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ԲԱՑ ՄՐՑՈՒՅԹ\ԵՔ-ԲՄԱՇՁԲ-22-33\Հրավեր ԵՔ-ԲՄԱՇՁԲ-22-33\Hraver Hay 22-33\143\"/>
    </mc:Choice>
  </mc:AlternateContent>
  <bookViews>
    <workbookView xWindow="-120" yWindow="-120" windowWidth="29040" windowHeight="15840" tabRatio="852" firstSheet="1" activeTab="1"/>
  </bookViews>
  <sheets>
    <sheet name="CAV-NAX" sheetId="78" state="hidden" r:id="rId1"/>
    <sheet name="CAV-NAX (tokos)" sheetId="86" r:id="rId2"/>
    <sheet name="CAV-NAX (Tokos) (rus)" sheetId="84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7" i="78" l="1"/>
  <c r="S17" i="78"/>
  <c r="O1716" i="78" l="1"/>
  <c r="O1715" i="78"/>
  <c r="O1714" i="78"/>
  <c r="O1713" i="78"/>
  <c r="J1713" i="78"/>
  <c r="H1713" i="78"/>
  <c r="O1712" i="78"/>
  <c r="O1711" i="78"/>
  <c r="O1710" i="78"/>
  <c r="O1709" i="78"/>
  <c r="J1709" i="78"/>
  <c r="H1709" i="78"/>
  <c r="O1708" i="78"/>
  <c r="O1707" i="78"/>
  <c r="O1706" i="78"/>
  <c r="O1705" i="78"/>
  <c r="J1705" i="78"/>
  <c r="H1705" i="78"/>
  <c r="O1704" i="78"/>
  <c r="O1703" i="78"/>
  <c r="O1702" i="78"/>
  <c r="O1701" i="78"/>
  <c r="Q1701" i="78" s="1"/>
  <c r="J1701" i="78"/>
  <c r="H1701" i="78"/>
  <c r="O1700" i="78"/>
  <c r="O1699" i="78"/>
  <c r="O1698" i="78"/>
  <c r="O1697" i="78"/>
  <c r="J1697" i="78"/>
  <c r="H1697" i="78"/>
  <c r="O1696" i="78"/>
  <c r="O1695" i="78"/>
  <c r="O1694" i="78"/>
  <c r="O1693" i="78"/>
  <c r="J1693" i="78"/>
  <c r="H1693" i="78"/>
  <c r="O1692" i="78"/>
  <c r="O1691" i="78"/>
  <c r="O1690" i="78"/>
  <c r="O1689" i="78"/>
  <c r="J1689" i="78"/>
  <c r="H1689" i="78"/>
  <c r="O1688" i="78"/>
  <c r="O1687" i="78"/>
  <c r="O1686" i="78"/>
  <c r="O1685" i="78"/>
  <c r="J1685" i="78"/>
  <c r="H1685" i="78"/>
  <c r="O1684" i="78"/>
  <c r="O1683" i="78"/>
  <c r="O1682" i="78"/>
  <c r="O1681" i="78"/>
  <c r="J1681" i="78"/>
  <c r="H1681" i="78"/>
  <c r="O1680" i="78"/>
  <c r="O1679" i="78"/>
  <c r="O1678" i="78"/>
  <c r="O1677" i="78"/>
  <c r="J1677" i="78"/>
  <c r="H1677" i="78"/>
  <c r="O1676" i="78"/>
  <c r="O1675" i="78"/>
  <c r="O1674" i="78"/>
  <c r="O1673" i="78"/>
  <c r="J1673" i="78"/>
  <c r="H1673" i="78"/>
  <c r="O1672" i="78"/>
  <c r="O1671" i="78"/>
  <c r="O1670" i="78"/>
  <c r="O1669" i="78"/>
  <c r="J1669" i="78"/>
  <c r="H1669" i="78"/>
  <c r="O1668" i="78"/>
  <c r="O1667" i="78"/>
  <c r="O1666" i="78"/>
  <c r="O1665" i="78"/>
  <c r="Q1665" i="78" s="1"/>
  <c r="J1665" i="78"/>
  <c r="H1665" i="78"/>
  <c r="O1664" i="78"/>
  <c r="O1663" i="78"/>
  <c r="O1662" i="78"/>
  <c r="O1661" i="78"/>
  <c r="J1661" i="78"/>
  <c r="H1661" i="78"/>
  <c r="O1660" i="78"/>
  <c r="O1659" i="78"/>
  <c r="O1658" i="78"/>
  <c r="O1657" i="78"/>
  <c r="J1657" i="78"/>
  <c r="H1657" i="78"/>
  <c r="O1656" i="78"/>
  <c r="O1655" i="78"/>
  <c r="O1654" i="78"/>
  <c r="O1653" i="78"/>
  <c r="J1653" i="78"/>
  <c r="H1653" i="78"/>
  <c r="O1652" i="78"/>
  <c r="O1651" i="78"/>
  <c r="O1650" i="78"/>
  <c r="O1649" i="78"/>
  <c r="Q1649" i="78" s="1"/>
  <c r="J1649" i="78"/>
  <c r="H1649" i="78"/>
  <c r="O1648" i="78"/>
  <c r="O1647" i="78"/>
  <c r="O1646" i="78"/>
  <c r="O1645" i="78"/>
  <c r="J1645" i="78"/>
  <c r="H1645" i="78"/>
  <c r="O1644" i="78"/>
  <c r="O1643" i="78"/>
  <c r="O1642" i="78"/>
  <c r="O1641" i="78"/>
  <c r="Q1641" i="78" s="1"/>
  <c r="J1641" i="78"/>
  <c r="H1641" i="78"/>
  <c r="O1640" i="78"/>
  <c r="O1639" i="78"/>
  <c r="O1638" i="78"/>
  <c r="O1637" i="78"/>
  <c r="J1637" i="78"/>
  <c r="H1637" i="78"/>
  <c r="O1636" i="78"/>
  <c r="O1635" i="78"/>
  <c r="O1634" i="78"/>
  <c r="O1633" i="78"/>
  <c r="J1633" i="78"/>
  <c r="H1633" i="78"/>
  <c r="O1632" i="78"/>
  <c r="O1631" i="78"/>
  <c r="O1630" i="78"/>
  <c r="O1629" i="78"/>
  <c r="Q1629" i="78" s="1"/>
  <c r="J1629" i="78"/>
  <c r="H1629" i="78"/>
  <c r="O1628" i="78"/>
  <c r="O1627" i="78"/>
  <c r="O1626" i="78"/>
  <c r="O1625" i="78"/>
  <c r="J1625" i="78"/>
  <c r="H1625" i="78"/>
  <c r="O1624" i="78"/>
  <c r="O1623" i="78"/>
  <c r="O1622" i="78"/>
  <c r="O1621" i="78"/>
  <c r="J1621" i="78"/>
  <c r="H1621" i="78"/>
  <c r="O1620" i="78"/>
  <c r="O1619" i="78"/>
  <c r="O1618" i="78"/>
  <c r="Q1617" i="78" s="1"/>
  <c r="O1617" i="78"/>
  <c r="J1617" i="78"/>
  <c r="H1617" i="78"/>
  <c r="O1616" i="78"/>
  <c r="O1615" i="78"/>
  <c r="O1614" i="78"/>
  <c r="O1613" i="78"/>
  <c r="J1613" i="78"/>
  <c r="H1613" i="78"/>
  <c r="O1612" i="78"/>
  <c r="O1611" i="78"/>
  <c r="O1610" i="78"/>
  <c r="O1609" i="78"/>
  <c r="J1609" i="78"/>
  <c r="H1609" i="78"/>
  <c r="O1608" i="78"/>
  <c r="O1607" i="78"/>
  <c r="O1606" i="78"/>
  <c r="O1605" i="78"/>
  <c r="J1605" i="78"/>
  <c r="H1605" i="78"/>
  <c r="O1604" i="78"/>
  <c r="O1603" i="78"/>
  <c r="O1602" i="78"/>
  <c r="O1601" i="78"/>
  <c r="J1601" i="78"/>
  <c r="H1601" i="78"/>
  <c r="O1600" i="78"/>
  <c r="O1599" i="78"/>
  <c r="O1598" i="78"/>
  <c r="O1597" i="78"/>
  <c r="J1597" i="78"/>
  <c r="H1597" i="78"/>
  <c r="O1596" i="78"/>
  <c r="O1595" i="78"/>
  <c r="O1594" i="78"/>
  <c r="O1593" i="78"/>
  <c r="J1593" i="78"/>
  <c r="H1593" i="78"/>
  <c r="O1592" i="78"/>
  <c r="O1591" i="78"/>
  <c r="O1590" i="78"/>
  <c r="O1589" i="78"/>
  <c r="J1589" i="78"/>
  <c r="H1589" i="78"/>
  <c r="O1588" i="78"/>
  <c r="O1587" i="78"/>
  <c r="O1586" i="78"/>
  <c r="O1585" i="78"/>
  <c r="J1585" i="78"/>
  <c r="H1585" i="78"/>
  <c r="O1584" i="78"/>
  <c r="O1583" i="78"/>
  <c r="O1582" i="78"/>
  <c r="O1581" i="78"/>
  <c r="J1581" i="78"/>
  <c r="H1581" i="78"/>
  <c r="O1580" i="78"/>
  <c r="O1579" i="78"/>
  <c r="O1578" i="78"/>
  <c r="O1577" i="78"/>
  <c r="J1577" i="78"/>
  <c r="H1577" i="78"/>
  <c r="O1576" i="78"/>
  <c r="O1575" i="78"/>
  <c r="O1574" i="78"/>
  <c r="O1573" i="78"/>
  <c r="J1573" i="78"/>
  <c r="H1573" i="78"/>
  <c r="O1572" i="78"/>
  <c r="O1571" i="78"/>
  <c r="O1570" i="78"/>
  <c r="O1569" i="78"/>
  <c r="J1569" i="78"/>
  <c r="H1569" i="78"/>
  <c r="O1568" i="78"/>
  <c r="O1567" i="78"/>
  <c r="O1566" i="78"/>
  <c r="O1565" i="78"/>
  <c r="J1565" i="78"/>
  <c r="H1565" i="78"/>
  <c r="O1564" i="78"/>
  <c r="O1563" i="78"/>
  <c r="O1562" i="78"/>
  <c r="O1561" i="78"/>
  <c r="J1561" i="78"/>
  <c r="H1561" i="78"/>
  <c r="O1560" i="78"/>
  <c r="O1559" i="78"/>
  <c r="O1558" i="78"/>
  <c r="O1557" i="78"/>
  <c r="Q1557" i="78" s="1"/>
  <c r="J1557" i="78"/>
  <c r="H1557" i="78"/>
  <c r="O1556" i="78"/>
  <c r="O1555" i="78"/>
  <c r="O1554" i="78"/>
  <c r="O1553" i="78"/>
  <c r="J1553" i="78"/>
  <c r="H1553" i="78"/>
  <c r="O1552" i="78"/>
  <c r="O1551" i="78"/>
  <c r="O1550" i="78"/>
  <c r="O1549" i="78"/>
  <c r="J1549" i="78"/>
  <c r="H1549" i="78"/>
  <c r="O1548" i="78"/>
  <c r="O1547" i="78"/>
  <c r="O1546" i="78"/>
  <c r="O1545" i="78"/>
  <c r="J1545" i="78"/>
  <c r="H1545" i="78"/>
  <c r="O1544" i="78"/>
  <c r="O1543" i="78"/>
  <c r="O1542" i="78"/>
  <c r="O1541" i="78"/>
  <c r="J1541" i="78"/>
  <c r="H1541" i="78"/>
  <c r="O1540" i="78"/>
  <c r="O1539" i="78"/>
  <c r="O1538" i="78"/>
  <c r="O1537" i="78"/>
  <c r="J1537" i="78"/>
  <c r="H1537" i="78"/>
  <c r="O1536" i="78"/>
  <c r="O1535" i="78"/>
  <c r="O1534" i="78"/>
  <c r="O1533" i="78"/>
  <c r="Q1533" i="78" s="1"/>
  <c r="J1533" i="78"/>
  <c r="H1533" i="78"/>
  <c r="O1532" i="78"/>
  <c r="O1531" i="78"/>
  <c r="O1530" i="78"/>
  <c r="O1529" i="78"/>
  <c r="J1529" i="78"/>
  <c r="H1529" i="78"/>
  <c r="O1528" i="78"/>
  <c r="O1527" i="78"/>
  <c r="O1526" i="78"/>
  <c r="O1525" i="78"/>
  <c r="J1525" i="78"/>
  <c r="H1525" i="78"/>
  <c r="O1524" i="78"/>
  <c r="O1523" i="78"/>
  <c r="O1522" i="78"/>
  <c r="O1521" i="78"/>
  <c r="J1521" i="78"/>
  <c r="H1521" i="78"/>
  <c r="O1520" i="78"/>
  <c r="O1519" i="78"/>
  <c r="O1518" i="78"/>
  <c r="O1517" i="78"/>
  <c r="Q1517" i="78" s="1"/>
  <c r="J1517" i="78"/>
  <c r="H1517" i="78"/>
  <c r="O1516" i="78"/>
  <c r="O1515" i="78"/>
  <c r="O1514" i="78"/>
  <c r="O1513" i="78"/>
  <c r="J1513" i="78"/>
  <c r="H1513" i="78"/>
  <c r="O1512" i="78"/>
  <c r="O1511" i="78"/>
  <c r="O1510" i="78"/>
  <c r="O1509" i="78"/>
  <c r="Q1509" i="78" s="1"/>
  <c r="J1509" i="78"/>
  <c r="H1509" i="78"/>
  <c r="O1508" i="78"/>
  <c r="O1507" i="78"/>
  <c r="O1506" i="78"/>
  <c r="O1505" i="78"/>
  <c r="J1505" i="78"/>
  <c r="H1505" i="78"/>
  <c r="O1504" i="78"/>
  <c r="O1503" i="78"/>
  <c r="O1502" i="78"/>
  <c r="O1501" i="78"/>
  <c r="J1501" i="78"/>
  <c r="H1501" i="78"/>
  <c r="O1500" i="78"/>
  <c r="O1499" i="78"/>
  <c r="O1498" i="78"/>
  <c r="O1497" i="78"/>
  <c r="J1497" i="78"/>
  <c r="H1497" i="78"/>
  <c r="O1496" i="78"/>
  <c r="O1495" i="78"/>
  <c r="O1494" i="78"/>
  <c r="O1493" i="78"/>
  <c r="Q1493" i="78" s="1"/>
  <c r="J1493" i="78"/>
  <c r="H1493" i="78"/>
  <c r="O1492" i="78"/>
  <c r="O1491" i="78"/>
  <c r="O1490" i="78"/>
  <c r="O1489" i="78"/>
  <c r="J1489" i="78"/>
  <c r="H1489" i="78"/>
  <c r="O1488" i="78"/>
  <c r="O1487" i="78"/>
  <c r="O1486" i="78"/>
  <c r="Q1485" i="78"/>
  <c r="O1485" i="78"/>
  <c r="J1485" i="78"/>
  <c r="H1485" i="78"/>
  <c r="O1484" i="78"/>
  <c r="O1483" i="78"/>
  <c r="O1482" i="78"/>
  <c r="O1481" i="78"/>
  <c r="J1481" i="78"/>
  <c r="H1481" i="78"/>
  <c r="O1480" i="78"/>
  <c r="O1479" i="78"/>
  <c r="O1478" i="78"/>
  <c r="Q1477" i="78" s="1"/>
  <c r="O1477" i="78"/>
  <c r="J1477" i="78"/>
  <c r="H1477" i="78"/>
  <c r="O1472" i="78"/>
  <c r="O1471" i="78"/>
  <c r="O1470" i="78"/>
  <c r="O1469" i="78"/>
  <c r="J1469" i="78"/>
  <c r="H1469" i="78"/>
  <c r="O1468" i="78"/>
  <c r="O1467" i="78"/>
  <c r="O1466" i="78"/>
  <c r="O1465" i="78"/>
  <c r="J1465" i="78"/>
  <c r="H1465" i="78"/>
  <c r="O1464" i="78"/>
  <c r="O1463" i="78"/>
  <c r="O1462" i="78"/>
  <c r="O1461" i="78"/>
  <c r="J1461" i="78"/>
  <c r="H1461" i="78"/>
  <c r="O1460" i="78"/>
  <c r="O1459" i="78"/>
  <c r="O1458" i="78"/>
  <c r="O1457" i="78"/>
  <c r="J1457" i="78"/>
  <c r="H1457" i="78"/>
  <c r="O1456" i="78"/>
  <c r="O1455" i="78"/>
  <c r="O1454" i="78"/>
  <c r="O1453" i="78"/>
  <c r="J1453" i="78"/>
  <c r="H1453" i="78"/>
  <c r="O1452" i="78"/>
  <c r="O1451" i="78"/>
  <c r="O1450" i="78"/>
  <c r="O1449" i="78"/>
  <c r="J1449" i="78"/>
  <c r="H1449" i="78"/>
  <c r="O1448" i="78"/>
  <c r="O1447" i="78"/>
  <c r="O1446" i="78"/>
  <c r="O1445" i="78"/>
  <c r="J1445" i="78"/>
  <c r="H1445" i="78"/>
  <c r="O1444" i="78"/>
  <c r="O1443" i="78"/>
  <c r="O1442" i="78"/>
  <c r="O1441" i="78"/>
  <c r="J1441" i="78"/>
  <c r="H1441" i="78"/>
  <c r="O1440" i="78"/>
  <c r="O1439" i="78"/>
  <c r="O1438" i="78"/>
  <c r="O1437" i="78"/>
  <c r="J1437" i="78"/>
  <c r="H1437" i="78"/>
  <c r="O1436" i="78"/>
  <c r="O1435" i="78"/>
  <c r="O1434" i="78"/>
  <c r="O1433" i="78"/>
  <c r="J1433" i="78"/>
  <c r="H1433" i="78"/>
  <c r="O1432" i="78"/>
  <c r="O1431" i="78"/>
  <c r="O1430" i="78"/>
  <c r="O1429" i="78"/>
  <c r="J1429" i="78"/>
  <c r="H1429" i="78"/>
  <c r="O1428" i="78"/>
  <c r="O1427" i="78"/>
  <c r="O1426" i="78"/>
  <c r="O1425" i="78"/>
  <c r="J1425" i="78"/>
  <c r="H1425" i="78"/>
  <c r="O1424" i="78"/>
  <c r="O1423" i="78"/>
  <c r="O1422" i="78"/>
  <c r="O1421" i="78"/>
  <c r="J1421" i="78"/>
  <c r="H1421" i="78"/>
  <c r="O1420" i="78"/>
  <c r="O1419" i="78"/>
  <c r="O1418" i="78"/>
  <c r="O1417" i="78"/>
  <c r="J1417" i="78"/>
  <c r="H1417" i="78"/>
  <c r="O1416" i="78"/>
  <c r="O1415" i="78"/>
  <c r="O1414" i="78"/>
  <c r="O1413" i="78"/>
  <c r="J1413" i="78"/>
  <c r="H1413" i="78"/>
  <c r="O1412" i="78"/>
  <c r="O1411" i="78"/>
  <c r="O1410" i="78"/>
  <c r="Q1409" i="78" s="1"/>
  <c r="O1409" i="78"/>
  <c r="J1409" i="78"/>
  <c r="H1409" i="78"/>
  <c r="O1408" i="78"/>
  <c r="O1407" i="78"/>
  <c r="O1406" i="78"/>
  <c r="O1405" i="78"/>
  <c r="J1405" i="78"/>
  <c r="H1405" i="78"/>
  <c r="O1404" i="78"/>
  <c r="O1403" i="78"/>
  <c r="O1402" i="78"/>
  <c r="O1401" i="78"/>
  <c r="J1401" i="78"/>
  <c r="H1401" i="78"/>
  <c r="O1400" i="78"/>
  <c r="O1399" i="78"/>
  <c r="O1398" i="78"/>
  <c r="O1397" i="78"/>
  <c r="J1397" i="78"/>
  <c r="H1397" i="78"/>
  <c r="O1392" i="78"/>
  <c r="O1391" i="78"/>
  <c r="O1390" i="78"/>
  <c r="O1389" i="78"/>
  <c r="J1389" i="78"/>
  <c r="H1389" i="78"/>
  <c r="O1388" i="78"/>
  <c r="O1387" i="78"/>
  <c r="O1386" i="78"/>
  <c r="O1385" i="78"/>
  <c r="J1385" i="78"/>
  <c r="H1385" i="78"/>
  <c r="O1384" i="78"/>
  <c r="O1383" i="78"/>
  <c r="O1382" i="78"/>
  <c r="O1381" i="78"/>
  <c r="J1381" i="78"/>
  <c r="H1381" i="78"/>
  <c r="O1380" i="78"/>
  <c r="O1379" i="78"/>
  <c r="O1378" i="78"/>
  <c r="O1377" i="78"/>
  <c r="J1377" i="78"/>
  <c r="H1377" i="78"/>
  <c r="O1376" i="78"/>
  <c r="O1375" i="78"/>
  <c r="O1374" i="78"/>
  <c r="O1373" i="78"/>
  <c r="J1373" i="78"/>
  <c r="H1373" i="78"/>
  <c r="O1372" i="78"/>
  <c r="O1371" i="78"/>
  <c r="O1370" i="78"/>
  <c r="O1369" i="78"/>
  <c r="Q1369" i="78" s="1"/>
  <c r="J1369" i="78"/>
  <c r="H1369" i="78"/>
  <c r="O1368" i="78"/>
  <c r="O1367" i="78"/>
  <c r="O1366" i="78"/>
  <c r="O1365" i="78"/>
  <c r="J1365" i="78"/>
  <c r="H1365" i="78"/>
  <c r="O1364" i="78"/>
  <c r="O1363" i="78"/>
  <c r="O1362" i="78"/>
  <c r="O1361" i="78"/>
  <c r="Q1361" i="78" s="1"/>
  <c r="J1361" i="78"/>
  <c r="H1361" i="78"/>
  <c r="O1360" i="78"/>
  <c r="O1359" i="78"/>
  <c r="O1358" i="78"/>
  <c r="O1357" i="78"/>
  <c r="J1357" i="78"/>
  <c r="H1357" i="78"/>
  <c r="O1356" i="78"/>
  <c r="O1355" i="78"/>
  <c r="O1354" i="78"/>
  <c r="O1353" i="78"/>
  <c r="Q1353" i="78" s="1"/>
  <c r="J1353" i="78"/>
  <c r="H1353" i="78"/>
  <c r="O1352" i="78"/>
  <c r="O1351" i="78"/>
  <c r="O1350" i="78"/>
  <c r="O1349" i="78"/>
  <c r="J1349" i="78"/>
  <c r="H1349" i="78"/>
  <c r="O1348" i="78"/>
  <c r="O1347" i="78"/>
  <c r="O1346" i="78"/>
  <c r="O1345" i="78"/>
  <c r="Q1345" i="78" s="1"/>
  <c r="J1345" i="78"/>
  <c r="H1345" i="78"/>
  <c r="O1344" i="78"/>
  <c r="O1343" i="78"/>
  <c r="O1342" i="78"/>
  <c r="O1341" i="78"/>
  <c r="Q1341" i="78" s="1"/>
  <c r="J1341" i="78"/>
  <c r="H1341" i="78"/>
  <c r="O1340" i="78"/>
  <c r="O1339" i="78"/>
  <c r="O1338" i="78"/>
  <c r="O1337" i="78"/>
  <c r="J1337" i="78"/>
  <c r="H1337" i="78"/>
  <c r="O1336" i="78"/>
  <c r="O1335" i="78"/>
  <c r="O1334" i="78"/>
  <c r="O1333" i="78"/>
  <c r="J1333" i="78"/>
  <c r="H1333" i="78"/>
  <c r="O1332" i="78"/>
  <c r="O1331" i="78"/>
  <c r="O1330" i="78"/>
  <c r="Q1329" i="78" s="1"/>
  <c r="O1329" i="78"/>
  <c r="J1329" i="78"/>
  <c r="H1329" i="78"/>
  <c r="O1328" i="78"/>
  <c r="O1327" i="78"/>
  <c r="O1326" i="78"/>
  <c r="O1325" i="78"/>
  <c r="J1325" i="78"/>
  <c r="H1325" i="78"/>
  <c r="O1324" i="78"/>
  <c r="O1323" i="78"/>
  <c r="O1322" i="78"/>
  <c r="O1321" i="78"/>
  <c r="J1321" i="78"/>
  <c r="H1321" i="78"/>
  <c r="O1316" i="78"/>
  <c r="O1315" i="78"/>
  <c r="O1314" i="78"/>
  <c r="O1313" i="78"/>
  <c r="J1313" i="78"/>
  <c r="H1313" i="78"/>
  <c r="O1312" i="78"/>
  <c r="O1311" i="78"/>
  <c r="O1310" i="78"/>
  <c r="O1309" i="78"/>
  <c r="J1309" i="78"/>
  <c r="H1309" i="78"/>
  <c r="O1308" i="78"/>
  <c r="O1307" i="78"/>
  <c r="O1306" i="78"/>
  <c r="O1305" i="78"/>
  <c r="J1305" i="78"/>
  <c r="H1305" i="78"/>
  <c r="O1304" i="78"/>
  <c r="O1303" i="78"/>
  <c r="O1302" i="78"/>
  <c r="O1301" i="78"/>
  <c r="J1301" i="78"/>
  <c r="H1301" i="78"/>
  <c r="O1300" i="78"/>
  <c r="O1299" i="78"/>
  <c r="O1298" i="78"/>
  <c r="O1297" i="78"/>
  <c r="J1297" i="78"/>
  <c r="H1297" i="78"/>
  <c r="O1296" i="78"/>
  <c r="O1295" i="78"/>
  <c r="O1294" i="78"/>
  <c r="O1293" i="78"/>
  <c r="J1293" i="78"/>
  <c r="H1293" i="78"/>
  <c r="O1292" i="78"/>
  <c r="O1291" i="78"/>
  <c r="O1290" i="78"/>
  <c r="O1289" i="78"/>
  <c r="J1289" i="78"/>
  <c r="H1289" i="78"/>
  <c r="O1288" i="78"/>
  <c r="O1287" i="78"/>
  <c r="O1286" i="78"/>
  <c r="O1285" i="78"/>
  <c r="J1285" i="78"/>
  <c r="H1285" i="78"/>
  <c r="O1284" i="78"/>
  <c r="O1283" i="78"/>
  <c r="O1282" i="78"/>
  <c r="O1281" i="78"/>
  <c r="J1281" i="78"/>
  <c r="H1281" i="78"/>
  <c r="O1280" i="78"/>
  <c r="O1279" i="78"/>
  <c r="O1278" i="78"/>
  <c r="O1277" i="78"/>
  <c r="J1277" i="78"/>
  <c r="H1277" i="78"/>
  <c r="O1276" i="78"/>
  <c r="O1275" i="78"/>
  <c r="O1274" i="78"/>
  <c r="O1273" i="78"/>
  <c r="J1273" i="78"/>
  <c r="H1273" i="78"/>
  <c r="O1272" i="78"/>
  <c r="O1271" i="78"/>
  <c r="O1270" i="78"/>
  <c r="O1269" i="78"/>
  <c r="J1269" i="78"/>
  <c r="H1269" i="78"/>
  <c r="O1268" i="78"/>
  <c r="O1267" i="78"/>
  <c r="O1266" i="78"/>
  <c r="O1265" i="78"/>
  <c r="Q1265" i="78" s="1"/>
  <c r="J1265" i="78"/>
  <c r="H1265" i="78"/>
  <c r="O1264" i="78"/>
  <c r="O1263" i="78"/>
  <c r="O1262" i="78"/>
  <c r="O1261" i="78"/>
  <c r="J1261" i="78"/>
  <c r="H1261" i="78"/>
  <c r="O1260" i="78"/>
  <c r="O1259" i="78"/>
  <c r="O1258" i="78"/>
  <c r="O1257" i="78"/>
  <c r="J1257" i="78"/>
  <c r="H1257" i="78"/>
  <c r="O1256" i="78"/>
  <c r="O1255" i="78"/>
  <c r="O1254" i="78"/>
  <c r="O1253" i="78"/>
  <c r="J1253" i="78"/>
  <c r="H1253" i="78"/>
  <c r="O1252" i="78"/>
  <c r="O1251" i="78"/>
  <c r="O1250" i="78"/>
  <c r="O1249" i="78"/>
  <c r="J1249" i="78"/>
  <c r="H1249" i="78"/>
  <c r="O1248" i="78"/>
  <c r="O1247" i="78"/>
  <c r="O1246" i="78"/>
  <c r="O1245" i="78"/>
  <c r="J1245" i="78"/>
  <c r="H1245" i="78"/>
  <c r="O1244" i="78"/>
  <c r="O1243" i="78"/>
  <c r="O1242" i="78"/>
  <c r="O1241" i="78"/>
  <c r="Q1241" i="78" s="1"/>
  <c r="J1241" i="78"/>
  <c r="H1241" i="78"/>
  <c r="O1240" i="78"/>
  <c r="O1239" i="78"/>
  <c r="O1238" i="78"/>
  <c r="O1237" i="78"/>
  <c r="J1237" i="78"/>
  <c r="H1237" i="78"/>
  <c r="O1236" i="78"/>
  <c r="O1235" i="78"/>
  <c r="O1234" i="78"/>
  <c r="O1233" i="78"/>
  <c r="J1233" i="78"/>
  <c r="H1233" i="78"/>
  <c r="O1232" i="78"/>
  <c r="O1231" i="78"/>
  <c r="O1230" i="78"/>
  <c r="O1229" i="78"/>
  <c r="J1229" i="78"/>
  <c r="H1229" i="78"/>
  <c r="O1228" i="78"/>
  <c r="O1227" i="78"/>
  <c r="O1226" i="78"/>
  <c r="O1225" i="78"/>
  <c r="Q1225" i="78" s="1"/>
  <c r="J1225" i="78"/>
  <c r="H1225" i="78"/>
  <c r="O1224" i="78"/>
  <c r="O1223" i="78"/>
  <c r="O1222" i="78"/>
  <c r="O1221" i="78"/>
  <c r="J1221" i="78"/>
  <c r="H1221" i="78"/>
  <c r="O1220" i="78"/>
  <c r="O1219" i="78"/>
  <c r="O1218" i="78"/>
  <c r="O1217" i="78"/>
  <c r="Q1217" i="78" s="1"/>
  <c r="J1217" i="78"/>
  <c r="H1217" i="78"/>
  <c r="O1216" i="78"/>
  <c r="O1215" i="78"/>
  <c r="O1214" i="78"/>
  <c r="O1213" i="78"/>
  <c r="J1213" i="78"/>
  <c r="H1213" i="78"/>
  <c r="O1212" i="78"/>
  <c r="O1211" i="78"/>
  <c r="O1210" i="78"/>
  <c r="O1209" i="78"/>
  <c r="Q1209" i="78" s="1"/>
  <c r="J1209" i="78"/>
  <c r="H1209" i="78"/>
  <c r="O1208" i="78"/>
  <c r="O1207" i="78"/>
  <c r="O1206" i="78"/>
  <c r="O1205" i="78"/>
  <c r="J1205" i="78"/>
  <c r="H1205" i="78"/>
  <c r="O1204" i="78"/>
  <c r="O1203" i="78"/>
  <c r="O1202" i="78"/>
  <c r="O1201" i="78"/>
  <c r="Q1201" i="78" s="1"/>
  <c r="J1201" i="78"/>
  <c r="H1201" i="78"/>
  <c r="O1200" i="78"/>
  <c r="O1199" i="78"/>
  <c r="O1198" i="78"/>
  <c r="O1197" i="78"/>
  <c r="J1197" i="78"/>
  <c r="H1197" i="78"/>
  <c r="O1196" i="78"/>
  <c r="O1195" i="78"/>
  <c r="O1194" i="78"/>
  <c r="Q1193" i="78"/>
  <c r="O1193" i="78"/>
  <c r="J1193" i="78"/>
  <c r="H1193" i="78"/>
  <c r="O1192" i="78"/>
  <c r="O1191" i="78"/>
  <c r="O1190" i="78"/>
  <c r="O1189" i="78"/>
  <c r="J1189" i="78"/>
  <c r="H1189" i="78"/>
  <c r="O1188" i="78"/>
  <c r="O1187" i="78"/>
  <c r="O1186" i="78"/>
  <c r="O1185" i="78"/>
  <c r="J1185" i="78"/>
  <c r="H1185" i="78"/>
  <c r="O1184" i="78"/>
  <c r="O1183" i="78"/>
  <c r="O1182" i="78"/>
  <c r="O1181" i="78"/>
  <c r="J1181" i="78"/>
  <c r="H1181" i="78"/>
  <c r="O1180" i="78"/>
  <c r="O1179" i="78"/>
  <c r="O1178" i="78"/>
  <c r="O1177" i="78"/>
  <c r="J1177" i="78"/>
  <c r="H1177" i="78"/>
  <c r="O1176" i="78"/>
  <c r="O1175" i="78"/>
  <c r="O1174" i="78"/>
  <c r="O1173" i="78"/>
  <c r="J1173" i="78"/>
  <c r="H1173" i="78"/>
  <c r="O1172" i="78"/>
  <c r="O1171" i="78"/>
  <c r="O1170" i="78"/>
  <c r="O1169" i="78"/>
  <c r="J1169" i="78"/>
  <c r="H1169" i="78"/>
  <c r="O1168" i="78"/>
  <c r="O1167" i="78"/>
  <c r="O1166" i="78"/>
  <c r="O1165" i="78"/>
  <c r="J1165" i="78"/>
  <c r="H1165" i="78"/>
  <c r="O1164" i="78"/>
  <c r="O1163" i="78"/>
  <c r="O1162" i="78"/>
  <c r="O1161" i="78"/>
  <c r="J1161" i="78"/>
  <c r="H1161" i="78"/>
  <c r="O1160" i="78"/>
  <c r="O1159" i="78"/>
  <c r="O1158" i="78"/>
  <c r="O1157" i="78"/>
  <c r="J1157" i="78"/>
  <c r="H1157" i="78"/>
  <c r="O1156" i="78"/>
  <c r="O1155" i="78"/>
  <c r="O1154" i="78"/>
  <c r="O1153" i="78"/>
  <c r="J1153" i="78"/>
  <c r="H1153" i="78"/>
  <c r="O1152" i="78"/>
  <c r="O1151" i="78"/>
  <c r="O1150" i="78"/>
  <c r="O1149" i="78"/>
  <c r="J1149" i="78"/>
  <c r="H1149" i="78"/>
  <c r="O1148" i="78"/>
  <c r="O1147" i="78"/>
  <c r="O1146" i="78"/>
  <c r="O1145" i="78"/>
  <c r="J1145" i="78"/>
  <c r="H1145" i="78"/>
  <c r="O1144" i="78"/>
  <c r="O1143" i="78"/>
  <c r="O1142" i="78"/>
  <c r="O1141" i="78"/>
  <c r="J1141" i="78"/>
  <c r="H1141" i="78"/>
  <c r="O1140" i="78"/>
  <c r="O1139" i="78"/>
  <c r="O1138" i="78"/>
  <c r="O1137" i="78"/>
  <c r="J1137" i="78"/>
  <c r="H1137" i="78"/>
  <c r="O1136" i="78"/>
  <c r="O1135" i="78"/>
  <c r="O1134" i="78"/>
  <c r="O1133" i="78"/>
  <c r="J1133" i="78"/>
  <c r="H1133" i="78"/>
  <c r="O1132" i="78"/>
  <c r="O1131" i="78"/>
  <c r="O1130" i="78"/>
  <c r="O1129" i="78"/>
  <c r="J1129" i="78"/>
  <c r="H1129" i="78"/>
  <c r="O1128" i="78"/>
  <c r="O1127" i="78"/>
  <c r="O1126" i="78"/>
  <c r="O1125" i="78"/>
  <c r="J1125" i="78"/>
  <c r="H1125" i="78"/>
  <c r="O1124" i="78"/>
  <c r="O1123" i="78"/>
  <c r="O1122" i="78"/>
  <c r="Q1121" i="78" s="1"/>
  <c r="O1121" i="78"/>
  <c r="J1121" i="78"/>
  <c r="H1121" i="78"/>
  <c r="O1120" i="78"/>
  <c r="O1119" i="78"/>
  <c r="O1118" i="78"/>
  <c r="O1117" i="78"/>
  <c r="J1117" i="78"/>
  <c r="H1117" i="78"/>
  <c r="O1116" i="78"/>
  <c r="O1115" i="78"/>
  <c r="O1114" i="78"/>
  <c r="O1113" i="78"/>
  <c r="J1113" i="78"/>
  <c r="H1113" i="78"/>
  <c r="O1112" i="78"/>
  <c r="O1111" i="78"/>
  <c r="O1110" i="78"/>
  <c r="O1109" i="78"/>
  <c r="Q1109" i="78" s="1"/>
  <c r="J1109" i="78"/>
  <c r="H1109" i="78"/>
  <c r="O1108" i="78"/>
  <c r="O1107" i="78"/>
  <c r="O1106" i="78"/>
  <c r="O1105" i="78"/>
  <c r="J1105" i="78"/>
  <c r="H1105" i="78"/>
  <c r="O1100" i="78"/>
  <c r="O1099" i="78"/>
  <c r="O1098" i="78"/>
  <c r="O1097" i="78"/>
  <c r="J1097" i="78"/>
  <c r="H1097" i="78"/>
  <c r="O1096" i="78"/>
  <c r="O1095" i="78"/>
  <c r="O1094" i="78"/>
  <c r="O1093" i="78"/>
  <c r="J1093" i="78"/>
  <c r="H1093" i="78"/>
  <c r="O1092" i="78"/>
  <c r="O1091" i="78"/>
  <c r="O1090" i="78"/>
  <c r="O1089" i="78"/>
  <c r="J1089" i="78"/>
  <c r="H1089" i="78"/>
  <c r="O1088" i="78"/>
  <c r="O1087" i="78"/>
  <c r="O1086" i="78"/>
  <c r="O1085" i="78"/>
  <c r="J1085" i="78"/>
  <c r="H1085" i="78"/>
  <c r="O1084" i="78"/>
  <c r="O1083" i="78"/>
  <c r="O1082" i="78"/>
  <c r="O1081" i="78"/>
  <c r="Q1081" i="78" s="1"/>
  <c r="J1081" i="78"/>
  <c r="H1081" i="78"/>
  <c r="O1080" i="78"/>
  <c r="O1079" i="78"/>
  <c r="O1078" i="78"/>
  <c r="O1077" i="78"/>
  <c r="J1077" i="78"/>
  <c r="H1077" i="78"/>
  <c r="O1076" i="78"/>
  <c r="O1075" i="78"/>
  <c r="O1074" i="78"/>
  <c r="O1073" i="78"/>
  <c r="Q1073" i="78" s="1"/>
  <c r="J1073" i="78"/>
  <c r="H1073" i="78"/>
  <c r="O1072" i="78"/>
  <c r="O1071" i="78"/>
  <c r="O1070" i="78"/>
  <c r="O1069" i="78"/>
  <c r="J1069" i="78"/>
  <c r="H1069" i="78"/>
  <c r="O1068" i="78"/>
  <c r="O1067" i="78"/>
  <c r="O1066" i="78"/>
  <c r="O1065" i="78"/>
  <c r="J1065" i="78"/>
  <c r="H1065" i="78"/>
  <c r="O1064" i="78"/>
  <c r="O1063" i="78"/>
  <c r="O1062" i="78"/>
  <c r="O1061" i="78"/>
  <c r="J1061" i="78"/>
  <c r="H1061" i="78"/>
  <c r="O1060" i="78"/>
  <c r="O1059" i="78"/>
  <c r="O1058" i="78"/>
  <c r="O1057" i="78"/>
  <c r="Q1057" i="78" s="1"/>
  <c r="J1057" i="78"/>
  <c r="H1057" i="78"/>
  <c r="O1056" i="78"/>
  <c r="O1055" i="78"/>
  <c r="O1054" i="78"/>
  <c r="O1053" i="78"/>
  <c r="J1053" i="78"/>
  <c r="H1053" i="78"/>
  <c r="O1052" i="78"/>
  <c r="O1051" i="78"/>
  <c r="O1050" i="78"/>
  <c r="Q1049" i="78"/>
  <c r="O1049" i="78"/>
  <c r="J1049" i="78"/>
  <c r="H1049" i="78"/>
  <c r="O1048" i="78"/>
  <c r="O1047" i="78"/>
  <c r="O1046" i="78"/>
  <c r="O1045" i="78"/>
  <c r="J1045" i="78"/>
  <c r="H1045" i="78"/>
  <c r="O1044" i="78"/>
  <c r="O1043" i="78"/>
  <c r="O1042" i="78"/>
  <c r="Q1041" i="78" s="1"/>
  <c r="O1041" i="78"/>
  <c r="J1041" i="78"/>
  <c r="H1041" i="78"/>
  <c r="O1040" i="78"/>
  <c r="O1039" i="78"/>
  <c r="O1038" i="78"/>
  <c r="O1037" i="78"/>
  <c r="J1037" i="78"/>
  <c r="H1037" i="78"/>
  <c r="O1036" i="78"/>
  <c r="O1035" i="78"/>
  <c r="O1034" i="78"/>
  <c r="O1033" i="78"/>
  <c r="J1033" i="78"/>
  <c r="H1033" i="78"/>
  <c r="O1032" i="78"/>
  <c r="O1031" i="78"/>
  <c r="O1030" i="78"/>
  <c r="O1029" i="78"/>
  <c r="J1029" i="78"/>
  <c r="H1029" i="78"/>
  <c r="O1028" i="78"/>
  <c r="O1027" i="78"/>
  <c r="O1026" i="78"/>
  <c r="O1025" i="78"/>
  <c r="J1025" i="78"/>
  <c r="H1025" i="78"/>
  <c r="O1024" i="78"/>
  <c r="O1023" i="78"/>
  <c r="O1022" i="78"/>
  <c r="O1021" i="78"/>
  <c r="J1021" i="78"/>
  <c r="H1021" i="78"/>
  <c r="O1020" i="78"/>
  <c r="O1019" i="78"/>
  <c r="O1018" i="78"/>
  <c r="O1017" i="78"/>
  <c r="J1017" i="78"/>
  <c r="H1017" i="78"/>
  <c r="O1016" i="78"/>
  <c r="Q1013" i="78" s="1"/>
  <c r="O1015" i="78"/>
  <c r="O1014" i="78"/>
  <c r="O1013" i="78"/>
  <c r="J1013" i="78"/>
  <c r="H1013" i="78"/>
  <c r="O1012" i="78"/>
  <c r="O1011" i="78"/>
  <c r="O1010" i="78"/>
  <c r="O1009" i="78"/>
  <c r="J1009" i="78"/>
  <c r="H1009" i="78"/>
  <c r="O1008" i="78"/>
  <c r="O1007" i="78"/>
  <c r="O1006" i="78"/>
  <c r="O1005" i="78"/>
  <c r="J1005" i="78"/>
  <c r="H1005" i="78"/>
  <c r="O1004" i="78"/>
  <c r="O1003" i="78"/>
  <c r="O1002" i="78"/>
  <c r="O1001" i="78"/>
  <c r="J1001" i="78"/>
  <c r="H1001" i="78"/>
  <c r="O1000" i="78"/>
  <c r="O999" i="78"/>
  <c r="O998" i="78"/>
  <c r="O997" i="78"/>
  <c r="Q997" i="78" s="1"/>
  <c r="J997" i="78"/>
  <c r="H997" i="78"/>
  <c r="O996" i="78"/>
  <c r="O995" i="78"/>
  <c r="O994" i="78"/>
  <c r="O993" i="78"/>
  <c r="J993" i="78"/>
  <c r="H993" i="78"/>
  <c r="O992" i="78"/>
  <c r="O991" i="78"/>
  <c r="O990" i="78"/>
  <c r="O989" i="78"/>
  <c r="Q989" i="78" s="1"/>
  <c r="J989" i="78"/>
  <c r="H989" i="78"/>
  <c r="O988" i="78"/>
  <c r="O987" i="78"/>
  <c r="O986" i="78"/>
  <c r="O985" i="78"/>
  <c r="J985" i="78"/>
  <c r="H985" i="78"/>
  <c r="O984" i="78"/>
  <c r="O983" i="78"/>
  <c r="O982" i="78"/>
  <c r="O981" i="78"/>
  <c r="J981" i="78"/>
  <c r="H981" i="78"/>
  <c r="O980" i="78"/>
  <c r="O979" i="78"/>
  <c r="O978" i="78"/>
  <c r="O977" i="78"/>
  <c r="Q977" i="78" s="1"/>
  <c r="J977" i="78"/>
  <c r="H977" i="78"/>
  <c r="O976" i="78"/>
  <c r="O975" i="78"/>
  <c r="O974" i="78"/>
  <c r="O973" i="78"/>
  <c r="J973" i="78"/>
  <c r="H973" i="78"/>
  <c r="O972" i="78"/>
  <c r="O971" i="78"/>
  <c r="O970" i="78"/>
  <c r="O969" i="78"/>
  <c r="J969" i="78"/>
  <c r="H969" i="78"/>
  <c r="O968" i="78"/>
  <c r="O967" i="78"/>
  <c r="O966" i="78"/>
  <c r="O965" i="78"/>
  <c r="J965" i="78"/>
  <c r="H965" i="78"/>
  <c r="O964" i="78"/>
  <c r="O963" i="78"/>
  <c r="O962" i="78"/>
  <c r="O961" i="78"/>
  <c r="J961" i="78"/>
  <c r="H961" i="78"/>
  <c r="O960" i="78"/>
  <c r="O959" i="78"/>
  <c r="O958" i="78"/>
  <c r="O957" i="78"/>
  <c r="J957" i="78"/>
  <c r="H957" i="78"/>
  <c r="O956" i="78"/>
  <c r="O955" i="78"/>
  <c r="O954" i="78"/>
  <c r="O953" i="78"/>
  <c r="J953" i="78"/>
  <c r="H953" i="78"/>
  <c r="O948" i="78"/>
  <c r="O947" i="78"/>
  <c r="O946" i="78"/>
  <c r="O945" i="78"/>
  <c r="J945" i="78"/>
  <c r="H945" i="78"/>
  <c r="O944" i="78"/>
  <c r="O943" i="78"/>
  <c r="O942" i="78"/>
  <c r="O941" i="78"/>
  <c r="J941" i="78"/>
  <c r="H941" i="78"/>
  <c r="O940" i="78"/>
  <c r="O939" i="78"/>
  <c r="O938" i="78"/>
  <c r="O937" i="78"/>
  <c r="J937" i="78"/>
  <c r="H937" i="78"/>
  <c r="O936" i="78"/>
  <c r="O935" i="78"/>
  <c r="O934" i="78"/>
  <c r="O933" i="78"/>
  <c r="J933" i="78"/>
  <c r="H933" i="78"/>
  <c r="O932" i="78"/>
  <c r="O931" i="78"/>
  <c r="O930" i="78"/>
  <c r="O929" i="78"/>
  <c r="Q929" i="78" s="1"/>
  <c r="J929" i="78"/>
  <c r="H929" i="78"/>
  <c r="O928" i="78"/>
  <c r="O927" i="78"/>
  <c r="O926" i="78"/>
  <c r="O925" i="78"/>
  <c r="J925" i="78"/>
  <c r="H925" i="78"/>
  <c r="O924" i="78"/>
  <c r="O923" i="78"/>
  <c r="O922" i="78"/>
  <c r="O921" i="78"/>
  <c r="J921" i="78"/>
  <c r="H921" i="78"/>
  <c r="O920" i="78"/>
  <c r="O919" i="78"/>
  <c r="O918" i="78"/>
  <c r="O917" i="78"/>
  <c r="J917" i="78"/>
  <c r="H917" i="78"/>
  <c r="O916" i="78"/>
  <c r="O915" i="78"/>
  <c r="O914" i="78"/>
  <c r="O913" i="78"/>
  <c r="Q913" i="78" s="1"/>
  <c r="J913" i="78"/>
  <c r="H913" i="78"/>
  <c r="O912" i="78"/>
  <c r="O911" i="78"/>
  <c r="O910" i="78"/>
  <c r="O909" i="78"/>
  <c r="Q909" i="78" s="1"/>
  <c r="J909" i="78"/>
  <c r="H909" i="78"/>
  <c r="O908" i="78"/>
  <c r="O907" i="78"/>
  <c r="O906" i="78"/>
  <c r="O905" i="78"/>
  <c r="J905" i="78"/>
  <c r="H905" i="78"/>
  <c r="O904" i="78"/>
  <c r="O903" i="78"/>
  <c r="O902" i="78"/>
  <c r="O901" i="78"/>
  <c r="J901" i="78"/>
  <c r="H901" i="78"/>
  <c r="O900" i="78"/>
  <c r="O899" i="78"/>
  <c r="O898" i="78"/>
  <c r="O897" i="78"/>
  <c r="J897" i="78"/>
  <c r="H897" i="78"/>
  <c r="O896" i="78"/>
  <c r="O895" i="78"/>
  <c r="O894" i="78"/>
  <c r="O893" i="78"/>
  <c r="J893" i="78"/>
  <c r="H893" i="78"/>
  <c r="O892" i="78"/>
  <c r="O891" i="78"/>
  <c r="O890" i="78"/>
  <c r="O889" i="78"/>
  <c r="J889" i="78"/>
  <c r="H889" i="78"/>
  <c r="O888" i="78"/>
  <c r="O887" i="78"/>
  <c r="O886" i="78"/>
  <c r="O885" i="78"/>
  <c r="O884" i="78"/>
  <c r="J884" i="78"/>
  <c r="H884" i="78"/>
  <c r="O883" i="78"/>
  <c r="O882" i="78"/>
  <c r="O881" i="78"/>
  <c r="O880" i="78"/>
  <c r="J880" i="78"/>
  <c r="H880" i="78"/>
  <c r="O879" i="78"/>
  <c r="O878" i="78"/>
  <c r="O877" i="78"/>
  <c r="O876" i="78"/>
  <c r="J876" i="78"/>
  <c r="H876" i="78"/>
  <c r="O875" i="78"/>
  <c r="O874" i="78"/>
  <c r="O873" i="78"/>
  <c r="O872" i="78"/>
  <c r="J872" i="78"/>
  <c r="H872" i="78"/>
  <c r="O871" i="78"/>
  <c r="O870" i="78"/>
  <c r="O869" i="78"/>
  <c r="O868" i="78"/>
  <c r="J868" i="78"/>
  <c r="H868" i="78"/>
  <c r="O867" i="78"/>
  <c r="O866" i="78"/>
  <c r="O865" i="78"/>
  <c r="O864" i="78"/>
  <c r="J864" i="78"/>
  <c r="H864" i="78"/>
  <c r="O863" i="78"/>
  <c r="O862" i="78"/>
  <c r="O861" i="78"/>
  <c r="O860" i="78"/>
  <c r="J860" i="78"/>
  <c r="H860" i="78"/>
  <c r="O859" i="78"/>
  <c r="O858" i="78"/>
  <c r="O857" i="78"/>
  <c r="O856" i="78"/>
  <c r="J856" i="78"/>
  <c r="H856" i="78"/>
  <c r="O855" i="78"/>
  <c r="O854" i="78"/>
  <c r="O853" i="78"/>
  <c r="O852" i="78"/>
  <c r="J852" i="78"/>
  <c r="H852" i="78"/>
  <c r="O851" i="78"/>
  <c r="O850" i="78"/>
  <c r="O849" i="78"/>
  <c r="O848" i="78"/>
  <c r="J848" i="78"/>
  <c r="H848" i="78"/>
  <c r="O847" i="78"/>
  <c r="O846" i="78"/>
  <c r="O845" i="78"/>
  <c r="O844" i="78"/>
  <c r="J844" i="78"/>
  <c r="H844" i="78"/>
  <c r="O843" i="78"/>
  <c r="O842" i="78"/>
  <c r="O841" i="78"/>
  <c r="O840" i="78"/>
  <c r="J840" i="78"/>
  <c r="H840" i="78"/>
  <c r="O839" i="78"/>
  <c r="O838" i="78"/>
  <c r="O837" i="78"/>
  <c r="O836" i="78"/>
  <c r="J836" i="78"/>
  <c r="H836" i="78"/>
  <c r="O835" i="78"/>
  <c r="O834" i="78"/>
  <c r="O833" i="78"/>
  <c r="O832" i="78"/>
  <c r="J832" i="78"/>
  <c r="H832" i="78"/>
  <c r="O831" i="78"/>
  <c r="O830" i="78"/>
  <c r="O829" i="78"/>
  <c r="O828" i="78"/>
  <c r="J828" i="78"/>
  <c r="H828" i="78"/>
  <c r="O827" i="78"/>
  <c r="O826" i="78"/>
  <c r="O825" i="78"/>
  <c r="O824" i="78"/>
  <c r="J824" i="78"/>
  <c r="H824" i="78"/>
  <c r="O819" i="78"/>
  <c r="O818" i="78"/>
  <c r="O817" i="78"/>
  <c r="O816" i="78"/>
  <c r="J816" i="78"/>
  <c r="H816" i="78"/>
  <c r="O815" i="78"/>
  <c r="O814" i="78"/>
  <c r="O813" i="78"/>
  <c r="O812" i="78"/>
  <c r="J812" i="78"/>
  <c r="H812" i="78"/>
  <c r="O811" i="78"/>
  <c r="O810" i="78"/>
  <c r="O809" i="78"/>
  <c r="O808" i="78"/>
  <c r="J808" i="78"/>
  <c r="H808" i="78"/>
  <c r="O807" i="78"/>
  <c r="O806" i="78"/>
  <c r="O805" i="78"/>
  <c r="O804" i="78"/>
  <c r="J804" i="78"/>
  <c r="H804" i="78"/>
  <c r="O803" i="78"/>
  <c r="O802" i="78"/>
  <c r="O801" i="78"/>
  <c r="O800" i="78"/>
  <c r="J800" i="78"/>
  <c r="H800" i="78"/>
  <c r="O799" i="78"/>
  <c r="O798" i="78"/>
  <c r="O797" i="78"/>
  <c r="O796" i="78"/>
  <c r="J796" i="78"/>
  <c r="H796" i="78"/>
  <c r="O795" i="78"/>
  <c r="O794" i="78"/>
  <c r="O793" i="78"/>
  <c r="O792" i="78"/>
  <c r="J792" i="78"/>
  <c r="H792" i="78"/>
  <c r="O791" i="78"/>
  <c r="O790" i="78"/>
  <c r="O789" i="78"/>
  <c r="O788" i="78"/>
  <c r="J788" i="78"/>
  <c r="H788" i="78"/>
  <c r="O787" i="78"/>
  <c r="O786" i="78"/>
  <c r="O785" i="78"/>
  <c r="O784" i="78"/>
  <c r="J784" i="78"/>
  <c r="H784" i="78"/>
  <c r="O783" i="78"/>
  <c r="O782" i="78"/>
  <c r="O781" i="78"/>
  <c r="O780" i="78"/>
  <c r="J780" i="78"/>
  <c r="H780" i="78"/>
  <c r="O779" i="78"/>
  <c r="O778" i="78"/>
  <c r="O777" i="78"/>
  <c r="O776" i="78"/>
  <c r="J776" i="78"/>
  <c r="H776" i="78"/>
  <c r="O775" i="78"/>
  <c r="O774" i="78"/>
  <c r="O773" i="78"/>
  <c r="O772" i="78"/>
  <c r="J772" i="78"/>
  <c r="H772" i="78"/>
  <c r="O771" i="78"/>
  <c r="O770" i="78"/>
  <c r="O769" i="78"/>
  <c r="O768" i="78"/>
  <c r="J768" i="78"/>
  <c r="H768" i="78"/>
  <c r="O767" i="78"/>
  <c r="O766" i="78"/>
  <c r="O765" i="78"/>
  <c r="O764" i="78"/>
  <c r="J764" i="78"/>
  <c r="H764" i="78"/>
  <c r="O763" i="78"/>
  <c r="O762" i="78"/>
  <c r="O761" i="78"/>
  <c r="O760" i="78"/>
  <c r="J760" i="78"/>
  <c r="H760" i="78"/>
  <c r="O759" i="78"/>
  <c r="O758" i="78"/>
  <c r="O757" i="78"/>
  <c r="O756" i="78"/>
  <c r="J756" i="78"/>
  <c r="H756" i="78"/>
  <c r="O755" i="78"/>
  <c r="O754" i="78"/>
  <c r="O753" i="78"/>
  <c r="O752" i="78"/>
  <c r="J752" i="78"/>
  <c r="H752" i="78"/>
  <c r="O751" i="78"/>
  <c r="O750" i="78"/>
  <c r="O749" i="78"/>
  <c r="O748" i="78"/>
  <c r="J748" i="78"/>
  <c r="H748" i="78"/>
  <c r="O747" i="78"/>
  <c r="O746" i="78"/>
  <c r="O745" i="78"/>
  <c r="O744" i="78"/>
  <c r="J744" i="78"/>
  <c r="H744" i="78"/>
  <c r="O743" i="78"/>
  <c r="O742" i="78"/>
  <c r="O741" i="78"/>
  <c r="O740" i="78"/>
  <c r="J740" i="78"/>
  <c r="H740" i="78"/>
  <c r="O739" i="78"/>
  <c r="O738" i="78"/>
  <c r="O737" i="78"/>
  <c r="O736" i="78"/>
  <c r="J736" i="78"/>
  <c r="H736" i="78"/>
  <c r="O735" i="78"/>
  <c r="O734" i="78"/>
  <c r="O733" i="78"/>
  <c r="O732" i="78"/>
  <c r="J732" i="78"/>
  <c r="H732" i="78"/>
  <c r="O731" i="78"/>
  <c r="O730" i="78"/>
  <c r="O729" i="78"/>
  <c r="O728" i="78"/>
  <c r="J728" i="78"/>
  <c r="H728" i="78"/>
  <c r="O727" i="78"/>
  <c r="O726" i="78"/>
  <c r="O725" i="78"/>
  <c r="O724" i="78"/>
  <c r="J724" i="78"/>
  <c r="H724" i="78"/>
  <c r="O719" i="78"/>
  <c r="O718" i="78"/>
  <c r="O717" i="78"/>
  <c r="O716" i="78"/>
  <c r="J716" i="78"/>
  <c r="H716" i="78"/>
  <c r="O715" i="78"/>
  <c r="O714" i="78"/>
  <c r="O713" i="78"/>
  <c r="O712" i="78"/>
  <c r="J712" i="78"/>
  <c r="H712" i="78"/>
  <c r="O711" i="78"/>
  <c r="O710" i="78"/>
  <c r="O709" i="78"/>
  <c r="O708" i="78"/>
  <c r="J708" i="78"/>
  <c r="H708" i="78"/>
  <c r="O707" i="78"/>
  <c r="O706" i="78"/>
  <c r="O705" i="78"/>
  <c r="O704" i="78"/>
  <c r="J704" i="78"/>
  <c r="H704" i="78"/>
  <c r="O703" i="78"/>
  <c r="O702" i="78"/>
  <c r="O701" i="78"/>
  <c r="O700" i="78"/>
  <c r="J700" i="78"/>
  <c r="H700" i="78"/>
  <c r="O699" i="78"/>
  <c r="O698" i="78"/>
  <c r="O697" i="78"/>
  <c r="O696" i="78"/>
  <c r="J696" i="78"/>
  <c r="H696" i="78"/>
  <c r="O695" i="78"/>
  <c r="O694" i="78"/>
  <c r="O693" i="78"/>
  <c r="O692" i="78"/>
  <c r="J692" i="78"/>
  <c r="H692" i="78"/>
  <c r="O691" i="78"/>
  <c r="O690" i="78"/>
  <c r="O689" i="78"/>
  <c r="O688" i="78"/>
  <c r="J688" i="78"/>
  <c r="H688" i="78"/>
  <c r="O687" i="78"/>
  <c r="O686" i="78"/>
  <c r="O685" i="78"/>
  <c r="O684" i="78"/>
  <c r="J684" i="78"/>
  <c r="H684" i="78"/>
  <c r="O683" i="78"/>
  <c r="O682" i="78"/>
  <c r="O681" i="78"/>
  <c r="O680" i="78"/>
  <c r="J680" i="78"/>
  <c r="H680" i="78"/>
  <c r="O679" i="78"/>
  <c r="O678" i="78"/>
  <c r="O677" i="78"/>
  <c r="O676" i="78"/>
  <c r="J676" i="78"/>
  <c r="H676" i="78"/>
  <c r="O675" i="78"/>
  <c r="O674" i="78"/>
  <c r="O673" i="78"/>
  <c r="O672" i="78"/>
  <c r="J672" i="78"/>
  <c r="H672" i="78"/>
  <c r="O671" i="78"/>
  <c r="O670" i="78"/>
  <c r="O669" i="78"/>
  <c r="O668" i="78"/>
  <c r="J668" i="78"/>
  <c r="H668" i="78"/>
  <c r="O667" i="78"/>
  <c r="O666" i="78"/>
  <c r="O665" i="78"/>
  <c r="O664" i="78"/>
  <c r="J664" i="78"/>
  <c r="H664" i="78"/>
  <c r="O663" i="78"/>
  <c r="O662" i="78"/>
  <c r="O661" i="78"/>
  <c r="O660" i="78"/>
  <c r="J660" i="78"/>
  <c r="H660" i="78"/>
  <c r="O659" i="78"/>
  <c r="O658" i="78"/>
  <c r="O657" i="78"/>
  <c r="O656" i="78"/>
  <c r="J656" i="78"/>
  <c r="H656" i="78"/>
  <c r="O655" i="78"/>
  <c r="O654" i="78"/>
  <c r="O653" i="78"/>
  <c r="O652" i="78"/>
  <c r="J652" i="78"/>
  <c r="H652" i="78"/>
  <c r="O651" i="78"/>
  <c r="O650" i="78"/>
  <c r="O649" i="78"/>
  <c r="O648" i="78"/>
  <c r="J648" i="78"/>
  <c r="H648" i="78"/>
  <c r="O647" i="78"/>
  <c r="O646" i="78"/>
  <c r="O645" i="78"/>
  <c r="O644" i="78"/>
  <c r="J644" i="78"/>
  <c r="H644" i="78"/>
  <c r="O643" i="78"/>
  <c r="O642" i="78"/>
  <c r="O641" i="78"/>
  <c r="O640" i="78"/>
  <c r="J640" i="78"/>
  <c r="H640" i="78"/>
  <c r="O639" i="78"/>
  <c r="O638" i="78"/>
  <c r="O637" i="78"/>
  <c r="O636" i="78"/>
  <c r="J636" i="78"/>
  <c r="H636" i="78"/>
  <c r="O635" i="78"/>
  <c r="O634" i="78"/>
  <c r="O633" i="78"/>
  <c r="O632" i="78"/>
  <c r="J632" i="78"/>
  <c r="H632" i="78"/>
  <c r="O631" i="78"/>
  <c r="O630" i="78"/>
  <c r="O629" i="78"/>
  <c r="O628" i="78"/>
  <c r="J628" i="78"/>
  <c r="H628" i="78"/>
  <c r="O627" i="78"/>
  <c r="O626" i="78"/>
  <c r="O625" i="78"/>
  <c r="O624" i="78"/>
  <c r="J624" i="78"/>
  <c r="H624" i="78"/>
  <c r="O623" i="78"/>
  <c r="O622" i="78"/>
  <c r="O621" i="78"/>
  <c r="O620" i="78"/>
  <c r="J620" i="78"/>
  <c r="H620" i="78"/>
  <c r="O619" i="78"/>
  <c r="O618" i="78"/>
  <c r="O617" i="78"/>
  <c r="O616" i="78"/>
  <c r="J616" i="78"/>
  <c r="H616" i="78"/>
  <c r="O615" i="78"/>
  <c r="O614" i="78"/>
  <c r="O613" i="78"/>
  <c r="O612" i="78"/>
  <c r="J612" i="78"/>
  <c r="H612" i="78"/>
  <c r="O611" i="78"/>
  <c r="O610" i="78"/>
  <c r="O609" i="78"/>
  <c r="O608" i="78"/>
  <c r="J608" i="78"/>
  <c r="H608" i="78"/>
  <c r="O607" i="78"/>
  <c r="O606" i="78"/>
  <c r="O605" i="78"/>
  <c r="O604" i="78"/>
  <c r="J604" i="78"/>
  <c r="H604" i="78"/>
  <c r="O603" i="78"/>
  <c r="O602" i="78"/>
  <c r="O601" i="78"/>
  <c r="O600" i="78"/>
  <c r="O599" i="78"/>
  <c r="O598" i="78"/>
  <c r="J598" i="78"/>
  <c r="H598" i="78"/>
  <c r="O597" i="78"/>
  <c r="O596" i="78"/>
  <c r="O595" i="78"/>
  <c r="O594" i="78"/>
  <c r="J594" i="78"/>
  <c r="H594" i="78"/>
  <c r="O593" i="78"/>
  <c r="O592" i="78"/>
  <c r="O591" i="78"/>
  <c r="O590" i="78"/>
  <c r="J590" i="78"/>
  <c r="H590" i="78"/>
  <c r="O589" i="78"/>
  <c r="O588" i="78"/>
  <c r="O587" i="78"/>
  <c r="O586" i="78"/>
  <c r="J586" i="78"/>
  <c r="H586" i="78"/>
  <c r="O585" i="78"/>
  <c r="O584" i="78"/>
  <c r="O583" i="78"/>
  <c r="O582" i="78"/>
  <c r="J582" i="78"/>
  <c r="H582" i="78"/>
  <c r="O581" i="78"/>
  <c r="O580" i="78"/>
  <c r="O579" i="78"/>
  <c r="O578" i="78"/>
  <c r="J578" i="78"/>
  <c r="H578" i="78"/>
  <c r="O577" i="78"/>
  <c r="O576" i="78"/>
  <c r="O575" i="78"/>
  <c r="O574" i="78"/>
  <c r="J574" i="78"/>
  <c r="H574" i="78"/>
  <c r="O573" i="78"/>
  <c r="O572" i="78"/>
  <c r="O571" i="78"/>
  <c r="O570" i="78"/>
  <c r="J570" i="78"/>
  <c r="H570" i="78"/>
  <c r="O569" i="78"/>
  <c r="O568" i="78"/>
  <c r="O567" i="78"/>
  <c r="O566" i="78"/>
  <c r="J566" i="78"/>
  <c r="H566" i="78"/>
  <c r="O565" i="78"/>
  <c r="O564" i="78"/>
  <c r="O563" i="78"/>
  <c r="O562" i="78"/>
  <c r="J562" i="78"/>
  <c r="H562" i="78"/>
  <c r="O561" i="78"/>
  <c r="O560" i="78"/>
  <c r="O559" i="78"/>
  <c r="O558" i="78"/>
  <c r="J558" i="78"/>
  <c r="H558" i="78"/>
  <c r="O557" i="78"/>
  <c r="O556" i="78"/>
  <c r="O555" i="78"/>
  <c r="O554" i="78"/>
  <c r="J554" i="78"/>
  <c r="H554" i="78"/>
  <c r="O553" i="78"/>
  <c r="O552" i="78"/>
  <c r="O551" i="78"/>
  <c r="O550" i="78"/>
  <c r="J550" i="78"/>
  <c r="H550" i="78"/>
  <c r="O549" i="78"/>
  <c r="O548" i="78"/>
  <c r="O547" i="78"/>
  <c r="O546" i="78"/>
  <c r="J546" i="78"/>
  <c r="H546" i="78"/>
  <c r="O545" i="78"/>
  <c r="O544" i="78"/>
  <c r="O543" i="78"/>
  <c r="O542" i="78"/>
  <c r="J542" i="78"/>
  <c r="H542" i="78"/>
  <c r="O541" i="78"/>
  <c r="O540" i="78"/>
  <c r="O539" i="78"/>
  <c r="O538" i="78"/>
  <c r="J538" i="78"/>
  <c r="H538" i="78"/>
  <c r="E538" i="78"/>
  <c r="O537" i="78"/>
  <c r="O536" i="78"/>
  <c r="O535" i="78"/>
  <c r="O534" i="78"/>
  <c r="J534" i="78"/>
  <c r="H534" i="78"/>
  <c r="O533" i="78"/>
  <c r="O532" i="78"/>
  <c r="O531" i="78"/>
  <c r="O530" i="78"/>
  <c r="J530" i="78"/>
  <c r="H530" i="78"/>
  <c r="O529" i="78"/>
  <c r="O528" i="78"/>
  <c r="O527" i="78"/>
  <c r="O526" i="78"/>
  <c r="J526" i="78"/>
  <c r="H526" i="78"/>
  <c r="O525" i="78"/>
  <c r="O524" i="78"/>
  <c r="O523" i="78"/>
  <c r="O522" i="78"/>
  <c r="J522" i="78"/>
  <c r="H522" i="78"/>
  <c r="O521" i="78"/>
  <c r="O520" i="78"/>
  <c r="O519" i="78"/>
  <c r="O518" i="78"/>
  <c r="J518" i="78"/>
  <c r="H518" i="78"/>
  <c r="O517" i="78"/>
  <c r="O516" i="78"/>
  <c r="O515" i="78"/>
  <c r="O514" i="78"/>
  <c r="J514" i="78"/>
  <c r="H514" i="78"/>
  <c r="O513" i="78"/>
  <c r="O512" i="78"/>
  <c r="O511" i="78"/>
  <c r="O510" i="78"/>
  <c r="J510" i="78"/>
  <c r="H510" i="78"/>
  <c r="O509" i="78"/>
  <c r="O508" i="78"/>
  <c r="O507" i="78"/>
  <c r="O506" i="78"/>
  <c r="J506" i="78"/>
  <c r="H506" i="78"/>
  <c r="O505" i="78"/>
  <c r="O504" i="78"/>
  <c r="O503" i="78"/>
  <c r="O502" i="78"/>
  <c r="J502" i="78"/>
  <c r="H502" i="78"/>
  <c r="O501" i="78"/>
  <c r="O500" i="78"/>
  <c r="O499" i="78"/>
  <c r="O498" i="78"/>
  <c r="J498" i="78"/>
  <c r="H498" i="78"/>
  <c r="O497" i="78"/>
  <c r="O496" i="78"/>
  <c r="O495" i="78"/>
  <c r="O494" i="78"/>
  <c r="O493" i="78"/>
  <c r="J493" i="78"/>
  <c r="H493" i="78"/>
  <c r="O492" i="78"/>
  <c r="O491" i="78"/>
  <c r="O490" i="78"/>
  <c r="O489" i="78"/>
  <c r="J489" i="78"/>
  <c r="H489" i="78"/>
  <c r="O488" i="78"/>
  <c r="O487" i="78"/>
  <c r="O486" i="78"/>
  <c r="O485" i="78"/>
  <c r="J485" i="78"/>
  <c r="H485" i="78"/>
  <c r="O484" i="78"/>
  <c r="O483" i="78"/>
  <c r="O482" i="78"/>
  <c r="O481" i="78"/>
  <c r="J481" i="78"/>
  <c r="H481" i="78"/>
  <c r="O480" i="78"/>
  <c r="O479" i="78"/>
  <c r="O478" i="78"/>
  <c r="O477" i="78"/>
  <c r="J477" i="78"/>
  <c r="H477" i="78"/>
  <c r="O476" i="78"/>
  <c r="O475" i="78"/>
  <c r="O474" i="78"/>
  <c r="O473" i="78"/>
  <c r="J473" i="78"/>
  <c r="H473" i="78"/>
  <c r="O472" i="78"/>
  <c r="O471" i="78"/>
  <c r="O470" i="78"/>
  <c r="O469" i="78"/>
  <c r="J469" i="78"/>
  <c r="H469" i="78"/>
  <c r="O468" i="78"/>
  <c r="O467" i="78"/>
  <c r="O466" i="78"/>
  <c r="O465" i="78"/>
  <c r="J465" i="78"/>
  <c r="H465" i="78"/>
  <c r="O464" i="78"/>
  <c r="O463" i="78"/>
  <c r="O462" i="78"/>
  <c r="O461" i="78"/>
  <c r="J461" i="78"/>
  <c r="H461" i="78"/>
  <c r="O460" i="78"/>
  <c r="O459" i="78"/>
  <c r="O458" i="78"/>
  <c r="O457" i="78"/>
  <c r="J457" i="78"/>
  <c r="H457" i="78"/>
  <c r="O456" i="78"/>
  <c r="O455" i="78"/>
  <c r="O454" i="78"/>
  <c r="O453" i="78"/>
  <c r="J453" i="78"/>
  <c r="H453" i="78"/>
  <c r="O452" i="78"/>
  <c r="O451" i="78"/>
  <c r="O450" i="78"/>
  <c r="O449" i="78"/>
  <c r="J449" i="78"/>
  <c r="H449" i="78"/>
  <c r="O448" i="78"/>
  <c r="O447" i="78"/>
  <c r="O446" i="78"/>
  <c r="O445" i="78"/>
  <c r="J445" i="78"/>
  <c r="H445" i="78"/>
  <c r="O444" i="78"/>
  <c r="O443" i="78"/>
  <c r="O442" i="78"/>
  <c r="O441" i="78"/>
  <c r="J441" i="78"/>
  <c r="H441" i="78"/>
  <c r="E441" i="78"/>
  <c r="O440" i="78"/>
  <c r="O439" i="78"/>
  <c r="O438" i="78"/>
  <c r="O437" i="78"/>
  <c r="J437" i="78"/>
  <c r="H437" i="78"/>
  <c r="E437" i="78"/>
  <c r="O436" i="78"/>
  <c r="O435" i="78"/>
  <c r="O434" i="78"/>
  <c r="O433" i="78"/>
  <c r="J433" i="78"/>
  <c r="H433" i="78"/>
  <c r="O432" i="78"/>
  <c r="O431" i="78"/>
  <c r="O430" i="78"/>
  <c r="O429" i="78"/>
  <c r="J429" i="78"/>
  <c r="H429" i="78"/>
  <c r="O428" i="78"/>
  <c r="O427" i="78"/>
  <c r="O426" i="78"/>
  <c r="O425" i="78"/>
  <c r="J425" i="78"/>
  <c r="H425" i="78"/>
  <c r="O424" i="78"/>
  <c r="O423" i="78"/>
  <c r="O422" i="78"/>
  <c r="O421" i="78"/>
  <c r="J421" i="78"/>
  <c r="H421" i="78"/>
  <c r="O420" i="78"/>
  <c r="O419" i="78"/>
  <c r="O418" i="78"/>
  <c r="O417" i="78"/>
  <c r="J417" i="78"/>
  <c r="H417" i="78"/>
  <c r="O416" i="78"/>
  <c r="O415" i="78"/>
  <c r="O414" i="78"/>
  <c r="O413" i="78"/>
  <c r="J413" i="78"/>
  <c r="H413" i="78"/>
  <c r="O412" i="78"/>
  <c r="O411" i="78"/>
  <c r="O410" i="78"/>
  <c r="O409" i="78"/>
  <c r="J409" i="78"/>
  <c r="H409" i="78"/>
  <c r="O408" i="78"/>
  <c r="O407" i="78"/>
  <c r="O406" i="78"/>
  <c r="O405" i="78"/>
  <c r="J405" i="78"/>
  <c r="H405" i="78"/>
  <c r="O404" i="78"/>
  <c r="O403" i="78"/>
  <c r="O402" i="78"/>
  <c r="O401" i="78"/>
  <c r="J401" i="78"/>
  <c r="H401" i="78"/>
  <c r="O400" i="78"/>
  <c r="O399" i="78"/>
  <c r="O398" i="78"/>
  <c r="O397" i="78"/>
  <c r="J397" i="78"/>
  <c r="H397" i="78"/>
  <c r="O396" i="78"/>
  <c r="O395" i="78"/>
  <c r="O394" i="78"/>
  <c r="O393" i="78"/>
  <c r="J393" i="78"/>
  <c r="H393" i="78"/>
  <c r="O392" i="78"/>
  <c r="O391" i="78"/>
  <c r="O390" i="78"/>
  <c r="O389" i="78"/>
  <c r="J389" i="78"/>
  <c r="H389" i="78"/>
  <c r="O388" i="78"/>
  <c r="O387" i="78"/>
  <c r="O386" i="78"/>
  <c r="O385" i="78"/>
  <c r="J385" i="78"/>
  <c r="H385" i="78"/>
  <c r="O384" i="78"/>
  <c r="O383" i="78"/>
  <c r="O382" i="78"/>
  <c r="O381" i="78"/>
  <c r="J381" i="78"/>
  <c r="H381" i="78"/>
  <c r="O380" i="78"/>
  <c r="O379" i="78"/>
  <c r="O378" i="78"/>
  <c r="O377" i="78"/>
  <c r="J377" i="78"/>
  <c r="H377" i="78"/>
  <c r="O376" i="78"/>
  <c r="O375" i="78"/>
  <c r="O374" i="78"/>
  <c r="O373" i="78"/>
  <c r="J373" i="78"/>
  <c r="H373" i="78"/>
  <c r="O372" i="78"/>
  <c r="O371" i="78"/>
  <c r="O370" i="78"/>
  <c r="O369" i="78"/>
  <c r="J369" i="78"/>
  <c r="H369" i="78"/>
  <c r="O368" i="78"/>
  <c r="O367" i="78"/>
  <c r="O366" i="78"/>
  <c r="O365" i="78"/>
  <c r="J365" i="78"/>
  <c r="H365" i="78"/>
  <c r="O364" i="78"/>
  <c r="O363" i="78"/>
  <c r="O362" i="78"/>
  <c r="O361" i="78"/>
  <c r="J361" i="78"/>
  <c r="H361" i="78"/>
  <c r="O360" i="78"/>
  <c r="O359" i="78"/>
  <c r="O358" i="78"/>
  <c r="O357" i="78"/>
  <c r="J357" i="78"/>
  <c r="H357" i="78"/>
  <c r="O356" i="78"/>
  <c r="O355" i="78"/>
  <c r="O354" i="78"/>
  <c r="O353" i="78"/>
  <c r="J353" i="78"/>
  <c r="H353" i="78"/>
  <c r="O352" i="78"/>
  <c r="O351" i="78"/>
  <c r="O350" i="78"/>
  <c r="O349" i="78"/>
  <c r="J349" i="78"/>
  <c r="H349" i="78"/>
  <c r="O348" i="78"/>
  <c r="O347" i="78"/>
  <c r="O346" i="78"/>
  <c r="O345" i="78"/>
  <c r="J345" i="78"/>
  <c r="H345" i="78"/>
  <c r="O344" i="78"/>
  <c r="O343" i="78"/>
  <c r="O342" i="78"/>
  <c r="O341" i="78"/>
  <c r="J341" i="78"/>
  <c r="H341" i="78"/>
  <c r="O340" i="78"/>
  <c r="O339" i="78"/>
  <c r="O338" i="78"/>
  <c r="O337" i="78"/>
  <c r="J337" i="78"/>
  <c r="H337" i="78"/>
  <c r="O336" i="78"/>
  <c r="O335" i="78"/>
  <c r="O334" i="78"/>
  <c r="O333" i="78"/>
  <c r="J333" i="78"/>
  <c r="H333" i="78"/>
  <c r="O332" i="78"/>
  <c r="O331" i="78"/>
  <c r="O330" i="78"/>
  <c r="O329" i="78"/>
  <c r="J329" i="78"/>
  <c r="H329" i="78"/>
  <c r="O328" i="78"/>
  <c r="O327" i="78"/>
  <c r="O326" i="78"/>
  <c r="O325" i="78"/>
  <c r="J325" i="78"/>
  <c r="H325" i="78"/>
  <c r="O324" i="78"/>
  <c r="O323" i="78"/>
  <c r="O322" i="78"/>
  <c r="O321" i="78"/>
  <c r="J321" i="78"/>
  <c r="H321" i="78"/>
  <c r="O320" i="78"/>
  <c r="O319" i="78"/>
  <c r="O318" i="78"/>
  <c r="O317" i="78"/>
  <c r="J317" i="78"/>
  <c r="H317" i="78"/>
  <c r="O316" i="78"/>
  <c r="O315" i="78"/>
  <c r="O314" i="78"/>
  <c r="O313" i="78"/>
  <c r="J313" i="78"/>
  <c r="H313" i="78"/>
  <c r="O312" i="78"/>
  <c r="O311" i="78"/>
  <c r="O310" i="78"/>
  <c r="O309" i="78"/>
  <c r="J309" i="78"/>
  <c r="H309" i="78"/>
  <c r="O308" i="78"/>
  <c r="O307" i="78"/>
  <c r="O306" i="78"/>
  <c r="O305" i="78"/>
  <c r="J305" i="78"/>
  <c r="H305" i="78"/>
  <c r="O304" i="78"/>
  <c r="O303" i="78"/>
  <c r="O302" i="78"/>
  <c r="O301" i="78"/>
  <c r="J301" i="78"/>
  <c r="H301" i="78"/>
  <c r="O300" i="78"/>
  <c r="O299" i="78"/>
  <c r="O298" i="78"/>
  <c r="O297" i="78"/>
  <c r="J297" i="78"/>
  <c r="H297" i="78"/>
  <c r="O296" i="78"/>
  <c r="O295" i="78"/>
  <c r="O294" i="78"/>
  <c r="O293" i="78"/>
  <c r="J293" i="78"/>
  <c r="H293" i="78"/>
  <c r="O292" i="78"/>
  <c r="O291" i="78"/>
  <c r="O290" i="78"/>
  <c r="O289" i="78"/>
  <c r="J289" i="78"/>
  <c r="H289" i="78"/>
  <c r="O288" i="78"/>
  <c r="O287" i="78"/>
  <c r="O286" i="78"/>
  <c r="O285" i="78"/>
  <c r="J285" i="78"/>
  <c r="H285" i="78"/>
  <c r="O284" i="78"/>
  <c r="O283" i="78"/>
  <c r="O282" i="78"/>
  <c r="O281" i="78"/>
  <c r="J281" i="78"/>
  <c r="H281" i="78"/>
  <c r="O280" i="78"/>
  <c r="O279" i="78"/>
  <c r="O278" i="78"/>
  <c r="O277" i="78"/>
  <c r="J277" i="78"/>
  <c r="H277" i="78"/>
  <c r="O276" i="78"/>
  <c r="O275" i="78"/>
  <c r="O274" i="78"/>
  <c r="O273" i="78"/>
  <c r="J273" i="78"/>
  <c r="H273" i="78"/>
  <c r="O272" i="78"/>
  <c r="O271" i="78"/>
  <c r="O270" i="78"/>
  <c r="O269" i="78"/>
  <c r="J269" i="78"/>
  <c r="H269" i="78"/>
  <c r="O268" i="78"/>
  <c r="O267" i="78"/>
  <c r="O266" i="78"/>
  <c r="O265" i="78"/>
  <c r="J265" i="78"/>
  <c r="H265" i="78"/>
  <c r="O264" i="78"/>
  <c r="O263" i="78"/>
  <c r="O262" i="78"/>
  <c r="O261" i="78"/>
  <c r="J261" i="78"/>
  <c r="H261" i="78"/>
  <c r="O260" i="78"/>
  <c r="O259" i="78"/>
  <c r="O258" i="78"/>
  <c r="O257" i="78"/>
  <c r="J257" i="78"/>
  <c r="H257" i="78"/>
  <c r="O256" i="78"/>
  <c r="O255" i="78"/>
  <c r="O254" i="78"/>
  <c r="O253" i="78"/>
  <c r="J253" i="78"/>
  <c r="H253" i="78"/>
  <c r="O252" i="78"/>
  <c r="O251" i="78"/>
  <c r="O250" i="78"/>
  <c r="O249" i="78"/>
  <c r="J249" i="78"/>
  <c r="H249" i="78"/>
  <c r="O248" i="78"/>
  <c r="O247" i="78"/>
  <c r="O246" i="78"/>
  <c r="O245" i="78"/>
  <c r="J245" i="78"/>
  <c r="H245" i="78"/>
  <c r="O244" i="78"/>
  <c r="O243" i="78"/>
  <c r="O242" i="78"/>
  <c r="O241" i="78"/>
  <c r="J241" i="78"/>
  <c r="H241" i="78"/>
  <c r="O240" i="78"/>
  <c r="O239" i="78"/>
  <c r="O238" i="78"/>
  <c r="O237" i="78"/>
  <c r="J237" i="78"/>
  <c r="H237" i="78"/>
  <c r="O236" i="78"/>
  <c r="O235" i="78"/>
  <c r="O234" i="78"/>
  <c r="O233" i="78"/>
  <c r="J233" i="78"/>
  <c r="H233" i="78"/>
  <c r="O232" i="78"/>
  <c r="O231" i="78"/>
  <c r="O230" i="78"/>
  <c r="O229" i="78"/>
  <c r="J229" i="78"/>
  <c r="H229" i="78"/>
  <c r="O228" i="78"/>
  <c r="O227" i="78"/>
  <c r="O226" i="78"/>
  <c r="O225" i="78"/>
  <c r="J225" i="78"/>
  <c r="H225" i="78"/>
  <c r="O224" i="78"/>
  <c r="O223" i="78"/>
  <c r="O222" i="78"/>
  <c r="O221" i="78"/>
  <c r="J221" i="78"/>
  <c r="H221" i="78"/>
  <c r="O220" i="78"/>
  <c r="O219" i="78"/>
  <c r="O218" i="78"/>
  <c r="O217" i="78"/>
  <c r="J217" i="78"/>
  <c r="H217" i="78"/>
  <c r="O216" i="78"/>
  <c r="O215" i="78"/>
  <c r="O214" i="78"/>
  <c r="O213" i="78"/>
  <c r="J213" i="78"/>
  <c r="H213" i="78"/>
  <c r="O212" i="78"/>
  <c r="O211" i="78"/>
  <c r="O210" i="78"/>
  <c r="O209" i="78"/>
  <c r="J209" i="78"/>
  <c r="H209" i="78"/>
  <c r="O208" i="78"/>
  <c r="O207" i="78"/>
  <c r="O206" i="78"/>
  <c r="O205" i="78"/>
  <c r="J205" i="78"/>
  <c r="H205" i="78"/>
  <c r="O204" i="78"/>
  <c r="O203" i="78"/>
  <c r="O202" i="78"/>
  <c r="O201" i="78"/>
  <c r="J201" i="78"/>
  <c r="H201" i="78"/>
  <c r="O200" i="78"/>
  <c r="O199" i="78"/>
  <c r="O198" i="78"/>
  <c r="O197" i="78"/>
  <c r="J197" i="78"/>
  <c r="H197" i="78"/>
  <c r="O196" i="78"/>
  <c r="O195" i="78"/>
  <c r="O194" i="78"/>
  <c r="O193" i="78"/>
  <c r="J193" i="78"/>
  <c r="H193" i="78"/>
  <c r="O192" i="78"/>
  <c r="O191" i="78"/>
  <c r="O190" i="78"/>
  <c r="O189" i="78"/>
  <c r="J189" i="78"/>
  <c r="H189" i="78"/>
  <c r="O188" i="78"/>
  <c r="O187" i="78"/>
  <c r="O186" i="78"/>
  <c r="O185" i="78"/>
  <c r="J185" i="78"/>
  <c r="H185" i="78"/>
  <c r="O184" i="78"/>
  <c r="O183" i="78"/>
  <c r="O182" i="78"/>
  <c r="O181" i="78"/>
  <c r="J181" i="78"/>
  <c r="H181" i="78"/>
  <c r="O180" i="78"/>
  <c r="O179" i="78"/>
  <c r="O178" i="78"/>
  <c r="O177" i="78"/>
  <c r="J177" i="78"/>
  <c r="H177" i="78"/>
  <c r="O176" i="78"/>
  <c r="O175" i="78"/>
  <c r="O174" i="78"/>
  <c r="O173" i="78"/>
  <c r="J173" i="78"/>
  <c r="H173" i="78"/>
  <c r="O172" i="78"/>
  <c r="O171" i="78"/>
  <c r="O170" i="78"/>
  <c r="O169" i="78"/>
  <c r="J169" i="78"/>
  <c r="H169" i="78"/>
  <c r="O168" i="78"/>
  <c r="O167" i="78"/>
  <c r="O166" i="78"/>
  <c r="O165" i="78"/>
  <c r="J165" i="78"/>
  <c r="H165" i="78"/>
  <c r="O164" i="78"/>
  <c r="O163" i="78"/>
  <c r="O162" i="78"/>
  <c r="O161" i="78"/>
  <c r="J161" i="78"/>
  <c r="H161" i="78"/>
  <c r="O160" i="78"/>
  <c r="O159" i="78"/>
  <c r="O158" i="78"/>
  <c r="O157" i="78"/>
  <c r="J157" i="78"/>
  <c r="H157" i="78"/>
  <c r="O156" i="78"/>
  <c r="O155" i="78"/>
  <c r="O154" i="78"/>
  <c r="O153" i="78"/>
  <c r="J153" i="78"/>
  <c r="H153" i="78"/>
  <c r="O152" i="78"/>
  <c r="O151" i="78"/>
  <c r="O150" i="78"/>
  <c r="O149" i="78"/>
  <c r="J149" i="78"/>
  <c r="H149" i="78"/>
  <c r="O148" i="78"/>
  <c r="O147" i="78"/>
  <c r="O146" i="78"/>
  <c r="O145" i="78"/>
  <c r="J145" i="78"/>
  <c r="H145" i="78"/>
  <c r="O144" i="78"/>
  <c r="O143" i="78"/>
  <c r="O142" i="78"/>
  <c r="O141" i="78"/>
  <c r="J141" i="78"/>
  <c r="H141" i="78"/>
  <c r="O140" i="78"/>
  <c r="O139" i="78"/>
  <c r="O138" i="78"/>
  <c r="O137" i="78"/>
  <c r="J137" i="78"/>
  <c r="H137" i="78"/>
  <c r="O136" i="78"/>
  <c r="O135" i="78"/>
  <c r="O134" i="78"/>
  <c r="O133" i="78"/>
  <c r="J133" i="78"/>
  <c r="H133" i="78"/>
  <c r="O132" i="78"/>
  <c r="O131" i="78"/>
  <c r="O130" i="78"/>
  <c r="O129" i="78"/>
  <c r="J129" i="78"/>
  <c r="H129" i="78"/>
  <c r="O128" i="78"/>
  <c r="O127" i="78"/>
  <c r="O126" i="78"/>
  <c r="O125" i="78"/>
  <c r="J125" i="78"/>
  <c r="H125" i="78"/>
  <c r="O124" i="78"/>
  <c r="O123" i="78"/>
  <c r="O122" i="78"/>
  <c r="O121" i="78"/>
  <c r="J121" i="78"/>
  <c r="H121" i="78"/>
  <c r="O120" i="78"/>
  <c r="O119" i="78"/>
  <c r="O118" i="78"/>
  <c r="O117" i="78"/>
  <c r="J117" i="78"/>
  <c r="H117" i="78"/>
  <c r="O116" i="78"/>
  <c r="O115" i="78"/>
  <c r="O114" i="78"/>
  <c r="O113" i="78"/>
  <c r="J113" i="78"/>
  <c r="H113" i="78"/>
  <c r="O112" i="78"/>
  <c r="O111" i="78"/>
  <c r="O110" i="78"/>
  <c r="O109" i="78"/>
  <c r="J109" i="78"/>
  <c r="H109" i="78"/>
  <c r="O108" i="78"/>
  <c r="O107" i="78"/>
  <c r="O106" i="78"/>
  <c r="O105" i="78"/>
  <c r="J105" i="78"/>
  <c r="H105" i="78"/>
  <c r="O104" i="78"/>
  <c r="O103" i="78"/>
  <c r="O102" i="78"/>
  <c r="O101" i="78"/>
  <c r="J101" i="78"/>
  <c r="H101" i="78"/>
  <c r="O100" i="78"/>
  <c r="O99" i="78"/>
  <c r="O98" i="78"/>
  <c r="O97" i="78"/>
  <c r="J97" i="78"/>
  <c r="H97" i="78"/>
  <c r="O96" i="78"/>
  <c r="O95" i="78"/>
  <c r="O94" i="78"/>
  <c r="O93" i="78"/>
  <c r="J93" i="78"/>
  <c r="H93" i="78"/>
  <c r="O92" i="78"/>
  <c r="O91" i="78"/>
  <c r="O90" i="78"/>
  <c r="O89" i="78"/>
  <c r="J89" i="78"/>
  <c r="H89" i="78"/>
  <c r="O88" i="78"/>
  <c r="O87" i="78"/>
  <c r="O86" i="78"/>
  <c r="O85" i="78"/>
  <c r="J85" i="78"/>
  <c r="H85" i="78"/>
  <c r="O84" i="78"/>
  <c r="O83" i="78"/>
  <c r="O82" i="78"/>
  <c r="O81" i="78"/>
  <c r="J81" i="78"/>
  <c r="H81" i="78"/>
  <c r="O80" i="78"/>
  <c r="O79" i="78"/>
  <c r="O78" i="78"/>
  <c r="O77" i="78"/>
  <c r="J77" i="78"/>
  <c r="H77" i="78"/>
  <c r="O76" i="78"/>
  <c r="O75" i="78"/>
  <c r="O74" i="78"/>
  <c r="O73" i="78"/>
  <c r="J73" i="78"/>
  <c r="H73" i="78"/>
  <c r="O72" i="78"/>
  <c r="O71" i="78"/>
  <c r="O70" i="78"/>
  <c r="O69" i="78"/>
  <c r="J69" i="78"/>
  <c r="H69" i="78"/>
  <c r="O68" i="78"/>
  <c r="O67" i="78"/>
  <c r="O66" i="78"/>
  <c r="O65" i="78"/>
  <c r="J65" i="78"/>
  <c r="H65" i="78"/>
  <c r="O64" i="78"/>
  <c r="O63" i="78"/>
  <c r="O62" i="78"/>
  <c r="O61" i="78"/>
  <c r="J61" i="78"/>
  <c r="H61" i="78"/>
  <c r="O60" i="78"/>
  <c r="O59" i="78"/>
  <c r="O58" i="78"/>
  <c r="O57" i="78"/>
  <c r="J57" i="78"/>
  <c r="H57" i="78"/>
  <c r="O56" i="78"/>
  <c r="O55" i="78"/>
  <c r="O54" i="78"/>
  <c r="O53" i="78"/>
  <c r="J53" i="78"/>
  <c r="H53" i="78"/>
  <c r="O52" i="78"/>
  <c r="O51" i="78"/>
  <c r="O50" i="78"/>
  <c r="O49" i="78"/>
  <c r="J49" i="78"/>
  <c r="H49" i="78"/>
  <c r="O48" i="78"/>
  <c r="O47" i="78"/>
  <c r="O46" i="78"/>
  <c r="O45" i="78"/>
  <c r="J45" i="78"/>
  <c r="H45" i="78"/>
  <c r="O44" i="78"/>
  <c r="O43" i="78"/>
  <c r="O42" i="78"/>
  <c r="O41" i="78"/>
  <c r="J41" i="78"/>
  <c r="H41" i="78"/>
  <c r="O40" i="78"/>
  <c r="O39" i="78"/>
  <c r="O38" i="78"/>
  <c r="O37" i="78"/>
  <c r="J37" i="78"/>
  <c r="H37" i="78"/>
  <c r="O36" i="78"/>
  <c r="O35" i="78"/>
  <c r="O34" i="78"/>
  <c r="O33" i="78"/>
  <c r="J33" i="78"/>
  <c r="H33" i="78"/>
  <c r="O32" i="78"/>
  <c r="O31" i="78"/>
  <c r="O30" i="78"/>
  <c r="O29" i="78"/>
  <c r="J29" i="78"/>
  <c r="H29" i="78"/>
  <c r="O28" i="78"/>
  <c r="O27" i="78"/>
  <c r="O26" i="78"/>
  <c r="O25" i="78"/>
  <c r="J25" i="78"/>
  <c r="H25" i="78"/>
  <c r="O24" i="78"/>
  <c r="O23" i="78"/>
  <c r="O22" i="78"/>
  <c r="O21" i="78"/>
  <c r="J21" i="78"/>
  <c r="H21" i="78"/>
  <c r="O20" i="78"/>
  <c r="O19" i="78"/>
  <c r="O18" i="78"/>
  <c r="O17" i="78"/>
  <c r="J17" i="78"/>
  <c r="H17" i="78"/>
  <c r="Q1133" i="78" l="1"/>
  <c r="Q1149" i="78"/>
  <c r="Q1169" i="78"/>
  <c r="Q1281" i="78"/>
  <c r="Q1313" i="78"/>
  <c r="Q1421" i="78"/>
  <c r="Q1437" i="78"/>
  <c r="Q1469" i="78"/>
  <c r="Q1589" i="78"/>
  <c r="Q1689" i="78"/>
  <c r="Q925" i="78"/>
  <c r="Q1061" i="78"/>
  <c r="Q1097" i="78"/>
  <c r="Q1181" i="78"/>
  <c r="Q1197" i="78"/>
  <c r="Q1213" i="78"/>
  <c r="Q1301" i="78"/>
  <c r="Q1349" i="78"/>
  <c r="Q1365" i="78"/>
  <c r="Q1505" i="78"/>
  <c r="Q1521" i="78"/>
  <c r="Q1605" i="78"/>
  <c r="Q1621" i="78"/>
  <c r="Q1637" i="78"/>
  <c r="Q1653" i="78"/>
  <c r="Q945" i="78"/>
  <c r="Q1025" i="78"/>
  <c r="Q1129" i="78"/>
  <c r="Q1145" i="78"/>
  <c r="Q1277" i="78"/>
  <c r="Q1293" i="78"/>
  <c r="Q1417" i="78"/>
  <c r="Q1433" i="78"/>
  <c r="Q1569" i="78"/>
  <c r="Q921" i="78"/>
  <c r="Q937" i="78"/>
  <c r="Q1037" i="78"/>
  <c r="Q1125" i="78"/>
  <c r="Q1141" i="78"/>
  <c r="Q1157" i="78"/>
  <c r="Q1229" i="78"/>
  <c r="Q1273" i="78"/>
  <c r="Q1289" i="78"/>
  <c r="Q1397" i="78"/>
  <c r="Q1413" i="78"/>
  <c r="Q1429" i="78"/>
  <c r="Q1445" i="78"/>
  <c r="Q1549" i="78"/>
  <c r="Q1565" i="78"/>
  <c r="Q1581" i="78"/>
  <c r="Q1713" i="78"/>
  <c r="Q917" i="78"/>
  <c r="Q933" i="78"/>
  <c r="Q953" i="78"/>
  <c r="Q1005" i="78"/>
  <c r="Q1069" i="78"/>
  <c r="Q1085" i="78"/>
  <c r="Q1205" i="78"/>
  <c r="Q1221" i="78"/>
  <c r="Q1357" i="78"/>
  <c r="Q1389" i="78"/>
  <c r="Q1497" i="78"/>
  <c r="Q1545" i="78"/>
  <c r="Q1661" i="78"/>
  <c r="Q897" i="78"/>
  <c r="Q969" i="78"/>
  <c r="Q985" i="78"/>
  <c r="Q1001" i="78"/>
  <c r="Q1137" i="78"/>
  <c r="Q1153" i="78"/>
  <c r="Q1253" i="78"/>
  <c r="Q1269" i="78"/>
  <c r="Q1285" i="78"/>
  <c r="Q1377" i="78"/>
  <c r="Q1425" i="78"/>
  <c r="Q1441" i="78"/>
  <c r="Q1457" i="78"/>
  <c r="Q1577" i="78"/>
  <c r="Q1593" i="78"/>
  <c r="Q1677" i="78"/>
  <c r="Q1693" i="78"/>
  <c r="Q1709" i="78"/>
  <c r="Q965" i="78"/>
  <c r="Q901" i="78"/>
  <c r="Q905" i="78"/>
  <c r="Q957" i="78"/>
  <c r="Q973" i="78"/>
  <c r="Q1029" i="78"/>
  <c r="Q1045" i="78"/>
  <c r="Q1113" i="78"/>
  <c r="Q1117" i="78"/>
  <c r="Q1185" i="78"/>
  <c r="Q1189" i="78"/>
  <c r="Q1257" i="78"/>
  <c r="Q1261" i="78"/>
  <c r="Q1333" i="78"/>
  <c r="Q1337" i="78"/>
  <c r="Q1401" i="78"/>
  <c r="Q1405" i="78"/>
  <c r="Q1481" i="78"/>
  <c r="Q1537" i="78"/>
  <c r="Q1553" i="78"/>
  <c r="Q1609" i="78"/>
  <c r="Q1625" i="78"/>
  <c r="Q1681" i="78"/>
  <c r="Q1697" i="78"/>
  <c r="Q981" i="78"/>
  <c r="Q1053" i="78"/>
  <c r="Q1489" i="78"/>
  <c r="Q1561" i="78"/>
  <c r="Q1633" i="78"/>
  <c r="Q1705" i="78"/>
  <c r="Q941" i="78"/>
  <c r="Q993" i="78"/>
  <c r="Q1009" i="78"/>
  <c r="Q1065" i="78"/>
  <c r="Q1297" i="78"/>
  <c r="Q1373" i="78"/>
  <c r="Q1501" i="78"/>
  <c r="Q1573" i="78"/>
  <c r="Q1645" i="78"/>
  <c r="Q704" i="78"/>
  <c r="Q1021" i="78"/>
  <c r="Q1077" i="78"/>
  <c r="Q1093" i="78"/>
  <c r="Q1161" i="78"/>
  <c r="Q1165" i="78"/>
  <c r="Q1233" i="78"/>
  <c r="Q1237" i="78"/>
  <c r="Q1305" i="78"/>
  <c r="Q1309" i="78"/>
  <c r="Q1381" i="78"/>
  <c r="Q1385" i="78"/>
  <c r="Q1449" i="78"/>
  <c r="Q1453" i="78"/>
  <c r="Q1513" i="78"/>
  <c r="Q1529" i="78"/>
  <c r="Q1585" i="78"/>
  <c r="Q1601" i="78"/>
  <c r="Q1657" i="78"/>
  <c r="Q1673" i="78"/>
  <c r="Q884" i="78"/>
  <c r="Q889" i="78"/>
  <c r="Q893" i="78"/>
  <c r="Q961" i="78"/>
  <c r="Q1017" i="78"/>
  <c r="Q1033" i="78"/>
  <c r="Q1089" i="78"/>
  <c r="Q1105" i="78"/>
  <c r="R1105" i="78" s="1"/>
  <c r="F1105" i="78" s="1"/>
  <c r="Q1173" i="78"/>
  <c r="Q1177" i="78"/>
  <c r="Q1245" i="78"/>
  <c r="Q1249" i="78"/>
  <c r="Q1321" i="78"/>
  <c r="Q1325" i="78"/>
  <c r="Q1461" i="78"/>
  <c r="Q1465" i="78"/>
  <c r="Q1525" i="78"/>
  <c r="Q1541" i="78"/>
  <c r="Q1597" i="78"/>
  <c r="Q1613" i="78"/>
  <c r="Q1669" i="78"/>
  <c r="Q1685" i="78"/>
  <c r="Q632" i="78"/>
  <c r="Q708" i="78"/>
  <c r="Q712" i="78"/>
  <c r="Q716" i="78"/>
  <c r="Q724" i="78"/>
  <c r="Q728" i="78"/>
  <c r="Q732" i="78"/>
  <c r="Q736" i="78"/>
  <c r="Q740" i="78"/>
  <c r="Q744" i="78"/>
  <c r="Q756" i="78"/>
  <c r="Q768" i="78"/>
  <c r="Q780" i="78"/>
  <c r="Q784" i="78"/>
  <c r="Q788" i="78"/>
  <c r="Q792" i="78"/>
  <c r="Q796" i="78"/>
  <c r="Q800" i="78"/>
  <c r="Q804" i="78"/>
  <c r="Q808" i="78"/>
  <c r="Q812" i="78"/>
  <c r="Q816" i="78"/>
  <c r="Q844" i="78"/>
  <c r="Q856" i="78"/>
  <c r="Q868" i="78"/>
  <c r="Q876" i="78"/>
  <c r="Q880" i="78"/>
  <c r="Q832" i="78"/>
  <c r="Q860" i="78"/>
  <c r="Q636" i="78"/>
  <c r="Q640" i="78"/>
  <c r="Q644" i="78"/>
  <c r="Q648" i="78"/>
  <c r="Q652" i="78"/>
  <c r="Q656" i="78"/>
  <c r="Q660" i="78"/>
  <c r="Q664" i="78"/>
  <c r="Q668" i="78"/>
  <c r="Q680" i="78"/>
  <c r="Q692" i="78"/>
  <c r="Q848" i="78"/>
  <c r="Q864" i="78"/>
  <c r="Q824" i="78"/>
  <c r="Q828" i="78"/>
  <c r="Q872" i="78"/>
  <c r="Q840" i="78"/>
  <c r="Q608" i="78"/>
  <c r="Q620" i="78"/>
  <c r="Q836" i="78"/>
  <c r="Q852" i="78"/>
  <c r="Q624" i="78"/>
  <c r="Q628" i="78"/>
  <c r="Q696" i="78"/>
  <c r="Q700" i="78"/>
  <c r="Q772" i="78"/>
  <c r="Q776" i="78"/>
  <c r="Q518" i="78"/>
  <c r="Q598" i="78"/>
  <c r="Q604" i="78"/>
  <c r="Q672" i="78"/>
  <c r="Q676" i="78"/>
  <c r="Q748" i="78"/>
  <c r="Q752" i="78"/>
  <c r="Q612" i="78"/>
  <c r="Q616" i="78"/>
  <c r="Q684" i="78"/>
  <c r="Q688" i="78"/>
  <c r="Q760" i="78"/>
  <c r="Q764" i="78"/>
  <c r="Q582" i="78"/>
  <c r="Q437" i="78"/>
  <c r="Q477" i="78"/>
  <c r="Q493" i="78"/>
  <c r="Q145" i="78"/>
  <c r="Q377" i="78"/>
  <c r="Q570" i="78"/>
  <c r="Q586" i="78"/>
  <c r="Q590" i="78"/>
  <c r="Q594" i="78"/>
  <c r="Q506" i="78"/>
  <c r="Q522" i="78"/>
  <c r="Q526" i="78"/>
  <c r="Q530" i="78"/>
  <c r="Q538" i="78"/>
  <c r="Q542" i="78"/>
  <c r="Q546" i="78"/>
  <c r="Q558" i="78"/>
  <c r="Q510" i="78"/>
  <c r="Q514" i="78"/>
  <c r="Q574" i="78"/>
  <c r="Q578" i="78"/>
  <c r="Q233" i="78"/>
  <c r="Q534" i="78"/>
  <c r="Q305" i="78"/>
  <c r="Q550" i="78"/>
  <c r="Q554" i="78"/>
  <c r="Q498" i="78"/>
  <c r="Q502" i="78"/>
  <c r="Q562" i="78"/>
  <c r="Q566" i="78"/>
  <c r="Q25" i="78"/>
  <c r="Q37" i="78"/>
  <c r="Q49" i="78"/>
  <c r="Q61" i="78"/>
  <c r="Q73" i="78"/>
  <c r="Q81" i="78"/>
  <c r="Q85" i="78"/>
  <c r="Q97" i="78"/>
  <c r="Q109" i="78"/>
  <c r="Q113" i="78"/>
  <c r="Q129" i="78"/>
  <c r="Q413" i="78"/>
  <c r="Q453" i="78"/>
  <c r="Q137" i="78"/>
  <c r="Q149" i="78"/>
  <c r="Q153" i="78"/>
  <c r="Q157" i="78"/>
  <c r="Q161" i="78"/>
  <c r="Q181" i="78"/>
  <c r="Q197" i="78"/>
  <c r="Q465" i="78"/>
  <c r="Q469" i="78"/>
  <c r="Q485" i="78"/>
  <c r="Q489" i="78"/>
  <c r="Q121" i="78"/>
  <c r="Q221" i="78"/>
  <c r="Q237" i="78"/>
  <c r="Q241" i="78"/>
  <c r="Q245" i="78"/>
  <c r="Q257" i="78"/>
  <c r="Q269" i="78"/>
  <c r="Q281" i="78"/>
  <c r="Q441" i="78"/>
  <c r="Q293" i="78"/>
  <c r="Q309" i="78"/>
  <c r="R309" i="78" s="1"/>
  <c r="Q313" i="78"/>
  <c r="R313" i="78" s="1"/>
  <c r="F313" i="78" s="1"/>
  <c r="Q317" i="78"/>
  <c r="R317" i="78" s="1"/>
  <c r="F317" i="78" s="1"/>
  <c r="Q329" i="78"/>
  <c r="Q341" i="78"/>
  <c r="Q353" i="78"/>
  <c r="Q365" i="78"/>
  <c r="Q381" i="78"/>
  <c r="Q385" i="78"/>
  <c r="Q389" i="78"/>
  <c r="Q401" i="78"/>
  <c r="Q425" i="78"/>
  <c r="Q141" i="78"/>
  <c r="Q209" i="78"/>
  <c r="Q457" i="78"/>
  <c r="Q473" i="78"/>
  <c r="Q481" i="78"/>
  <c r="Q21" i="78"/>
  <c r="Q33" i="78"/>
  <c r="Q45" i="78"/>
  <c r="Q57" i="78"/>
  <c r="Q69" i="78"/>
  <c r="Q93" i="78"/>
  <c r="Q105" i="78"/>
  <c r="Q117" i="78"/>
  <c r="Q169" i="78"/>
  <c r="Q261" i="78"/>
  <c r="Q265" i="78"/>
  <c r="Q333" i="78"/>
  <c r="Q337" i="78"/>
  <c r="Q405" i="78"/>
  <c r="Q409" i="78"/>
  <c r="Q17" i="78"/>
  <c r="Q29" i="78"/>
  <c r="Q41" i="78"/>
  <c r="Q53" i="78"/>
  <c r="Q65" i="78"/>
  <c r="Q77" i="78"/>
  <c r="Q89" i="78"/>
  <c r="Q101" i="78"/>
  <c r="Q125" i="78"/>
  <c r="Q173" i="78"/>
  <c r="Q193" i="78"/>
  <c r="Q273" i="78"/>
  <c r="Q345" i="78"/>
  <c r="Q417" i="78"/>
  <c r="Q445" i="78"/>
  <c r="Q133" i="78"/>
  <c r="Q185" i="78"/>
  <c r="Q205" i="78"/>
  <c r="Q217" i="78"/>
  <c r="Q285" i="78"/>
  <c r="Q289" i="78"/>
  <c r="Q357" i="78"/>
  <c r="Q361" i="78"/>
  <c r="Q429" i="78"/>
  <c r="Q433" i="78"/>
  <c r="Q461" i="78"/>
  <c r="Q165" i="78"/>
  <c r="Q201" i="78"/>
  <c r="Q277" i="78"/>
  <c r="Q349" i="78"/>
  <c r="Q421" i="78"/>
  <c r="Q449" i="78"/>
  <c r="Q225" i="78"/>
  <c r="Q229" i="78"/>
  <c r="F309" i="78"/>
  <c r="Q177" i="78"/>
  <c r="Q213" i="78"/>
  <c r="Q297" i="78"/>
  <c r="Q301" i="78"/>
  <c r="Q369" i="78"/>
  <c r="Q373" i="78"/>
  <c r="Q189" i="78"/>
  <c r="Q249" i="78"/>
  <c r="Q253" i="78"/>
  <c r="Q321" i="78"/>
  <c r="R321" i="78" s="1"/>
  <c r="F321" i="78" s="1"/>
  <c r="Q325" i="78"/>
  <c r="R325" i="78" s="1"/>
  <c r="F325" i="78" s="1"/>
  <c r="Q393" i="78"/>
  <c r="Q397" i="78"/>
  <c r="P1105" i="78" l="1"/>
  <c r="S1105" i="78"/>
  <c r="T1105" i="78" s="1"/>
  <c r="P309" i="78"/>
  <c r="S309" i="78"/>
  <c r="T309" i="78" s="1"/>
  <c r="P317" i="78"/>
  <c r="S317" i="78"/>
  <c r="T317" i="78" s="1"/>
  <c r="P313" i="78"/>
  <c r="S313" i="78"/>
  <c r="T313" i="78" s="1"/>
  <c r="P325" i="78"/>
  <c r="S325" i="78"/>
  <c r="T325" i="78" s="1"/>
  <c r="P321" i="78"/>
  <c r="S321" i="78"/>
  <c r="T321" i="78" s="1"/>
  <c r="R14" i="84" l="1"/>
  <c r="O2220" i="84" l="1"/>
  <c r="Q2217" i="84" s="1"/>
  <c r="O2219" i="84"/>
  <c r="O2218" i="84"/>
  <c r="O2217" i="84"/>
  <c r="J2217" i="84"/>
  <c r="H2217" i="84"/>
  <c r="O2216" i="84"/>
  <c r="O2215" i="84"/>
  <c r="O2214" i="84"/>
  <c r="O2213" i="84"/>
  <c r="J2213" i="84"/>
  <c r="H2213" i="84"/>
  <c r="O2212" i="84"/>
  <c r="O2211" i="84"/>
  <c r="O2210" i="84"/>
  <c r="Q2209" i="84" s="1"/>
  <c r="O2209" i="84"/>
  <c r="J2209" i="84"/>
  <c r="H2209" i="84"/>
  <c r="O2208" i="84"/>
  <c r="O2207" i="84"/>
  <c r="O2206" i="84"/>
  <c r="Q2205" i="84" s="1"/>
  <c r="O2205" i="84"/>
  <c r="J2205" i="84"/>
  <c r="H2205" i="84"/>
  <c r="O2204" i="84"/>
  <c r="O2203" i="84"/>
  <c r="O2202" i="84"/>
  <c r="O2201" i="84"/>
  <c r="Q2201" i="84" s="1"/>
  <c r="J2201" i="84"/>
  <c r="H2201" i="84"/>
  <c r="O2200" i="84"/>
  <c r="O2199" i="84"/>
  <c r="O2198" i="84"/>
  <c r="Q2197" i="84" s="1"/>
  <c r="O2197" i="84"/>
  <c r="J2197" i="84"/>
  <c r="H2197" i="84"/>
  <c r="O2196" i="84"/>
  <c r="Q2193" i="84" s="1"/>
  <c r="O2195" i="84"/>
  <c r="O2194" i="84"/>
  <c r="S2193" i="84"/>
  <c r="T2193" i="84" s="1"/>
  <c r="O2193" i="84"/>
  <c r="J2193" i="84"/>
  <c r="H2193" i="84"/>
  <c r="O2192" i="84"/>
  <c r="O2191" i="84"/>
  <c r="O2190" i="84"/>
  <c r="S2189" i="84"/>
  <c r="T2189" i="84" s="1"/>
  <c r="O2189" i="84"/>
  <c r="J2189" i="84"/>
  <c r="H2189" i="84"/>
  <c r="O2188" i="84"/>
  <c r="O2187" i="84"/>
  <c r="O2186" i="84"/>
  <c r="S2185" i="84"/>
  <c r="T2185" i="84" s="1"/>
  <c r="O2185" i="84"/>
  <c r="Q2185" i="84" s="1"/>
  <c r="J2185" i="84"/>
  <c r="H2185" i="84"/>
  <c r="O2184" i="84"/>
  <c r="O2183" i="84"/>
  <c r="O2182" i="84"/>
  <c r="S2181" i="84"/>
  <c r="T2181" i="84" s="1"/>
  <c r="O2181" i="84"/>
  <c r="J2181" i="84"/>
  <c r="H2181" i="84"/>
  <c r="O2180" i="84"/>
  <c r="O2179" i="84"/>
  <c r="O2178" i="84"/>
  <c r="S2177" i="84"/>
  <c r="T2177" i="84" s="1"/>
  <c r="O2177" i="84"/>
  <c r="Q2177" i="84" s="1"/>
  <c r="J2177" i="84"/>
  <c r="H2177" i="84"/>
  <c r="O2176" i="84"/>
  <c r="O2175" i="84"/>
  <c r="O2174" i="84"/>
  <c r="S2173" i="84"/>
  <c r="T2173" i="84" s="1"/>
  <c r="O2173" i="84"/>
  <c r="J2173" i="84"/>
  <c r="H2173" i="84"/>
  <c r="O2172" i="84"/>
  <c r="O2171" i="84"/>
  <c r="O2170" i="84"/>
  <c r="Q2169" i="84" s="1"/>
  <c r="S2169" i="84"/>
  <c r="T2169" i="84" s="1"/>
  <c r="O2169" i="84"/>
  <c r="J2169" i="84"/>
  <c r="H2169" i="84"/>
  <c r="O2168" i="84"/>
  <c r="O2167" i="84"/>
  <c r="O2166" i="84"/>
  <c r="Q2165" i="84" s="1"/>
  <c r="S2165" i="84"/>
  <c r="T2165" i="84" s="1"/>
  <c r="O2165" i="84"/>
  <c r="J2165" i="84"/>
  <c r="H2165" i="84"/>
  <c r="O2164" i="84"/>
  <c r="O2163" i="84"/>
  <c r="O2162" i="84"/>
  <c r="Q2161" i="84" s="1"/>
  <c r="S2161" i="84"/>
  <c r="T2161" i="84" s="1"/>
  <c r="O2161" i="84"/>
  <c r="J2161" i="84"/>
  <c r="H2161" i="84"/>
  <c r="O2160" i="84"/>
  <c r="O2159" i="84"/>
  <c r="O2158" i="84"/>
  <c r="Q2157" i="84" s="1"/>
  <c r="S2157" i="84"/>
  <c r="T2157" i="84" s="1"/>
  <c r="O2157" i="84"/>
  <c r="J2157" i="84"/>
  <c r="H2157" i="84"/>
  <c r="O2156" i="84"/>
  <c r="O2155" i="84"/>
  <c r="O2154" i="84"/>
  <c r="S2153" i="84"/>
  <c r="T2153" i="84" s="1"/>
  <c r="Q2153" i="84"/>
  <c r="O2153" i="84"/>
  <c r="J2153" i="84"/>
  <c r="H2153" i="84"/>
  <c r="O2152" i="84"/>
  <c r="O2151" i="84"/>
  <c r="O2150" i="84"/>
  <c r="Q2149" i="84" s="1"/>
  <c r="S2149" i="84"/>
  <c r="T2149" i="84" s="1"/>
  <c r="O2149" i="84"/>
  <c r="J2149" i="84"/>
  <c r="H2149" i="84"/>
  <c r="O2148" i="84"/>
  <c r="O2147" i="84"/>
  <c r="O2146" i="84"/>
  <c r="S2145" i="84"/>
  <c r="T2145" i="84" s="1"/>
  <c r="Q2145" i="84"/>
  <c r="O2145" i="84"/>
  <c r="J2145" i="84"/>
  <c r="H2145" i="84"/>
  <c r="O2144" i="84"/>
  <c r="O2143" i="84"/>
  <c r="O2142" i="84"/>
  <c r="Q2141" i="84" s="1"/>
  <c r="S2141" i="84"/>
  <c r="T2141" i="84" s="1"/>
  <c r="O2141" i="84"/>
  <c r="J2141" i="84"/>
  <c r="H2141" i="84"/>
  <c r="O2140" i="84"/>
  <c r="O2139" i="84"/>
  <c r="O2138" i="84"/>
  <c r="S2137" i="84"/>
  <c r="T2137" i="84" s="1"/>
  <c r="Q2137" i="84"/>
  <c r="O2137" i="84"/>
  <c r="J2137" i="84"/>
  <c r="H2137" i="84"/>
  <c r="O2136" i="84"/>
  <c r="O2135" i="84"/>
  <c r="O2134" i="84"/>
  <c r="O2133" i="84"/>
  <c r="J2133" i="84"/>
  <c r="H2133" i="84"/>
  <c r="O2132" i="84"/>
  <c r="O2131" i="84"/>
  <c r="O2130" i="84"/>
  <c r="O2129" i="84"/>
  <c r="Q2129" i="84" s="1"/>
  <c r="J2129" i="84"/>
  <c r="H2129" i="84"/>
  <c r="O2128" i="84"/>
  <c r="O2127" i="84"/>
  <c r="O2126" i="84"/>
  <c r="O2125" i="84"/>
  <c r="J2125" i="84"/>
  <c r="H2125" i="84"/>
  <c r="O2124" i="84"/>
  <c r="O2123" i="84"/>
  <c r="O2122" i="84"/>
  <c r="O2121" i="84"/>
  <c r="Q2121" i="84" s="1"/>
  <c r="J2121" i="84"/>
  <c r="H2121" i="84"/>
  <c r="O2120" i="84"/>
  <c r="O2119" i="84"/>
  <c r="O2118" i="84"/>
  <c r="O2117" i="84"/>
  <c r="J2117" i="84"/>
  <c r="H2117" i="84"/>
  <c r="O2116" i="84"/>
  <c r="O2115" i="84"/>
  <c r="O2114" i="84"/>
  <c r="O2113" i="84"/>
  <c r="Q2113" i="84" s="1"/>
  <c r="J2113" i="84"/>
  <c r="H2113" i="84"/>
  <c r="O2112" i="84"/>
  <c r="O2111" i="84"/>
  <c r="O2110" i="84"/>
  <c r="O2109" i="84"/>
  <c r="J2109" i="84"/>
  <c r="H2109" i="84"/>
  <c r="O2108" i="84"/>
  <c r="O2107" i="84"/>
  <c r="O2106" i="84"/>
  <c r="O2105" i="84"/>
  <c r="J2105" i="84"/>
  <c r="H2105" i="84"/>
  <c r="O2104" i="84"/>
  <c r="O2103" i="84"/>
  <c r="O2102" i="84"/>
  <c r="O2101" i="84"/>
  <c r="J2101" i="84"/>
  <c r="H2101" i="84"/>
  <c r="O2100" i="84"/>
  <c r="O2099" i="84"/>
  <c r="O2098" i="84"/>
  <c r="O2097" i="84"/>
  <c r="Q2097" i="84" s="1"/>
  <c r="J2097" i="84"/>
  <c r="H2097" i="84"/>
  <c r="O2096" i="84"/>
  <c r="O2095" i="84"/>
  <c r="Q2093" i="84" s="1"/>
  <c r="O2094" i="84"/>
  <c r="O2093" i="84"/>
  <c r="J2093" i="84"/>
  <c r="H2093" i="84"/>
  <c r="O2092" i="84"/>
  <c r="O2091" i="84"/>
  <c r="O2090" i="84"/>
  <c r="O2089" i="84"/>
  <c r="J2089" i="84"/>
  <c r="H2089" i="84"/>
  <c r="O2088" i="84"/>
  <c r="O2087" i="84"/>
  <c r="Q2085" i="84" s="1"/>
  <c r="O2086" i="84"/>
  <c r="O2085" i="84"/>
  <c r="J2085" i="84"/>
  <c r="H2085" i="84"/>
  <c r="O2084" i="84"/>
  <c r="O2083" i="84"/>
  <c r="O2082" i="84"/>
  <c r="O2081" i="84"/>
  <c r="Q2081" i="84" s="1"/>
  <c r="J2081" i="84"/>
  <c r="H2081" i="84"/>
  <c r="O2080" i="84"/>
  <c r="O2079" i="84"/>
  <c r="Q2077" i="84" s="1"/>
  <c r="O2078" i="84"/>
  <c r="O2077" i="84"/>
  <c r="J2077" i="84"/>
  <c r="H2077" i="84"/>
  <c r="O2076" i="84"/>
  <c r="O2075" i="84"/>
  <c r="O2074" i="84"/>
  <c r="O2073" i="84"/>
  <c r="J2073" i="84"/>
  <c r="H2073" i="84"/>
  <c r="O2072" i="84"/>
  <c r="O2071" i="84"/>
  <c r="O2070" i="84"/>
  <c r="Q2069" i="84" s="1"/>
  <c r="O2069" i="84"/>
  <c r="J2069" i="84"/>
  <c r="H2069" i="84"/>
  <c r="O2068" i="84"/>
  <c r="O2067" i="84"/>
  <c r="O2066" i="84"/>
  <c r="O2065" i="84"/>
  <c r="J2065" i="84"/>
  <c r="H2065" i="84"/>
  <c r="O2064" i="84"/>
  <c r="O2063" i="84"/>
  <c r="O2062" i="84"/>
  <c r="O2061" i="84"/>
  <c r="Q2061" i="84" s="1"/>
  <c r="J2061" i="84"/>
  <c r="H2061" i="84"/>
  <c r="O2060" i="84"/>
  <c r="O2059" i="84"/>
  <c r="O2058" i="84"/>
  <c r="O2057" i="84"/>
  <c r="J2057" i="84"/>
  <c r="H2057" i="84"/>
  <c r="O2056" i="84"/>
  <c r="O2055" i="84"/>
  <c r="O2054" i="84"/>
  <c r="O2053" i="84"/>
  <c r="Q2053" i="84" s="1"/>
  <c r="J2053" i="84"/>
  <c r="H2053" i="84"/>
  <c r="O2052" i="84"/>
  <c r="O2051" i="84"/>
  <c r="O2050" i="84"/>
  <c r="O2049" i="84"/>
  <c r="J2049" i="84"/>
  <c r="H2049" i="84"/>
  <c r="O2048" i="84"/>
  <c r="O2047" i="84"/>
  <c r="O2046" i="84"/>
  <c r="O2045" i="84"/>
  <c r="Q2045" i="84" s="1"/>
  <c r="J2045" i="84"/>
  <c r="H2045" i="84"/>
  <c r="O2044" i="84"/>
  <c r="O2043" i="84"/>
  <c r="O2042" i="84"/>
  <c r="O2041" i="84"/>
  <c r="J2041" i="84"/>
  <c r="H2041" i="84"/>
  <c r="O2040" i="84"/>
  <c r="O2039" i="84"/>
  <c r="O2038" i="84"/>
  <c r="O2037" i="84"/>
  <c r="Q2037" i="84" s="1"/>
  <c r="J2037" i="84"/>
  <c r="H2037" i="84"/>
  <c r="O2036" i="84"/>
  <c r="O2035" i="84"/>
  <c r="O2034" i="84"/>
  <c r="O2033" i="84"/>
  <c r="J2033" i="84"/>
  <c r="H2033" i="84"/>
  <c r="O2032" i="84"/>
  <c r="O2031" i="84"/>
  <c r="O2030" i="84"/>
  <c r="O2029" i="84"/>
  <c r="Q2029" i="84" s="1"/>
  <c r="J2029" i="84"/>
  <c r="H2029" i="84"/>
  <c r="O2028" i="84"/>
  <c r="O2027" i="84"/>
  <c r="O2026" i="84"/>
  <c r="O2025" i="84"/>
  <c r="J2025" i="84"/>
  <c r="H2025" i="84"/>
  <c r="O2024" i="84"/>
  <c r="O2023" i="84"/>
  <c r="O2022" i="84"/>
  <c r="O2021" i="84"/>
  <c r="J2021" i="84"/>
  <c r="H2021" i="84"/>
  <c r="O2020" i="84"/>
  <c r="O2019" i="84"/>
  <c r="O2018" i="84"/>
  <c r="O2017" i="84"/>
  <c r="J2017" i="84"/>
  <c r="H2017" i="84"/>
  <c r="O2016" i="84"/>
  <c r="O2015" i="84"/>
  <c r="O2014" i="84"/>
  <c r="O2013" i="84"/>
  <c r="J2013" i="84"/>
  <c r="H2013" i="84"/>
  <c r="O2012" i="84"/>
  <c r="O2011" i="84"/>
  <c r="O2010" i="84"/>
  <c r="O2009" i="84"/>
  <c r="J2009" i="84"/>
  <c r="H2009" i="84"/>
  <c r="O2008" i="84"/>
  <c r="O2007" i="84"/>
  <c r="O2006" i="84"/>
  <c r="O2005" i="84"/>
  <c r="Q2005" i="84" s="1"/>
  <c r="J2005" i="84"/>
  <c r="H2005" i="84"/>
  <c r="O2004" i="84"/>
  <c r="O2003" i="84"/>
  <c r="O2002" i="84"/>
  <c r="O2001" i="84"/>
  <c r="J2001" i="84"/>
  <c r="H2001" i="84"/>
  <c r="O2000" i="84"/>
  <c r="O1999" i="84"/>
  <c r="O1998" i="84"/>
  <c r="O1997" i="84"/>
  <c r="J1997" i="84"/>
  <c r="H1997" i="84"/>
  <c r="O1996" i="84"/>
  <c r="O1995" i="84"/>
  <c r="Q1993" i="84" s="1"/>
  <c r="O1994" i="84"/>
  <c r="O1993" i="84"/>
  <c r="J1993" i="84"/>
  <c r="H1993" i="84"/>
  <c r="O1992" i="84"/>
  <c r="O1991" i="84"/>
  <c r="O1990" i="84"/>
  <c r="O1989" i="84"/>
  <c r="J1989" i="84"/>
  <c r="H1989" i="84"/>
  <c r="O1988" i="84"/>
  <c r="O1987" i="84"/>
  <c r="O1986" i="84"/>
  <c r="O1985" i="84"/>
  <c r="Q1985" i="84" s="1"/>
  <c r="J1985" i="84"/>
  <c r="H1985" i="84"/>
  <c r="O1984" i="84"/>
  <c r="O1983" i="84"/>
  <c r="O1982" i="84"/>
  <c r="O1981" i="84"/>
  <c r="J1981" i="84"/>
  <c r="H1981" i="84"/>
  <c r="O1980" i="84"/>
  <c r="O1979" i="84"/>
  <c r="O1978" i="84"/>
  <c r="O1977" i="84"/>
  <c r="Q1977" i="84" s="1"/>
  <c r="J1977" i="84"/>
  <c r="H1977" i="84"/>
  <c r="O1976" i="84"/>
  <c r="O1975" i="84"/>
  <c r="O1974" i="84"/>
  <c r="O1973" i="84"/>
  <c r="J1973" i="84"/>
  <c r="H1973" i="84"/>
  <c r="O1972" i="84"/>
  <c r="O1971" i="84"/>
  <c r="O1970" i="84"/>
  <c r="Q1969" i="84"/>
  <c r="O1969" i="84"/>
  <c r="J1969" i="84"/>
  <c r="H1969" i="84"/>
  <c r="O1968" i="84"/>
  <c r="O1967" i="84"/>
  <c r="O1966" i="84"/>
  <c r="O1965" i="84"/>
  <c r="J1965" i="84"/>
  <c r="H1965" i="84"/>
  <c r="O1964" i="84"/>
  <c r="Q1961" i="84" s="1"/>
  <c r="O1963" i="84"/>
  <c r="O1962" i="84"/>
  <c r="O1961" i="84"/>
  <c r="J1961" i="84"/>
  <c r="H1961" i="84"/>
  <c r="O1960" i="84"/>
  <c r="O1959" i="84"/>
  <c r="O1958" i="84"/>
  <c r="O1957" i="84"/>
  <c r="J1957" i="84"/>
  <c r="H1957" i="84"/>
  <c r="O1956" i="84"/>
  <c r="O1955" i="84"/>
  <c r="Q1953" i="84" s="1"/>
  <c r="O1954" i="84"/>
  <c r="O1953" i="84"/>
  <c r="J1953" i="84"/>
  <c r="H1953" i="84"/>
  <c r="O1952" i="84"/>
  <c r="O1951" i="84"/>
  <c r="O1950" i="84"/>
  <c r="Q1949" i="84" s="1"/>
  <c r="O1949" i="84"/>
  <c r="J1949" i="84"/>
  <c r="H1949" i="84"/>
  <c r="O1948" i="84"/>
  <c r="O1947" i="84"/>
  <c r="O1946" i="84"/>
  <c r="O1945" i="84"/>
  <c r="Q1945" i="84" s="1"/>
  <c r="J1945" i="84"/>
  <c r="H1945" i="84"/>
  <c r="O1944" i="84"/>
  <c r="O1943" i="84"/>
  <c r="O1942" i="84"/>
  <c r="Q1941" i="84" s="1"/>
  <c r="O1941" i="84"/>
  <c r="J1941" i="84"/>
  <c r="H1941" i="84"/>
  <c r="O1940" i="84"/>
  <c r="O1939" i="84"/>
  <c r="O1938" i="84"/>
  <c r="O1937" i="84"/>
  <c r="J1937" i="84"/>
  <c r="H1937" i="84"/>
  <c r="O1936" i="84"/>
  <c r="O1935" i="84"/>
  <c r="O1934" i="84"/>
  <c r="O1933" i="84"/>
  <c r="J1933" i="84"/>
  <c r="H1933" i="84"/>
  <c r="O1932" i="84"/>
  <c r="O1931" i="84"/>
  <c r="O1930" i="84"/>
  <c r="O1929" i="84"/>
  <c r="J1929" i="84"/>
  <c r="H1929" i="84"/>
  <c r="O1928" i="84"/>
  <c r="O1927" i="84"/>
  <c r="O1926" i="84"/>
  <c r="O1925" i="84"/>
  <c r="Q1925" i="84" s="1"/>
  <c r="J1925" i="84"/>
  <c r="H1925" i="84"/>
  <c r="O1924" i="84"/>
  <c r="O1923" i="84"/>
  <c r="O1922" i="84"/>
  <c r="O1921" i="84"/>
  <c r="J1921" i="84"/>
  <c r="H1921" i="84"/>
  <c r="O1920" i="84"/>
  <c r="O1919" i="84"/>
  <c r="O1918" i="84"/>
  <c r="O1917" i="84"/>
  <c r="J1917" i="84"/>
  <c r="H1917" i="84"/>
  <c r="O1916" i="84"/>
  <c r="O1915" i="84"/>
  <c r="O1914" i="84"/>
  <c r="O1913" i="84"/>
  <c r="J1913" i="84"/>
  <c r="H1913" i="84"/>
  <c r="O1912" i="84"/>
  <c r="O1911" i="84"/>
  <c r="O1910" i="84"/>
  <c r="O1909" i="84"/>
  <c r="J1909" i="84"/>
  <c r="H1909" i="84"/>
  <c r="O1908" i="84"/>
  <c r="Q1905" i="84" s="1"/>
  <c r="O1907" i="84"/>
  <c r="O1906" i="84"/>
  <c r="O1905" i="84"/>
  <c r="J1905" i="84"/>
  <c r="H1905" i="84"/>
  <c r="O1904" i="84"/>
  <c r="O1903" i="84"/>
  <c r="O1902" i="84"/>
  <c r="O1901" i="84"/>
  <c r="J1901" i="84"/>
  <c r="H1901" i="84"/>
  <c r="O1900" i="84"/>
  <c r="O1899" i="84"/>
  <c r="Q1897" i="84" s="1"/>
  <c r="O1898" i="84"/>
  <c r="O1897" i="84"/>
  <c r="J1897" i="84"/>
  <c r="H1897" i="84"/>
  <c r="O1896" i="84"/>
  <c r="O1895" i="84"/>
  <c r="O1894" i="84"/>
  <c r="O1893" i="84"/>
  <c r="J1893" i="84"/>
  <c r="H1893" i="84"/>
  <c r="O1892" i="84"/>
  <c r="O1891" i="84"/>
  <c r="O1890" i="84"/>
  <c r="O1889" i="84"/>
  <c r="Q1889" i="84" s="1"/>
  <c r="J1889" i="84"/>
  <c r="H1889" i="84"/>
  <c r="O1888" i="84"/>
  <c r="O1887" i="84"/>
  <c r="O1886" i="84"/>
  <c r="O1885" i="84"/>
  <c r="J1885" i="84"/>
  <c r="H1885" i="84"/>
  <c r="O1884" i="84"/>
  <c r="O1883" i="84"/>
  <c r="O1882" i="84"/>
  <c r="O1881" i="84"/>
  <c r="J1881" i="84"/>
  <c r="H1881" i="84"/>
  <c r="O1880" i="84"/>
  <c r="O1879" i="84"/>
  <c r="O1878" i="84"/>
  <c r="Q1877" i="84" s="1"/>
  <c r="O1877" i="84"/>
  <c r="J1877" i="84"/>
  <c r="H1877" i="84"/>
  <c r="O1876" i="84"/>
  <c r="O1875" i="84"/>
  <c r="O1874" i="84"/>
  <c r="O1873" i="84"/>
  <c r="Q1873" i="84" s="1"/>
  <c r="J1873" i="84"/>
  <c r="H1873" i="84"/>
  <c r="O1872" i="84"/>
  <c r="O1871" i="84"/>
  <c r="O1870" i="84"/>
  <c r="O1869" i="84"/>
  <c r="J1869" i="84"/>
  <c r="H1869" i="84"/>
  <c r="O1868" i="84"/>
  <c r="O1867" i="84"/>
  <c r="O1866" i="84"/>
  <c r="O1865" i="84"/>
  <c r="J1865" i="84"/>
  <c r="H1865" i="84"/>
  <c r="O1864" i="84"/>
  <c r="O1863" i="84"/>
  <c r="O1862" i="84"/>
  <c r="Q1861" i="84" s="1"/>
  <c r="O1861" i="84"/>
  <c r="J1861" i="84"/>
  <c r="H1861" i="84"/>
  <c r="O1860" i="84"/>
  <c r="O1859" i="84"/>
  <c r="O1858" i="84"/>
  <c r="O1857" i="84"/>
  <c r="J1857" i="84"/>
  <c r="H1857" i="84"/>
  <c r="O1856" i="84"/>
  <c r="O1855" i="84"/>
  <c r="O1854" i="84"/>
  <c r="O1853" i="84"/>
  <c r="J1853" i="84"/>
  <c r="H1853" i="84"/>
  <c r="O1852" i="84"/>
  <c r="Q1849" i="84" s="1"/>
  <c r="O1851" i="84"/>
  <c r="O1850" i="84"/>
  <c r="O1849" i="84"/>
  <c r="J1849" i="84"/>
  <c r="H1849" i="84"/>
  <c r="O1848" i="84"/>
  <c r="O1847" i="84"/>
  <c r="O1846" i="84"/>
  <c r="O1845" i="84"/>
  <c r="Q1845" i="84" s="1"/>
  <c r="J1845" i="84"/>
  <c r="H1845" i="84"/>
  <c r="O1844" i="84"/>
  <c r="O1843" i="84"/>
  <c r="O1842" i="84"/>
  <c r="O1841" i="84"/>
  <c r="J1841" i="84"/>
  <c r="H1841" i="84"/>
  <c r="O1840" i="84"/>
  <c r="O1839" i="84"/>
  <c r="O1838" i="84"/>
  <c r="O1837" i="84"/>
  <c r="Q1837" i="84" s="1"/>
  <c r="J1837" i="84"/>
  <c r="H1837" i="84"/>
  <c r="O1836" i="84"/>
  <c r="O1835" i="84"/>
  <c r="O1834" i="84"/>
  <c r="O1833" i="84"/>
  <c r="Q1833" i="84" s="1"/>
  <c r="J1833" i="84"/>
  <c r="H1833" i="84"/>
  <c r="O1832" i="84"/>
  <c r="O1831" i="84"/>
  <c r="O1830" i="84"/>
  <c r="O1829" i="84"/>
  <c r="Q1829" i="84" s="1"/>
  <c r="J1829" i="84"/>
  <c r="H1829" i="84"/>
  <c r="O1828" i="84"/>
  <c r="O1827" i="84"/>
  <c r="O1826" i="84"/>
  <c r="O1825" i="84"/>
  <c r="J1825" i="84"/>
  <c r="H1825" i="84"/>
  <c r="O1824" i="84"/>
  <c r="O1823" i="84"/>
  <c r="O1822" i="84"/>
  <c r="O1821" i="84"/>
  <c r="Q1821" i="84" s="1"/>
  <c r="J1821" i="84"/>
  <c r="H1821" i="84"/>
  <c r="O1820" i="84"/>
  <c r="O1819" i="84"/>
  <c r="O1818" i="84"/>
  <c r="Q1817" i="84" s="1"/>
  <c r="O1817" i="84"/>
  <c r="J1817" i="84"/>
  <c r="H1817" i="84"/>
  <c r="O1816" i="84"/>
  <c r="O1815" i="84"/>
  <c r="O1814" i="84"/>
  <c r="O1813" i="84"/>
  <c r="J1813" i="84"/>
  <c r="H1813" i="84"/>
  <c r="O1812" i="84"/>
  <c r="O1811" i="84"/>
  <c r="O1810" i="84"/>
  <c r="O1809" i="84"/>
  <c r="J1809" i="84"/>
  <c r="H1809" i="84"/>
  <c r="O1808" i="84"/>
  <c r="O1807" i="84"/>
  <c r="O1806" i="84"/>
  <c r="O1805" i="84"/>
  <c r="J1805" i="84"/>
  <c r="H1805" i="84"/>
  <c r="O1804" i="84"/>
  <c r="O1803" i="84"/>
  <c r="O1802" i="84"/>
  <c r="O1801" i="84"/>
  <c r="Q1801" i="84" s="1"/>
  <c r="J1801" i="84"/>
  <c r="H1801" i="84"/>
  <c r="O1800" i="84"/>
  <c r="O1799" i="84"/>
  <c r="O1798" i="84"/>
  <c r="O1797" i="84"/>
  <c r="J1797" i="84"/>
  <c r="H1797" i="84"/>
  <c r="O1796" i="84"/>
  <c r="O1795" i="84"/>
  <c r="O1794" i="84"/>
  <c r="O1793" i="84"/>
  <c r="Q1793" i="84" s="1"/>
  <c r="J1793" i="84"/>
  <c r="H1793" i="84"/>
  <c r="O1792" i="84"/>
  <c r="O1791" i="84"/>
  <c r="O1790" i="84"/>
  <c r="O1789" i="84"/>
  <c r="J1789" i="84"/>
  <c r="H1789" i="84"/>
  <c r="O1788" i="84"/>
  <c r="O1787" i="84"/>
  <c r="O1786" i="84"/>
  <c r="O1785" i="84"/>
  <c r="J1785" i="84"/>
  <c r="H1785" i="84"/>
  <c r="O1784" i="84"/>
  <c r="O1783" i="84"/>
  <c r="O1782" i="84"/>
  <c r="O1781" i="84"/>
  <c r="J1781" i="84"/>
  <c r="H1781" i="84"/>
  <c r="O1780" i="84"/>
  <c r="O1779" i="84"/>
  <c r="O1778" i="84"/>
  <c r="O1777" i="84"/>
  <c r="J1777" i="84"/>
  <c r="H1777" i="84"/>
  <c r="O1776" i="84"/>
  <c r="O1775" i="84"/>
  <c r="O1774" i="84"/>
  <c r="O1773" i="84"/>
  <c r="J1773" i="84"/>
  <c r="H1773" i="84"/>
  <c r="O1772" i="84"/>
  <c r="O1771" i="84"/>
  <c r="O1770" i="84"/>
  <c r="O1769" i="84"/>
  <c r="J1769" i="84"/>
  <c r="H1769" i="84"/>
  <c r="O1768" i="84"/>
  <c r="O1767" i="84"/>
  <c r="O1766" i="84"/>
  <c r="Q1765" i="84" s="1"/>
  <c r="O1765" i="84"/>
  <c r="J1765" i="84"/>
  <c r="H1765" i="84"/>
  <c r="O1764" i="84"/>
  <c r="O1763" i="84"/>
  <c r="O1762" i="84"/>
  <c r="O1761" i="84"/>
  <c r="J1761" i="84"/>
  <c r="H1761" i="84"/>
  <c r="O1760" i="84"/>
  <c r="O1759" i="84"/>
  <c r="O1758" i="84"/>
  <c r="O1757" i="84"/>
  <c r="J1757" i="84"/>
  <c r="H1757" i="84"/>
  <c r="O1756" i="84"/>
  <c r="O1755" i="84"/>
  <c r="O1754" i="84"/>
  <c r="O1753" i="84"/>
  <c r="Q1753" i="84" s="1"/>
  <c r="J1753" i="84"/>
  <c r="H1753" i="84"/>
  <c r="O1752" i="84"/>
  <c r="O1751" i="84"/>
  <c r="O1750" i="84"/>
  <c r="O1749" i="84"/>
  <c r="Q1749" i="84" s="1"/>
  <c r="J1749" i="84"/>
  <c r="H1749" i="84"/>
  <c r="O1748" i="84"/>
  <c r="O1747" i="84"/>
  <c r="O1746" i="84"/>
  <c r="O1745" i="84"/>
  <c r="Q1745" i="84" s="1"/>
  <c r="J1745" i="84"/>
  <c r="H1745" i="84"/>
  <c r="O1744" i="84"/>
  <c r="O1743" i="84"/>
  <c r="O1742" i="84"/>
  <c r="O1741" i="84"/>
  <c r="Q1741" i="84" s="1"/>
  <c r="J1741" i="84"/>
  <c r="H1741" i="84"/>
  <c r="O1740" i="84"/>
  <c r="O1739" i="84"/>
  <c r="O1738" i="84"/>
  <c r="O1737" i="84"/>
  <c r="J1737" i="84"/>
  <c r="H1737" i="84"/>
  <c r="O1736" i="84"/>
  <c r="O1735" i="84"/>
  <c r="O1734" i="84"/>
  <c r="Q1733" i="84"/>
  <c r="O1733" i="84"/>
  <c r="J1733" i="84"/>
  <c r="H1733" i="84"/>
  <c r="O1732" i="84"/>
  <c r="O1731" i="84"/>
  <c r="O1730" i="84"/>
  <c r="O1729" i="84"/>
  <c r="Q1729" i="84" s="1"/>
  <c r="J1729" i="84"/>
  <c r="H1729" i="84"/>
  <c r="O1728" i="84"/>
  <c r="Q1725" i="84" s="1"/>
  <c r="O1727" i="84"/>
  <c r="O1726" i="84"/>
  <c r="O1725" i="84"/>
  <c r="J1725" i="84"/>
  <c r="H1725" i="84"/>
  <c r="O1724" i="84"/>
  <c r="O1723" i="84"/>
  <c r="O1722" i="84"/>
  <c r="O1721" i="84"/>
  <c r="J1721" i="84"/>
  <c r="H1721" i="84"/>
  <c r="O1720" i="84"/>
  <c r="O1719" i="84"/>
  <c r="Q1717" i="84" s="1"/>
  <c r="O1718" i="84"/>
  <c r="O1717" i="84"/>
  <c r="J1717" i="84"/>
  <c r="H1717" i="84"/>
  <c r="O1716" i="84"/>
  <c r="O1715" i="84"/>
  <c r="O1714" i="84"/>
  <c r="Q1713" i="84" s="1"/>
  <c r="O1713" i="84"/>
  <c r="J1713" i="84"/>
  <c r="H1713" i="84"/>
  <c r="O1712" i="84"/>
  <c r="O1711" i="84"/>
  <c r="O1710" i="84"/>
  <c r="O1709" i="84"/>
  <c r="Q1709" i="84" s="1"/>
  <c r="J1709" i="84"/>
  <c r="H1709" i="84"/>
  <c r="O1708" i="84"/>
  <c r="O1707" i="84"/>
  <c r="O1706" i="84"/>
  <c r="O1705" i="84"/>
  <c r="J1705" i="84"/>
  <c r="H1705" i="84"/>
  <c r="O1704" i="84"/>
  <c r="O1703" i="84"/>
  <c r="O1702" i="84"/>
  <c r="O1701" i="84"/>
  <c r="J1701" i="84"/>
  <c r="H1701" i="84"/>
  <c r="O1700" i="84"/>
  <c r="O1699" i="84"/>
  <c r="O1698" i="84"/>
  <c r="Q1697" i="84" s="1"/>
  <c r="O1697" i="84"/>
  <c r="J1697" i="84"/>
  <c r="H1697" i="84"/>
  <c r="O1696" i="84"/>
  <c r="O1695" i="84"/>
  <c r="O1694" i="84"/>
  <c r="O1693" i="84"/>
  <c r="J1693" i="84"/>
  <c r="H1693" i="84"/>
  <c r="O1692" i="84"/>
  <c r="O1691" i="84"/>
  <c r="O1690" i="84"/>
  <c r="O1689" i="84"/>
  <c r="J1689" i="84"/>
  <c r="H1689" i="84"/>
  <c r="O1688" i="84"/>
  <c r="O1687" i="84"/>
  <c r="O1686" i="84"/>
  <c r="O1685" i="84"/>
  <c r="Q1685" i="84" s="1"/>
  <c r="J1685" i="84"/>
  <c r="H1685" i="84"/>
  <c r="O1684" i="84"/>
  <c r="O1683" i="84"/>
  <c r="O1682" i="84"/>
  <c r="O1681" i="84"/>
  <c r="J1681" i="84"/>
  <c r="H1681" i="84"/>
  <c r="O1680" i="84"/>
  <c r="O1679" i="84"/>
  <c r="O1678" i="84"/>
  <c r="Q1677" i="84"/>
  <c r="O1677" i="84"/>
  <c r="J1677" i="84"/>
  <c r="H1677" i="84"/>
  <c r="O1676" i="84"/>
  <c r="O1675" i="84"/>
  <c r="O1674" i="84"/>
  <c r="O1673" i="84"/>
  <c r="J1673" i="84"/>
  <c r="H1673" i="84"/>
  <c r="O1672" i="84"/>
  <c r="Q1669" i="84" s="1"/>
  <c r="O1671" i="84"/>
  <c r="O1670" i="84"/>
  <c r="O1669" i="84"/>
  <c r="J1669" i="84"/>
  <c r="H1669" i="84"/>
  <c r="O1668" i="84"/>
  <c r="O1667" i="84"/>
  <c r="O1666" i="84"/>
  <c r="O1665" i="84"/>
  <c r="J1665" i="84"/>
  <c r="H1665" i="84"/>
  <c r="O1664" i="84"/>
  <c r="O1663" i="84"/>
  <c r="O1662" i="84"/>
  <c r="O1661" i="84"/>
  <c r="J1661" i="84"/>
  <c r="H1661" i="84"/>
  <c r="O1660" i="84"/>
  <c r="O1659" i="84"/>
  <c r="O1658" i="84"/>
  <c r="O1657" i="84"/>
  <c r="J1657" i="84"/>
  <c r="H1657" i="84"/>
  <c r="O1656" i="84"/>
  <c r="O1655" i="84"/>
  <c r="O1654" i="84"/>
  <c r="Q1653" i="84" s="1"/>
  <c r="O1653" i="84"/>
  <c r="J1653" i="84"/>
  <c r="H1653" i="84"/>
  <c r="O1652" i="84"/>
  <c r="O1651" i="84"/>
  <c r="O1650" i="84"/>
  <c r="O1649" i="84"/>
  <c r="Q1649" i="84" s="1"/>
  <c r="J1649" i="84"/>
  <c r="H1649" i="84"/>
  <c r="O1648" i="84"/>
  <c r="O1647" i="84"/>
  <c r="O1646" i="84"/>
  <c r="O1645" i="84"/>
  <c r="J1645" i="84"/>
  <c r="H1645" i="84"/>
  <c r="O1644" i="84"/>
  <c r="O1643" i="84"/>
  <c r="O1642" i="84"/>
  <c r="O1641" i="84"/>
  <c r="J1641" i="84"/>
  <c r="H1641" i="84"/>
  <c r="O1640" i="84"/>
  <c r="O1639" i="84"/>
  <c r="O1638" i="84"/>
  <c r="O1637" i="84"/>
  <c r="J1637" i="84"/>
  <c r="H1637" i="84"/>
  <c r="O1636" i="84"/>
  <c r="Q1633" i="84" s="1"/>
  <c r="O1635" i="84"/>
  <c r="O1634" i="84"/>
  <c r="O1633" i="84"/>
  <c r="J1633" i="84"/>
  <c r="H1633" i="84"/>
  <c r="O1632" i="84"/>
  <c r="O1631" i="84"/>
  <c r="O1630" i="84"/>
  <c r="O1629" i="84"/>
  <c r="J1629" i="84"/>
  <c r="H1629" i="84"/>
  <c r="O1628" i="84"/>
  <c r="O1627" i="84"/>
  <c r="Q1625" i="84" s="1"/>
  <c r="O1626" i="84"/>
  <c r="O1625" i="84"/>
  <c r="J1625" i="84"/>
  <c r="H1625" i="84"/>
  <c r="O1624" i="84"/>
  <c r="O1623" i="84"/>
  <c r="O1622" i="84"/>
  <c r="O1621" i="84"/>
  <c r="J1621" i="84"/>
  <c r="H1621" i="84"/>
  <c r="O1620" i="84"/>
  <c r="O1619" i="84"/>
  <c r="O1618" i="84"/>
  <c r="O1617" i="84"/>
  <c r="J1617" i="84"/>
  <c r="H1617" i="84"/>
  <c r="O1616" i="84"/>
  <c r="O1615" i="84"/>
  <c r="O1614" i="84"/>
  <c r="O1613" i="84"/>
  <c r="J1613" i="84"/>
  <c r="H1613" i="84"/>
  <c r="O1612" i="84"/>
  <c r="O1611" i="84"/>
  <c r="O1610" i="84"/>
  <c r="O1609" i="84"/>
  <c r="J1609" i="84"/>
  <c r="H1609" i="84"/>
  <c r="O1608" i="84"/>
  <c r="O1607" i="84"/>
  <c r="O1606" i="84"/>
  <c r="O1605" i="84"/>
  <c r="J1605" i="84"/>
  <c r="H1605" i="84"/>
  <c r="O1604" i="84"/>
  <c r="O1603" i="84"/>
  <c r="O1602" i="84"/>
  <c r="O1601" i="84"/>
  <c r="Q1601" i="84" s="1"/>
  <c r="J1601" i="84"/>
  <c r="H1601" i="84"/>
  <c r="O1600" i="84"/>
  <c r="O1599" i="84"/>
  <c r="O1598" i="84"/>
  <c r="Q1597" i="84" s="1"/>
  <c r="O1597" i="84"/>
  <c r="J1597" i="84"/>
  <c r="H1597" i="84"/>
  <c r="O1596" i="84"/>
  <c r="O1595" i="84"/>
  <c r="O1594" i="84"/>
  <c r="O1593" i="84"/>
  <c r="J1593" i="84"/>
  <c r="H1593" i="84"/>
  <c r="O1592" i="84"/>
  <c r="O1591" i="84"/>
  <c r="Q1589" i="84" s="1"/>
  <c r="O1590" i="84"/>
  <c r="O1589" i="84"/>
  <c r="J1589" i="84"/>
  <c r="H1589" i="84"/>
  <c r="O1588" i="84"/>
  <c r="O1587" i="84"/>
  <c r="O1586" i="84"/>
  <c r="O1585" i="84"/>
  <c r="Q1585" i="84" s="1"/>
  <c r="J1585" i="84"/>
  <c r="H1585" i="84"/>
  <c r="O1584" i="84"/>
  <c r="O1583" i="84"/>
  <c r="O1582" i="84"/>
  <c r="O1581" i="84"/>
  <c r="J1581" i="84"/>
  <c r="H1581" i="84"/>
  <c r="O1580" i="84"/>
  <c r="O1579" i="84"/>
  <c r="O1578" i="84"/>
  <c r="O1577" i="84"/>
  <c r="J1577" i="84"/>
  <c r="H1577" i="84"/>
  <c r="O1576" i="84"/>
  <c r="O1575" i="84"/>
  <c r="Q1573" i="84" s="1"/>
  <c r="O1574" i="84"/>
  <c r="O1573" i="84"/>
  <c r="J1573" i="84"/>
  <c r="H1573" i="84"/>
  <c r="O1572" i="84"/>
  <c r="O1571" i="84"/>
  <c r="O1570" i="84"/>
  <c r="O1569" i="84"/>
  <c r="Q1569" i="84" s="1"/>
  <c r="J1569" i="84"/>
  <c r="H1569" i="84"/>
  <c r="O1568" i="84"/>
  <c r="O1567" i="84"/>
  <c r="O1566" i="84"/>
  <c r="O1565" i="84"/>
  <c r="J1565" i="84"/>
  <c r="H1565" i="84"/>
  <c r="O1564" i="84"/>
  <c r="O1563" i="84"/>
  <c r="O1562" i="84"/>
  <c r="O1561" i="84"/>
  <c r="Q1561" i="84" s="1"/>
  <c r="J1561" i="84"/>
  <c r="H1561" i="84"/>
  <c r="O1560" i="84"/>
  <c r="O1559" i="84"/>
  <c r="Q1557" i="84" s="1"/>
  <c r="O1558" i="84"/>
  <c r="O1557" i="84"/>
  <c r="J1557" i="84"/>
  <c r="H1557" i="84"/>
  <c r="O1556" i="84"/>
  <c r="O1555" i="84"/>
  <c r="O1554" i="84"/>
  <c r="O1553" i="84"/>
  <c r="Q1553" i="84" s="1"/>
  <c r="J1553" i="84"/>
  <c r="H1553" i="84"/>
  <c r="O1552" i="84"/>
  <c r="O1551" i="84"/>
  <c r="Q1549" i="84" s="1"/>
  <c r="O1550" i="84"/>
  <c r="O1549" i="84"/>
  <c r="J1549" i="84"/>
  <c r="H1549" i="84"/>
  <c r="O1548" i="84"/>
  <c r="O1547" i="84"/>
  <c r="O1546" i="84"/>
  <c r="O1545" i="84"/>
  <c r="Q1545" i="84" s="1"/>
  <c r="J1545" i="84"/>
  <c r="H1545" i="84"/>
  <c r="O1544" i="84"/>
  <c r="O1543" i="84"/>
  <c r="Q1541" i="84" s="1"/>
  <c r="O1542" i="84"/>
  <c r="O1541" i="84"/>
  <c r="J1541" i="84"/>
  <c r="H1541" i="84"/>
  <c r="O1540" i="84"/>
  <c r="O1539" i="84"/>
  <c r="O1538" i="84"/>
  <c r="O1537" i="84"/>
  <c r="Q1537" i="84" s="1"/>
  <c r="J1537" i="84"/>
  <c r="H1537" i="84"/>
  <c r="O1536" i="84"/>
  <c r="O1535" i="84"/>
  <c r="Q1533" i="84" s="1"/>
  <c r="O1534" i="84"/>
  <c r="O1533" i="84"/>
  <c r="J1533" i="84"/>
  <c r="H1533" i="84"/>
  <c r="O1532" i="84"/>
  <c r="O1531" i="84"/>
  <c r="O1530" i="84"/>
  <c r="O1529" i="84"/>
  <c r="Q1529" i="84" s="1"/>
  <c r="J1529" i="84"/>
  <c r="H1529" i="84"/>
  <c r="O1528" i="84"/>
  <c r="O1527" i="84"/>
  <c r="Q1525" i="84" s="1"/>
  <c r="O1526" i="84"/>
  <c r="O1525" i="84"/>
  <c r="J1525" i="84"/>
  <c r="H1525" i="84"/>
  <c r="O1524" i="84"/>
  <c r="O1523" i="84"/>
  <c r="O1522" i="84"/>
  <c r="O1521" i="84"/>
  <c r="Q1521" i="84" s="1"/>
  <c r="J1521" i="84"/>
  <c r="H1521" i="84"/>
  <c r="O1520" i="84"/>
  <c r="O1519" i="84"/>
  <c r="Q1517" i="84" s="1"/>
  <c r="O1518" i="84"/>
  <c r="O1517" i="84"/>
  <c r="J1517" i="84"/>
  <c r="H1517" i="84"/>
  <c r="O1516" i="84"/>
  <c r="O1515" i="84"/>
  <c r="O1514" i="84"/>
  <c r="Q1513" i="84"/>
  <c r="O1513" i="84"/>
  <c r="J1513" i="84"/>
  <c r="H1513" i="84"/>
  <c r="O1512" i="84"/>
  <c r="O1511" i="84"/>
  <c r="O1510" i="84"/>
  <c r="O1509" i="84"/>
  <c r="J1509" i="84"/>
  <c r="H1509" i="84"/>
  <c r="O1508" i="84"/>
  <c r="O1507" i="84"/>
  <c r="O1506" i="84"/>
  <c r="O1505" i="84"/>
  <c r="J1505" i="84"/>
  <c r="H1505" i="84"/>
  <c r="O1504" i="84"/>
  <c r="O1503" i="84"/>
  <c r="O1502" i="84"/>
  <c r="O1501" i="84"/>
  <c r="J1501" i="84"/>
  <c r="H1501" i="84"/>
  <c r="O1500" i="84"/>
  <c r="O1499" i="84"/>
  <c r="O1498" i="84"/>
  <c r="O1497" i="84"/>
  <c r="J1497" i="84"/>
  <c r="H1497" i="84"/>
  <c r="O1496" i="84"/>
  <c r="O1495" i="84"/>
  <c r="O1494" i="84"/>
  <c r="O1493" i="84"/>
  <c r="J1493" i="84"/>
  <c r="H1493" i="84"/>
  <c r="O1492" i="84"/>
  <c r="O1491" i="84"/>
  <c r="O1490" i="84"/>
  <c r="O1489" i="84"/>
  <c r="Q1489" i="84" s="1"/>
  <c r="J1489" i="84"/>
  <c r="H1489" i="84"/>
  <c r="O1488" i="84"/>
  <c r="O1487" i="84"/>
  <c r="O1486" i="84"/>
  <c r="O1485" i="84"/>
  <c r="Q1485" i="84" s="1"/>
  <c r="J1485" i="84"/>
  <c r="H1485" i="84"/>
  <c r="O1484" i="84"/>
  <c r="O1483" i="84"/>
  <c r="Q1481" i="84" s="1"/>
  <c r="O1482" i="84"/>
  <c r="O1481" i="84"/>
  <c r="J1481" i="84"/>
  <c r="H1481" i="84"/>
  <c r="O1480" i="84"/>
  <c r="O1479" i="84"/>
  <c r="O1478" i="84"/>
  <c r="O1477" i="84"/>
  <c r="Q1477" i="84" s="1"/>
  <c r="J1477" i="84"/>
  <c r="H1477" i="84"/>
  <c r="O1476" i="84"/>
  <c r="O1475" i="84"/>
  <c r="Q1473" i="84" s="1"/>
  <c r="O1474" i="84"/>
  <c r="O1473" i="84"/>
  <c r="J1473" i="84"/>
  <c r="H1473" i="84"/>
  <c r="O1472" i="84"/>
  <c r="O1471" i="84"/>
  <c r="O1470" i="84"/>
  <c r="O1469" i="84"/>
  <c r="J1469" i="84"/>
  <c r="H1469" i="84"/>
  <c r="O1468" i="84"/>
  <c r="O1467" i="84"/>
  <c r="Q1465" i="84" s="1"/>
  <c r="O1466" i="84"/>
  <c r="O1465" i="84"/>
  <c r="J1465" i="84"/>
  <c r="H1465" i="84"/>
  <c r="O1464" i="84"/>
  <c r="O1463" i="84"/>
  <c r="O1462" i="84"/>
  <c r="O1461" i="84"/>
  <c r="J1461" i="84"/>
  <c r="H1461" i="84"/>
  <c r="O1460" i="84"/>
  <c r="O1459" i="84"/>
  <c r="Q1457" i="84" s="1"/>
  <c r="O1458" i="84"/>
  <c r="O1457" i="84"/>
  <c r="J1457" i="84"/>
  <c r="H1457" i="84"/>
  <c r="O1456" i="84"/>
  <c r="O1455" i="84"/>
  <c r="O1454" i="84"/>
  <c r="O1453" i="84"/>
  <c r="J1453" i="84"/>
  <c r="H1453" i="84"/>
  <c r="O1452" i="84"/>
  <c r="O1451" i="84"/>
  <c r="O1450" i="84"/>
  <c r="O1449" i="84"/>
  <c r="Q1449" i="84" s="1"/>
  <c r="J1449" i="84"/>
  <c r="H1449" i="84"/>
  <c r="O1448" i="84"/>
  <c r="O1447" i="84"/>
  <c r="O1446" i="84"/>
  <c r="O1445" i="84"/>
  <c r="J1445" i="84"/>
  <c r="H1445" i="84"/>
  <c r="O1444" i="84"/>
  <c r="O1443" i="84"/>
  <c r="O1442" i="84"/>
  <c r="Q1441" i="84"/>
  <c r="O1441" i="84"/>
  <c r="J1441" i="84"/>
  <c r="H1441" i="84"/>
  <c r="O1440" i="84"/>
  <c r="Q1437" i="84" s="1"/>
  <c r="O1439" i="84"/>
  <c r="O1438" i="84"/>
  <c r="O1437" i="84"/>
  <c r="J1437" i="84"/>
  <c r="H1437" i="84"/>
  <c r="O1436" i="84"/>
  <c r="O1435" i="84"/>
  <c r="O1434" i="84"/>
  <c r="Q1433" i="84" s="1"/>
  <c r="O1433" i="84"/>
  <c r="J1433" i="84"/>
  <c r="H1433" i="84"/>
  <c r="O1432" i="84"/>
  <c r="O1431" i="84"/>
  <c r="O1430" i="84"/>
  <c r="O1429" i="84"/>
  <c r="Q1429" i="84" s="1"/>
  <c r="J1429" i="84"/>
  <c r="H1429" i="84"/>
  <c r="O1428" i="84"/>
  <c r="O1427" i="84"/>
  <c r="O1426" i="84"/>
  <c r="Q1425" i="84" s="1"/>
  <c r="O1425" i="84"/>
  <c r="J1425" i="84"/>
  <c r="H1425" i="84"/>
  <c r="O1424" i="84"/>
  <c r="O1423" i="84"/>
  <c r="O1422" i="84"/>
  <c r="Q1421" i="84"/>
  <c r="O1421" i="84"/>
  <c r="J1421" i="84"/>
  <c r="H1421" i="84"/>
  <c r="O1420" i="84"/>
  <c r="O1419" i="84"/>
  <c r="O1418" i="84"/>
  <c r="O1417" i="84"/>
  <c r="J1417" i="84"/>
  <c r="H1417" i="84"/>
  <c r="O1416" i="84"/>
  <c r="O1415" i="84"/>
  <c r="O1414" i="84"/>
  <c r="O1413" i="84"/>
  <c r="J1413" i="84"/>
  <c r="H1413" i="84"/>
  <c r="O1412" i="84"/>
  <c r="O1411" i="84"/>
  <c r="O1410" i="84"/>
  <c r="O1409" i="84"/>
  <c r="Q1409" i="84" s="1"/>
  <c r="J1409" i="84"/>
  <c r="H1409" i="84"/>
  <c r="O1408" i="84"/>
  <c r="O1407" i="84"/>
  <c r="O1406" i="84"/>
  <c r="O1405" i="84"/>
  <c r="Q1405" i="84" s="1"/>
  <c r="J1405" i="84"/>
  <c r="H1405" i="84"/>
  <c r="O1404" i="84"/>
  <c r="O1403" i="84"/>
  <c r="O1402" i="84"/>
  <c r="O1401" i="84"/>
  <c r="J1401" i="84"/>
  <c r="H1401" i="84"/>
  <c r="O1400" i="84"/>
  <c r="O1399" i="84"/>
  <c r="O1398" i="84"/>
  <c r="O1397" i="84"/>
  <c r="J1397" i="84"/>
  <c r="H1397" i="84"/>
  <c r="O1396" i="84"/>
  <c r="O1395" i="84"/>
  <c r="O1394" i="84"/>
  <c r="O1393" i="84"/>
  <c r="J1393" i="84"/>
  <c r="H1393" i="84"/>
  <c r="O1392" i="84"/>
  <c r="O1391" i="84"/>
  <c r="O1390" i="84"/>
  <c r="Q1389" i="84" s="1"/>
  <c r="O1389" i="84"/>
  <c r="J1389" i="84"/>
  <c r="H1389" i="84"/>
  <c r="O1388" i="84"/>
  <c r="O1387" i="84"/>
  <c r="O1386" i="84"/>
  <c r="O1385" i="84"/>
  <c r="J1385" i="84"/>
  <c r="H1385" i="84"/>
  <c r="O1384" i="84"/>
  <c r="O1383" i="84"/>
  <c r="O1382" i="84"/>
  <c r="Q1381" i="84" s="1"/>
  <c r="O1381" i="84"/>
  <c r="J1381" i="84"/>
  <c r="H1381" i="84"/>
  <c r="O1380" i="84"/>
  <c r="O1379" i="84"/>
  <c r="O1378" i="84"/>
  <c r="O1377" i="84"/>
  <c r="J1377" i="84"/>
  <c r="H1377" i="84"/>
  <c r="O1376" i="84"/>
  <c r="O1375" i="84"/>
  <c r="O1374" i="84"/>
  <c r="O1373" i="84"/>
  <c r="J1373" i="84"/>
  <c r="H1373" i="84"/>
  <c r="O1372" i="84"/>
  <c r="O1371" i="84"/>
  <c r="O1370" i="84"/>
  <c r="O1369" i="84"/>
  <c r="J1369" i="84"/>
  <c r="H1369" i="84"/>
  <c r="O1368" i="84"/>
  <c r="O1367" i="84"/>
  <c r="O1366" i="84"/>
  <c r="O1365" i="84"/>
  <c r="J1365" i="84"/>
  <c r="H1365" i="84"/>
  <c r="O1364" i="84"/>
  <c r="O1363" i="84"/>
  <c r="O1362" i="84"/>
  <c r="O1361" i="84"/>
  <c r="Q1361" i="84" s="1"/>
  <c r="J1361" i="84"/>
  <c r="H1361" i="84"/>
  <c r="O1360" i="84"/>
  <c r="O1359" i="84"/>
  <c r="O1358" i="84"/>
  <c r="O1357" i="84"/>
  <c r="Q1357" i="84" s="1"/>
  <c r="J1357" i="84"/>
  <c r="H1357" i="84"/>
  <c r="O1356" i="84"/>
  <c r="O1355" i="84"/>
  <c r="O1354" i="84"/>
  <c r="O1353" i="84"/>
  <c r="J1353" i="84"/>
  <c r="H1353" i="84"/>
  <c r="O1352" i="84"/>
  <c r="O1351" i="84"/>
  <c r="O1350" i="84"/>
  <c r="O1349" i="84"/>
  <c r="J1349" i="84"/>
  <c r="H1349" i="84"/>
  <c r="O1348" i="84"/>
  <c r="O1347" i="84"/>
  <c r="O1346" i="84"/>
  <c r="O1345" i="84"/>
  <c r="Q1345" i="84" s="1"/>
  <c r="J1345" i="84"/>
  <c r="H1345" i="84"/>
  <c r="O1344" i="84"/>
  <c r="O1343" i="84"/>
  <c r="O1342" i="84"/>
  <c r="O1341" i="84"/>
  <c r="Q1341" i="84" s="1"/>
  <c r="J1341" i="84"/>
  <c r="H1341" i="84"/>
  <c r="O1340" i="84"/>
  <c r="O1339" i="84"/>
  <c r="O1338" i="84"/>
  <c r="O1337" i="84"/>
  <c r="J1337" i="84"/>
  <c r="H1337" i="84"/>
  <c r="O1336" i="84"/>
  <c r="O1335" i="84"/>
  <c r="O1334" i="84"/>
  <c r="O1333" i="84"/>
  <c r="J1333" i="84"/>
  <c r="H1333" i="84"/>
  <c r="O1332" i="84"/>
  <c r="O1331" i="84"/>
  <c r="O1330" i="84"/>
  <c r="O1329" i="84"/>
  <c r="Q1329" i="84" s="1"/>
  <c r="J1329" i="84"/>
  <c r="H1329" i="84"/>
  <c r="O1328" i="84"/>
  <c r="O1327" i="84"/>
  <c r="O1326" i="84"/>
  <c r="O1325" i="84"/>
  <c r="Q1325" i="84" s="1"/>
  <c r="J1325" i="84"/>
  <c r="H1325" i="84"/>
  <c r="O1324" i="84"/>
  <c r="O1323" i="84"/>
  <c r="O1322" i="84"/>
  <c r="O1321" i="84"/>
  <c r="J1321" i="84"/>
  <c r="H1321" i="84"/>
  <c r="O1320" i="84"/>
  <c r="O1319" i="84"/>
  <c r="O1318" i="84"/>
  <c r="O1317" i="84"/>
  <c r="J1317" i="84"/>
  <c r="H1317" i="84"/>
  <c r="O1316" i="84"/>
  <c r="O1315" i="84"/>
  <c r="O1314" i="84"/>
  <c r="O1313" i="84"/>
  <c r="Q1313" i="84" s="1"/>
  <c r="J1313" i="84"/>
  <c r="H1313" i="84"/>
  <c r="O1312" i="84"/>
  <c r="O1311" i="84"/>
  <c r="O1310" i="84"/>
  <c r="O1309" i="84"/>
  <c r="Q1309" i="84" s="1"/>
  <c r="J1309" i="84"/>
  <c r="H1309" i="84"/>
  <c r="O1308" i="84"/>
  <c r="O1307" i="84"/>
  <c r="O1306" i="84"/>
  <c r="O1305" i="84"/>
  <c r="J1305" i="84"/>
  <c r="H1305" i="84"/>
  <c r="O1304" i="84"/>
  <c r="O1303" i="84"/>
  <c r="O1302" i="84"/>
  <c r="O1301" i="84"/>
  <c r="J1301" i="84"/>
  <c r="H1301" i="84"/>
  <c r="O1300" i="84"/>
  <c r="O1299" i="84"/>
  <c r="O1298" i="84"/>
  <c r="O1297" i="84"/>
  <c r="Q1297" i="84" s="1"/>
  <c r="J1297" i="84"/>
  <c r="H1297" i="84"/>
  <c r="O1296" i="84"/>
  <c r="O1295" i="84"/>
  <c r="O1294" i="84"/>
  <c r="O1293" i="84"/>
  <c r="Q1293" i="84" s="1"/>
  <c r="J1293" i="84"/>
  <c r="H1293" i="84"/>
  <c r="O1292" i="84"/>
  <c r="O1291" i="84"/>
  <c r="O1290" i="84"/>
  <c r="O1289" i="84"/>
  <c r="J1289" i="84"/>
  <c r="H1289" i="84"/>
  <c r="O1288" i="84"/>
  <c r="O1287" i="84"/>
  <c r="O1286" i="84"/>
  <c r="O1285" i="84"/>
  <c r="J1285" i="84"/>
  <c r="H1285" i="84"/>
  <c r="O1284" i="84"/>
  <c r="O1283" i="84"/>
  <c r="O1282" i="84"/>
  <c r="O1281" i="84"/>
  <c r="Q1281" i="84" s="1"/>
  <c r="J1281" i="84"/>
  <c r="H1281" i="84"/>
  <c r="O1280" i="84"/>
  <c r="O1279" i="84"/>
  <c r="O1278" i="84"/>
  <c r="O1277" i="84"/>
  <c r="Q1277" i="84" s="1"/>
  <c r="J1277" i="84"/>
  <c r="H1277" i="84"/>
  <c r="O1276" i="84"/>
  <c r="O1275" i="84"/>
  <c r="O1274" i="84"/>
  <c r="O1273" i="84"/>
  <c r="J1273" i="84"/>
  <c r="H1273" i="84"/>
  <c r="O1272" i="84"/>
  <c r="O1271" i="84"/>
  <c r="O1270" i="84"/>
  <c r="O1269" i="84"/>
  <c r="J1269" i="84"/>
  <c r="H1269" i="84"/>
  <c r="O1268" i="84"/>
  <c r="O1267" i="84"/>
  <c r="O1266" i="84"/>
  <c r="O1265" i="84"/>
  <c r="Q1265" i="84" s="1"/>
  <c r="J1265" i="84"/>
  <c r="H1265" i="84"/>
  <c r="O1264" i="84"/>
  <c r="O1263" i="84"/>
  <c r="O1262" i="84"/>
  <c r="O1261" i="84"/>
  <c r="Q1261" i="84" s="1"/>
  <c r="J1261" i="84"/>
  <c r="H1261" i="84"/>
  <c r="O1260" i="84"/>
  <c r="O1259" i="84"/>
  <c r="O1258" i="84"/>
  <c r="O1257" i="84"/>
  <c r="J1257" i="84"/>
  <c r="H1257" i="84"/>
  <c r="O1256" i="84"/>
  <c r="O1255" i="84"/>
  <c r="Q1253" i="84" s="1"/>
  <c r="O1254" i="84"/>
  <c r="O1253" i="84"/>
  <c r="J1253" i="84"/>
  <c r="H1253" i="84"/>
  <c r="O1252" i="84"/>
  <c r="O1251" i="84"/>
  <c r="O1250" i="84"/>
  <c r="O1249" i="84"/>
  <c r="Q1249" i="84" s="1"/>
  <c r="J1249" i="84"/>
  <c r="H1249" i="84"/>
  <c r="O1248" i="84"/>
  <c r="O1247" i="84"/>
  <c r="O1246" i="84"/>
  <c r="O1245" i="84"/>
  <c r="J1245" i="84"/>
  <c r="H1245" i="84"/>
  <c r="O1244" i="84"/>
  <c r="O1243" i="84"/>
  <c r="O1242" i="84"/>
  <c r="O1241" i="84"/>
  <c r="J1241" i="84"/>
  <c r="H1241" i="84"/>
  <c r="O1240" i="84"/>
  <c r="O1239" i="84"/>
  <c r="Q1237" i="84" s="1"/>
  <c r="O1238" i="84"/>
  <c r="O1237" i="84"/>
  <c r="J1237" i="84"/>
  <c r="H1237" i="84"/>
  <c r="O1236" i="84"/>
  <c r="O1235" i="84"/>
  <c r="O1234" i="84"/>
  <c r="O1233" i="84"/>
  <c r="J1233" i="84"/>
  <c r="H1233" i="84"/>
  <c r="O1232" i="84"/>
  <c r="O1231" i="84"/>
  <c r="O1230" i="84"/>
  <c r="O1229" i="84"/>
  <c r="J1229" i="84"/>
  <c r="H1229" i="84"/>
  <c r="O1228" i="84"/>
  <c r="O1227" i="84"/>
  <c r="O1226" i="84"/>
  <c r="O1225" i="84"/>
  <c r="J1225" i="84"/>
  <c r="H1225" i="84"/>
  <c r="O1224" i="84"/>
  <c r="O1223" i="84"/>
  <c r="Q1221" i="84" s="1"/>
  <c r="O1222" i="84"/>
  <c r="O1221" i="84"/>
  <c r="J1221" i="84"/>
  <c r="H1221" i="84"/>
  <c r="O1220" i="84"/>
  <c r="O1219" i="84"/>
  <c r="O1218" i="84"/>
  <c r="Q1217" i="84"/>
  <c r="O1217" i="84"/>
  <c r="J1217" i="84"/>
  <c r="H1217" i="84"/>
  <c r="O1216" i="84"/>
  <c r="O1215" i="84"/>
  <c r="O1214" i="84"/>
  <c r="O1213" i="84"/>
  <c r="J1213" i="84"/>
  <c r="H1213" i="84"/>
  <c r="O1212" i="84"/>
  <c r="O1211" i="84"/>
  <c r="O1210" i="84"/>
  <c r="O1209" i="84"/>
  <c r="J1209" i="84"/>
  <c r="H1209" i="84"/>
  <c r="O1208" i="84"/>
  <c r="O1207" i="84"/>
  <c r="O1206" i="84"/>
  <c r="O1205" i="84"/>
  <c r="J1205" i="84"/>
  <c r="H1205" i="84"/>
  <c r="O1204" i="84"/>
  <c r="O1203" i="84"/>
  <c r="O1202" i="84"/>
  <c r="O1201" i="84"/>
  <c r="J1201" i="84"/>
  <c r="H1201" i="84"/>
  <c r="O1200" i="84"/>
  <c r="O1199" i="84"/>
  <c r="O1198" i="84"/>
  <c r="O1197" i="84"/>
  <c r="J1197" i="84"/>
  <c r="H1197" i="84"/>
  <c r="O1196" i="84"/>
  <c r="O1195" i="84"/>
  <c r="O1194" i="84"/>
  <c r="O1193" i="84"/>
  <c r="J1193" i="84"/>
  <c r="H1193" i="84"/>
  <c r="O1192" i="84"/>
  <c r="O1191" i="84"/>
  <c r="O1190" i="84"/>
  <c r="O1189" i="84"/>
  <c r="J1189" i="84"/>
  <c r="H1189" i="84"/>
  <c r="O1188" i="84"/>
  <c r="O1187" i="84"/>
  <c r="O1186" i="84"/>
  <c r="O1185" i="84"/>
  <c r="J1185" i="84"/>
  <c r="H1185" i="84"/>
  <c r="O1184" i="84"/>
  <c r="O1183" i="84"/>
  <c r="O1182" i="84"/>
  <c r="O1181" i="84"/>
  <c r="J1181" i="84"/>
  <c r="H1181" i="84"/>
  <c r="O1180" i="84"/>
  <c r="O1179" i="84"/>
  <c r="O1178" i="84"/>
  <c r="O1177" i="84"/>
  <c r="J1177" i="84"/>
  <c r="H1177" i="84"/>
  <c r="O1176" i="84"/>
  <c r="O1175" i="84"/>
  <c r="O1174" i="84"/>
  <c r="O1173" i="84"/>
  <c r="J1173" i="84"/>
  <c r="H1173" i="84"/>
  <c r="O1172" i="84"/>
  <c r="O1171" i="84"/>
  <c r="O1170" i="84"/>
  <c r="O1169" i="84"/>
  <c r="J1169" i="84"/>
  <c r="H1169" i="84"/>
  <c r="O1168" i="84"/>
  <c r="O1167" i="84"/>
  <c r="O1166" i="84"/>
  <c r="O1165" i="84"/>
  <c r="J1165" i="84"/>
  <c r="H1165" i="84"/>
  <c r="O1164" i="84"/>
  <c r="O1163" i="84"/>
  <c r="Q1161" i="84" s="1"/>
  <c r="O1162" i="84"/>
  <c r="O1161" i="84"/>
  <c r="J1161" i="84"/>
  <c r="H1161" i="84"/>
  <c r="O1160" i="84"/>
  <c r="O1159" i="84"/>
  <c r="O1158" i="84"/>
  <c r="O1157" i="84"/>
  <c r="J1157" i="84"/>
  <c r="H1157" i="84"/>
  <c r="O1156" i="84"/>
  <c r="O1155" i="84"/>
  <c r="O1154" i="84"/>
  <c r="O1153" i="84"/>
  <c r="J1153" i="84"/>
  <c r="H1153" i="84"/>
  <c r="O1152" i="84"/>
  <c r="O1151" i="84"/>
  <c r="O1150" i="84"/>
  <c r="O1149" i="84"/>
  <c r="J1149" i="84"/>
  <c r="H1149" i="84"/>
  <c r="O1148" i="84"/>
  <c r="O1147" i="84"/>
  <c r="Q1145" i="84" s="1"/>
  <c r="O1146" i="84"/>
  <c r="O1145" i="84"/>
  <c r="J1145" i="84"/>
  <c r="H1145" i="84"/>
  <c r="O1144" i="84"/>
  <c r="O1143" i="84"/>
  <c r="O1142" i="84"/>
  <c r="O1141" i="84"/>
  <c r="Q1141" i="84" s="1"/>
  <c r="J1141" i="84"/>
  <c r="H1141" i="84"/>
  <c r="O1140" i="84"/>
  <c r="O1139" i="84"/>
  <c r="O1138" i="84"/>
  <c r="O1137" i="84"/>
  <c r="J1137" i="84"/>
  <c r="H1137" i="84"/>
  <c r="O1136" i="84"/>
  <c r="O1135" i="84"/>
  <c r="O1134" i="84"/>
  <c r="O1133" i="84"/>
  <c r="J1133" i="84"/>
  <c r="H1133" i="84"/>
  <c r="O1132" i="84"/>
  <c r="O1131" i="84"/>
  <c r="Q1129" i="84" s="1"/>
  <c r="O1130" i="84"/>
  <c r="O1129" i="84"/>
  <c r="J1129" i="84"/>
  <c r="H1129" i="84"/>
  <c r="O1128" i="84"/>
  <c r="O1127" i="84"/>
  <c r="O1126" i="84"/>
  <c r="O1125" i="84"/>
  <c r="J1125" i="84"/>
  <c r="H1125" i="84"/>
  <c r="O1124" i="84"/>
  <c r="O1123" i="84"/>
  <c r="O1122" i="84"/>
  <c r="O1121" i="84"/>
  <c r="J1121" i="84"/>
  <c r="H1121" i="84"/>
  <c r="O1120" i="84"/>
  <c r="O1119" i="84"/>
  <c r="O1118" i="84"/>
  <c r="O1117" i="84"/>
  <c r="J1117" i="84"/>
  <c r="H1117" i="84"/>
  <c r="O1116" i="84"/>
  <c r="O1115" i="84"/>
  <c r="Q1113" i="84" s="1"/>
  <c r="O1114" i="84"/>
  <c r="O1113" i="84"/>
  <c r="J1113" i="84"/>
  <c r="H1113" i="84"/>
  <c r="O1112" i="84"/>
  <c r="O1111" i="84"/>
  <c r="O1110" i="84"/>
  <c r="O1109" i="84"/>
  <c r="Q1109" i="84" s="1"/>
  <c r="J1109" i="84"/>
  <c r="H1109" i="84"/>
  <c r="O1108" i="84"/>
  <c r="O1107" i="84"/>
  <c r="O1106" i="84"/>
  <c r="O1105" i="84"/>
  <c r="J1105" i="84"/>
  <c r="H1105" i="84"/>
  <c r="O1104" i="84"/>
  <c r="O1103" i="84"/>
  <c r="O1102" i="84"/>
  <c r="O1101" i="84"/>
  <c r="J1101" i="84"/>
  <c r="H1101" i="84"/>
  <c r="O1100" i="84"/>
  <c r="O1099" i="84"/>
  <c r="Q1097" i="84" s="1"/>
  <c r="O1098" i="84"/>
  <c r="O1097" i="84"/>
  <c r="J1097" i="84"/>
  <c r="H1097" i="84"/>
  <c r="O1096" i="84"/>
  <c r="O1095" i="84"/>
  <c r="O1094" i="84"/>
  <c r="O1093" i="84"/>
  <c r="Q1093" i="84" s="1"/>
  <c r="J1093" i="84"/>
  <c r="H1093" i="84"/>
  <c r="O1092" i="84"/>
  <c r="O1091" i="84"/>
  <c r="O1090" i="84"/>
  <c r="O1089" i="84"/>
  <c r="J1089" i="84"/>
  <c r="H1089" i="84"/>
  <c r="O1088" i="84"/>
  <c r="O1087" i="84"/>
  <c r="O1086" i="84"/>
  <c r="O1085" i="84"/>
  <c r="Q1085" i="84" s="1"/>
  <c r="J1085" i="84"/>
  <c r="H1085" i="84"/>
  <c r="O1084" i="84"/>
  <c r="O1083" i="84"/>
  <c r="O1082" i="84"/>
  <c r="O1081" i="84"/>
  <c r="J1081" i="84"/>
  <c r="H1081" i="84"/>
  <c r="O1080" i="84"/>
  <c r="O1079" i="84"/>
  <c r="O1078" i="84"/>
  <c r="Q1077" i="84" s="1"/>
  <c r="O1077" i="84"/>
  <c r="J1077" i="84"/>
  <c r="H1077" i="84"/>
  <c r="O1076" i="84"/>
  <c r="O1075" i="84"/>
  <c r="O1074" i="84"/>
  <c r="O1073" i="84"/>
  <c r="J1073" i="84"/>
  <c r="H1073" i="84"/>
  <c r="O1072" i="84"/>
  <c r="O1071" i="84"/>
  <c r="Q1069" i="84" s="1"/>
  <c r="O1070" i="84"/>
  <c r="O1069" i="84"/>
  <c r="J1069" i="84"/>
  <c r="H1069" i="84"/>
  <c r="O1068" i="84"/>
  <c r="O1067" i="84"/>
  <c r="O1066" i="84"/>
  <c r="O1065" i="84"/>
  <c r="J1065" i="84"/>
  <c r="H1065" i="84"/>
  <c r="O1064" i="84"/>
  <c r="O1063" i="84"/>
  <c r="O1062" i="84"/>
  <c r="O1061" i="84"/>
  <c r="J1061" i="84"/>
  <c r="H1061" i="84"/>
  <c r="O1060" i="84"/>
  <c r="O1059" i="84"/>
  <c r="O1058" i="84"/>
  <c r="O1057" i="84"/>
  <c r="J1057" i="84"/>
  <c r="H1057" i="84"/>
  <c r="O1056" i="84"/>
  <c r="O1055" i="84"/>
  <c r="O1054" i="84"/>
  <c r="O1053" i="84"/>
  <c r="J1053" i="84"/>
  <c r="H1053" i="84"/>
  <c r="O1052" i="84"/>
  <c r="O1051" i="84"/>
  <c r="O1050" i="84"/>
  <c r="O1049" i="84"/>
  <c r="J1049" i="84"/>
  <c r="H1049" i="84"/>
  <c r="O1048" i="84"/>
  <c r="O1047" i="84"/>
  <c r="O1046" i="84"/>
  <c r="Q1045" i="84" s="1"/>
  <c r="O1045" i="84"/>
  <c r="J1045" i="84"/>
  <c r="H1045" i="84"/>
  <c r="O1044" i="84"/>
  <c r="O1043" i="84"/>
  <c r="O1042" i="84"/>
  <c r="O1041" i="84"/>
  <c r="J1041" i="84"/>
  <c r="H1041" i="84"/>
  <c r="O1040" i="84"/>
  <c r="O1039" i="84"/>
  <c r="O1038" i="84"/>
  <c r="O1037" i="84"/>
  <c r="J1037" i="84"/>
  <c r="H1037" i="84"/>
  <c r="O1036" i="84"/>
  <c r="O1035" i="84"/>
  <c r="O1034" i="84"/>
  <c r="O1033" i="84"/>
  <c r="J1033" i="84"/>
  <c r="H1033" i="84"/>
  <c r="O1032" i="84"/>
  <c r="O1031" i="84"/>
  <c r="O1030" i="84"/>
  <c r="Q1029" i="84" s="1"/>
  <c r="O1029" i="84"/>
  <c r="J1029" i="84"/>
  <c r="H1029" i="84"/>
  <c r="O1028" i="84"/>
  <c r="O1027" i="84"/>
  <c r="O1026" i="84"/>
  <c r="O1025" i="84"/>
  <c r="J1025" i="84"/>
  <c r="H1025" i="84"/>
  <c r="O1024" i="84"/>
  <c r="O1023" i="84"/>
  <c r="O1022" i="84"/>
  <c r="O1021" i="84"/>
  <c r="J1021" i="84"/>
  <c r="H1021" i="84"/>
  <c r="O1020" i="84"/>
  <c r="O1019" i="84"/>
  <c r="O1018" i="84"/>
  <c r="O1017" i="84"/>
  <c r="O1016" i="84"/>
  <c r="J1016" i="84"/>
  <c r="H1016" i="84"/>
  <c r="O1015" i="84"/>
  <c r="O1014" i="84"/>
  <c r="O1013" i="84"/>
  <c r="O1012" i="84"/>
  <c r="Q1012" i="84" s="1"/>
  <c r="J1012" i="84"/>
  <c r="H1012" i="84"/>
  <c r="O1011" i="84"/>
  <c r="O1010" i="84"/>
  <c r="O1009" i="84"/>
  <c r="O1008" i="84"/>
  <c r="J1008" i="84"/>
  <c r="H1008" i="84"/>
  <c r="O1007" i="84"/>
  <c r="O1006" i="84"/>
  <c r="O1005" i="84"/>
  <c r="O1004" i="84"/>
  <c r="Q1004" i="84" s="1"/>
  <c r="J1004" i="84"/>
  <c r="H1004" i="84"/>
  <c r="O1003" i="84"/>
  <c r="O1002" i="84"/>
  <c r="O1001" i="84"/>
  <c r="O1000" i="84"/>
  <c r="J1000" i="84"/>
  <c r="H1000" i="84"/>
  <c r="O999" i="84"/>
  <c r="O998" i="84"/>
  <c r="O997" i="84"/>
  <c r="O996" i="84"/>
  <c r="Q996" i="84" s="1"/>
  <c r="J996" i="84"/>
  <c r="H996" i="84"/>
  <c r="O995" i="84"/>
  <c r="O994" i="84"/>
  <c r="O993" i="84"/>
  <c r="O992" i="84"/>
  <c r="J992" i="84"/>
  <c r="H992" i="84"/>
  <c r="O991" i="84"/>
  <c r="O990" i="84"/>
  <c r="O989" i="84"/>
  <c r="Q988" i="84" s="1"/>
  <c r="O988" i="84"/>
  <c r="J988" i="84"/>
  <c r="H988" i="84"/>
  <c r="O987" i="84"/>
  <c r="O986" i="84"/>
  <c r="O985" i="84"/>
  <c r="O984" i="84"/>
  <c r="J984" i="84"/>
  <c r="H984" i="84"/>
  <c r="O983" i="84"/>
  <c r="O982" i="84"/>
  <c r="O981" i="84"/>
  <c r="O980" i="84"/>
  <c r="J980" i="84"/>
  <c r="H980" i="84"/>
  <c r="O979" i="84"/>
  <c r="O978" i="84"/>
  <c r="O977" i="84"/>
  <c r="O976" i="84"/>
  <c r="J976" i="84"/>
  <c r="H976" i="84"/>
  <c r="O975" i="84"/>
  <c r="O974" i="84"/>
  <c r="Q972" i="84" s="1"/>
  <c r="O973" i="84"/>
  <c r="O972" i="84"/>
  <c r="J972" i="84"/>
  <c r="H972" i="84"/>
  <c r="O971" i="84"/>
  <c r="O970" i="84"/>
  <c r="O969" i="84"/>
  <c r="O968" i="84"/>
  <c r="Q968" i="84" s="1"/>
  <c r="J968" i="84"/>
  <c r="H968" i="84"/>
  <c r="O967" i="84"/>
  <c r="O966" i="84"/>
  <c r="O965" i="84"/>
  <c r="O964" i="84"/>
  <c r="J964" i="84"/>
  <c r="H964" i="84"/>
  <c r="O963" i="84"/>
  <c r="O962" i="84"/>
  <c r="O961" i="84"/>
  <c r="O960" i="84"/>
  <c r="J960" i="84"/>
  <c r="H960" i="84"/>
  <c r="O959" i="84"/>
  <c r="O958" i="84"/>
  <c r="Q956" i="84" s="1"/>
  <c r="O957" i="84"/>
  <c r="O956" i="84"/>
  <c r="J956" i="84"/>
  <c r="H956" i="84"/>
  <c r="O955" i="84"/>
  <c r="O954" i="84"/>
  <c r="O953" i="84"/>
  <c r="O952" i="84"/>
  <c r="Q952" i="84" s="1"/>
  <c r="J952" i="84"/>
  <c r="H952" i="84"/>
  <c r="O951" i="84"/>
  <c r="O950" i="84"/>
  <c r="O949" i="84"/>
  <c r="O948" i="84"/>
  <c r="J948" i="84"/>
  <c r="H948" i="84"/>
  <c r="O947" i="84"/>
  <c r="O946" i="84"/>
  <c r="O945" i="84"/>
  <c r="O944" i="84"/>
  <c r="J944" i="84"/>
  <c r="H944" i="84"/>
  <c r="O943" i="84"/>
  <c r="O942" i="84"/>
  <c r="Q940" i="84" s="1"/>
  <c r="O941" i="84"/>
  <c r="O940" i="84"/>
  <c r="J940" i="84"/>
  <c r="H940" i="84"/>
  <c r="O939" i="84"/>
  <c r="O938" i="84"/>
  <c r="O937" i="84"/>
  <c r="Q936" i="84"/>
  <c r="O936" i="84"/>
  <c r="J936" i="84"/>
  <c r="H936" i="84"/>
  <c r="O935" i="84"/>
  <c r="O934" i="84"/>
  <c r="O933" i="84"/>
  <c r="O932" i="84"/>
  <c r="J932" i="84"/>
  <c r="H932" i="84"/>
  <c r="O928" i="84"/>
  <c r="Q928" i="84" s="1"/>
  <c r="J928" i="84"/>
  <c r="H928" i="84"/>
  <c r="O927" i="84"/>
  <c r="O926" i="84"/>
  <c r="O925" i="84"/>
  <c r="Q924" i="84" s="1"/>
  <c r="O924" i="84"/>
  <c r="J924" i="84"/>
  <c r="H924" i="84"/>
  <c r="O923" i="84"/>
  <c r="O922" i="84"/>
  <c r="O921" i="84"/>
  <c r="O920" i="84"/>
  <c r="J920" i="84"/>
  <c r="H920" i="84"/>
  <c r="O919" i="84"/>
  <c r="Q916" i="84" s="1"/>
  <c r="O918" i="84"/>
  <c r="O917" i="84"/>
  <c r="O916" i="84"/>
  <c r="J916" i="84"/>
  <c r="H916" i="84"/>
  <c r="O915" i="84"/>
  <c r="O914" i="84"/>
  <c r="O913" i="84"/>
  <c r="O912" i="84"/>
  <c r="J912" i="84"/>
  <c r="H912" i="84"/>
  <c r="O911" i="84"/>
  <c r="Q908" i="84" s="1"/>
  <c r="O910" i="84"/>
  <c r="O909" i="84"/>
  <c r="O908" i="84"/>
  <c r="J908" i="84"/>
  <c r="H908" i="84"/>
  <c r="O907" i="84"/>
  <c r="O906" i="84"/>
  <c r="O905" i="84"/>
  <c r="O904" i="84"/>
  <c r="J904" i="84"/>
  <c r="H904" i="84"/>
  <c r="O903" i="84"/>
  <c r="O902" i="84"/>
  <c r="O901" i="84"/>
  <c r="Q900" i="84"/>
  <c r="O900" i="84"/>
  <c r="J900" i="84"/>
  <c r="H900" i="84"/>
  <c r="O899" i="84"/>
  <c r="O898" i="84"/>
  <c r="O897" i="84"/>
  <c r="Q896" i="84" s="1"/>
  <c r="O896" i="84"/>
  <c r="J896" i="84"/>
  <c r="H896" i="84"/>
  <c r="O895" i="84"/>
  <c r="O894" i="84"/>
  <c r="O893" i="84"/>
  <c r="O892" i="84"/>
  <c r="Q892" i="84" s="1"/>
  <c r="J892" i="84"/>
  <c r="H892" i="84"/>
  <c r="O891" i="84"/>
  <c r="O890" i="84"/>
  <c r="O889" i="84"/>
  <c r="Q888" i="84" s="1"/>
  <c r="O888" i="84"/>
  <c r="J888" i="84"/>
  <c r="H888" i="84"/>
  <c r="O887" i="84"/>
  <c r="O886" i="84"/>
  <c r="O885" i="84"/>
  <c r="O884" i="84"/>
  <c r="Q884" i="84" s="1"/>
  <c r="J884" i="84"/>
  <c r="H884" i="84"/>
  <c r="O883" i="84"/>
  <c r="O882" i="84"/>
  <c r="O881" i="84"/>
  <c r="Q880" i="84" s="1"/>
  <c r="O880" i="84"/>
  <c r="J880" i="84"/>
  <c r="H880" i="84"/>
  <c r="O879" i="84"/>
  <c r="O878" i="84"/>
  <c r="O877" i="84"/>
  <c r="O876" i="84"/>
  <c r="Q876" i="84" s="1"/>
  <c r="J876" i="84"/>
  <c r="H876" i="84"/>
  <c r="O875" i="84"/>
  <c r="O874" i="84"/>
  <c r="O873" i="84"/>
  <c r="O872" i="84"/>
  <c r="J872" i="84"/>
  <c r="H872" i="84"/>
  <c r="O871" i="84"/>
  <c r="O870" i="84"/>
  <c r="O869" i="84"/>
  <c r="O868" i="84"/>
  <c r="Q868" i="84" s="1"/>
  <c r="J868" i="84"/>
  <c r="H868" i="84"/>
  <c r="O867" i="84"/>
  <c r="O866" i="84"/>
  <c r="O865" i="84"/>
  <c r="O864" i="84"/>
  <c r="J864" i="84"/>
  <c r="H864" i="84"/>
  <c r="O863" i="84"/>
  <c r="O862" i="84"/>
  <c r="O861" i="84"/>
  <c r="O860" i="84"/>
  <c r="Q860" i="84" s="1"/>
  <c r="J860" i="84"/>
  <c r="H860" i="84"/>
  <c r="O859" i="84"/>
  <c r="O858" i="84"/>
  <c r="O857" i="84"/>
  <c r="O856" i="84"/>
  <c r="J856" i="84"/>
  <c r="H856" i="84"/>
  <c r="O855" i="84"/>
  <c r="Q852" i="84" s="1"/>
  <c r="O854" i="84"/>
  <c r="O853" i="84"/>
  <c r="O852" i="84"/>
  <c r="J852" i="84"/>
  <c r="H852" i="84"/>
  <c r="O851" i="84"/>
  <c r="O850" i="84"/>
  <c r="O849" i="84"/>
  <c r="O848" i="84"/>
  <c r="J848" i="84"/>
  <c r="H848" i="84"/>
  <c r="O847" i="84"/>
  <c r="Q844" i="84" s="1"/>
  <c r="O846" i="84"/>
  <c r="O845" i="84"/>
  <c r="O844" i="84"/>
  <c r="J844" i="84"/>
  <c r="H844" i="84"/>
  <c r="O843" i="84"/>
  <c r="O842" i="84"/>
  <c r="O841" i="84"/>
  <c r="O840" i="84"/>
  <c r="J840" i="84"/>
  <c r="H840" i="84"/>
  <c r="O836" i="84"/>
  <c r="Q836" i="84" s="1"/>
  <c r="J836" i="84"/>
  <c r="H836" i="84"/>
  <c r="O835" i="84"/>
  <c r="Q832" i="84" s="1"/>
  <c r="O834" i="84"/>
  <c r="O833" i="84"/>
  <c r="O832" i="84"/>
  <c r="J832" i="84"/>
  <c r="H832" i="84"/>
  <c r="O831" i="84"/>
  <c r="O830" i="84"/>
  <c r="O829" i="84"/>
  <c r="O828" i="84"/>
  <c r="J828" i="84"/>
  <c r="H828" i="84"/>
  <c r="O827" i="84"/>
  <c r="O826" i="84"/>
  <c r="O825" i="84"/>
  <c r="Q824" i="84"/>
  <c r="O824" i="84"/>
  <c r="J824" i="84"/>
  <c r="H824" i="84"/>
  <c r="O823" i="84"/>
  <c r="O822" i="84"/>
  <c r="O821" i="84"/>
  <c r="O820" i="84"/>
  <c r="J820" i="84"/>
  <c r="H820" i="84"/>
  <c r="O819" i="84"/>
  <c r="O818" i="84"/>
  <c r="O817" i="84"/>
  <c r="O816" i="84"/>
  <c r="Q816" i="84" s="1"/>
  <c r="J816" i="84"/>
  <c r="H816" i="84"/>
  <c r="O815" i="84"/>
  <c r="O814" i="84"/>
  <c r="O813" i="84"/>
  <c r="O812" i="84"/>
  <c r="J812" i="84"/>
  <c r="H812" i="84"/>
  <c r="O811" i="84"/>
  <c r="O810" i="84"/>
  <c r="O809" i="84"/>
  <c r="O808" i="84"/>
  <c r="Q808" i="84" s="1"/>
  <c r="J808" i="84"/>
  <c r="H808" i="84"/>
  <c r="O807" i="84"/>
  <c r="O806" i="84"/>
  <c r="O805" i="84"/>
  <c r="O804" i="84"/>
  <c r="J804" i="84"/>
  <c r="H804" i="84"/>
  <c r="O803" i="84"/>
  <c r="O802" i="84"/>
  <c r="O801" i="84"/>
  <c r="O800" i="84"/>
  <c r="Q800" i="84" s="1"/>
  <c r="J800" i="84"/>
  <c r="H800" i="84"/>
  <c r="O799" i="84"/>
  <c r="O798" i="84"/>
  <c r="O797" i="84"/>
  <c r="O796" i="84"/>
  <c r="J796" i="84"/>
  <c r="H796" i="84"/>
  <c r="O795" i="84"/>
  <c r="O794" i="84"/>
  <c r="O793" i="84"/>
  <c r="O792" i="84"/>
  <c r="Q792" i="84" s="1"/>
  <c r="J792" i="84"/>
  <c r="H792" i="84"/>
  <c r="O791" i="84"/>
  <c r="O790" i="84"/>
  <c r="O789" i="84"/>
  <c r="O788" i="84"/>
  <c r="J788" i="84"/>
  <c r="H788" i="84"/>
  <c r="O787" i="84"/>
  <c r="O786" i="84"/>
  <c r="O785" i="84"/>
  <c r="O784" i="84"/>
  <c r="Q784" i="84" s="1"/>
  <c r="J784" i="84"/>
  <c r="H784" i="84"/>
  <c r="O783" i="84"/>
  <c r="O782" i="84"/>
  <c r="O781" i="84"/>
  <c r="O780" i="84"/>
  <c r="Q780" i="84" s="1"/>
  <c r="J780" i="84"/>
  <c r="H780" i="84"/>
  <c r="O779" i="84"/>
  <c r="Q776" i="84" s="1"/>
  <c r="O778" i="84"/>
  <c r="O777" i="84"/>
  <c r="O776" i="84"/>
  <c r="J776" i="84"/>
  <c r="H776" i="84"/>
  <c r="O775" i="84"/>
  <c r="O774" i="84"/>
  <c r="O773" i="84"/>
  <c r="O772" i="84"/>
  <c r="J772" i="84"/>
  <c r="H772" i="84"/>
  <c r="O771" i="84"/>
  <c r="Q768" i="84" s="1"/>
  <c r="O770" i="84"/>
  <c r="O769" i="84"/>
  <c r="O768" i="84"/>
  <c r="J768" i="84"/>
  <c r="H768" i="84"/>
  <c r="O767" i="84"/>
  <c r="O766" i="84"/>
  <c r="O765" i="84"/>
  <c r="O764" i="84"/>
  <c r="J764" i="84"/>
  <c r="H764" i="84"/>
  <c r="O763" i="84"/>
  <c r="O762" i="84"/>
  <c r="O761" i="84"/>
  <c r="Q760" i="84"/>
  <c r="O760" i="84"/>
  <c r="J760" i="84"/>
  <c r="H760" i="84"/>
  <c r="O759" i="84"/>
  <c r="O758" i="84"/>
  <c r="O757" i="84"/>
  <c r="O756" i="84"/>
  <c r="J756" i="84"/>
  <c r="H756" i="84"/>
  <c r="O755" i="84"/>
  <c r="O754" i="84"/>
  <c r="O753" i="84"/>
  <c r="O752" i="84"/>
  <c r="J752" i="84"/>
  <c r="H752" i="84"/>
  <c r="O751" i="84"/>
  <c r="O750" i="84"/>
  <c r="O749" i="84"/>
  <c r="O748" i="84"/>
  <c r="J748" i="84"/>
  <c r="H748" i="84"/>
  <c r="O747" i="84"/>
  <c r="O746" i="84"/>
  <c r="O745" i="84"/>
  <c r="O744" i="84"/>
  <c r="J744" i="84"/>
  <c r="H744" i="84"/>
  <c r="O743" i="84"/>
  <c r="O742" i="84"/>
  <c r="O741" i="84"/>
  <c r="O740" i="84"/>
  <c r="J740" i="84"/>
  <c r="H740" i="84"/>
  <c r="O739" i="84"/>
  <c r="O738" i="84"/>
  <c r="Q736" i="84" s="1"/>
  <c r="O737" i="84"/>
  <c r="O736" i="84"/>
  <c r="J736" i="84"/>
  <c r="H736" i="84"/>
  <c r="O735" i="84"/>
  <c r="O734" i="84"/>
  <c r="O733" i="84"/>
  <c r="O732" i="84"/>
  <c r="J732" i="84"/>
  <c r="H732" i="84"/>
  <c r="O731" i="84"/>
  <c r="O730" i="84"/>
  <c r="O729" i="84"/>
  <c r="O728" i="84"/>
  <c r="J728" i="84"/>
  <c r="H728" i="84"/>
  <c r="O727" i="84"/>
  <c r="O726" i="84"/>
  <c r="O725" i="84"/>
  <c r="O724" i="84"/>
  <c r="Q724" i="84" s="1"/>
  <c r="J724" i="84"/>
  <c r="H724" i="84"/>
  <c r="O723" i="84"/>
  <c r="O722" i="84"/>
  <c r="O721" i="84"/>
  <c r="O720" i="84"/>
  <c r="J720" i="84"/>
  <c r="H720" i="84"/>
  <c r="O719" i="84"/>
  <c r="O718" i="84"/>
  <c r="O717" i="84"/>
  <c r="Q716" i="84" s="1"/>
  <c r="O716" i="84"/>
  <c r="J716" i="84"/>
  <c r="H716" i="84"/>
  <c r="O715" i="84"/>
  <c r="O714" i="84"/>
  <c r="O713" i="84"/>
  <c r="O712" i="84"/>
  <c r="J712" i="84"/>
  <c r="H712" i="84"/>
  <c r="O711" i="84"/>
  <c r="O710" i="84"/>
  <c r="O709" i="84"/>
  <c r="Q708" i="84"/>
  <c r="O708" i="84"/>
  <c r="J708" i="84"/>
  <c r="H708" i="84"/>
  <c r="O707" i="84"/>
  <c r="O706" i="84"/>
  <c r="O705" i="84"/>
  <c r="O702" i="84"/>
  <c r="J702" i="84"/>
  <c r="H702" i="84"/>
  <c r="O701" i="84"/>
  <c r="O700" i="84"/>
  <c r="O699" i="84"/>
  <c r="O698" i="84"/>
  <c r="J698" i="84"/>
  <c r="H698" i="84"/>
  <c r="O697" i="84"/>
  <c r="Q694" i="84" s="1"/>
  <c r="O696" i="84"/>
  <c r="O695" i="84"/>
  <c r="O694" i="84"/>
  <c r="J694" i="84"/>
  <c r="H694" i="84"/>
  <c r="O693" i="84"/>
  <c r="O692" i="84"/>
  <c r="O691" i="84"/>
  <c r="Q690" i="84" s="1"/>
  <c r="O690" i="84"/>
  <c r="J690" i="84"/>
  <c r="H690" i="84"/>
  <c r="O689" i="84"/>
  <c r="O688" i="84"/>
  <c r="O687" i="84"/>
  <c r="O686" i="84"/>
  <c r="Q686" i="84" s="1"/>
  <c r="J686" i="84"/>
  <c r="H686" i="84"/>
  <c r="O685" i="84"/>
  <c r="O684" i="84"/>
  <c r="O683" i="84"/>
  <c r="O682" i="84"/>
  <c r="J682" i="84"/>
  <c r="H682" i="84"/>
  <c r="O681" i="84"/>
  <c r="O680" i="84"/>
  <c r="O679" i="84"/>
  <c r="O678" i="84"/>
  <c r="Q678" i="84" s="1"/>
  <c r="J678" i="84"/>
  <c r="H678" i="84"/>
  <c r="O677" i="84"/>
  <c r="Q674" i="84" s="1"/>
  <c r="O676" i="84"/>
  <c r="O675" i="84"/>
  <c r="O674" i="84"/>
  <c r="J674" i="84"/>
  <c r="H674" i="84"/>
  <c r="O673" i="84"/>
  <c r="O672" i="84"/>
  <c r="O671" i="84"/>
  <c r="O670" i="84"/>
  <c r="J670" i="84"/>
  <c r="H670" i="84"/>
  <c r="O669" i="84"/>
  <c r="O668" i="84"/>
  <c r="O667" i="84"/>
  <c r="Q666" i="84"/>
  <c r="O666" i="84"/>
  <c r="J666" i="84"/>
  <c r="H666" i="84"/>
  <c r="O665" i="84"/>
  <c r="O664" i="84"/>
  <c r="O663" i="84"/>
  <c r="O662" i="84"/>
  <c r="J662" i="84"/>
  <c r="H662" i="84"/>
  <c r="O661" i="84"/>
  <c r="O660" i="84"/>
  <c r="Q658" i="84" s="1"/>
  <c r="O659" i="84"/>
  <c r="O658" i="84"/>
  <c r="J658" i="84"/>
  <c r="H658" i="84"/>
  <c r="O657" i="84"/>
  <c r="O656" i="84"/>
  <c r="O655" i="84"/>
  <c r="O654" i="84"/>
  <c r="J654" i="84"/>
  <c r="H654" i="84"/>
  <c r="O653" i="84"/>
  <c r="O652" i="84"/>
  <c r="O651" i="84"/>
  <c r="O650" i="84"/>
  <c r="J650" i="84"/>
  <c r="H650" i="84"/>
  <c r="O649" i="84"/>
  <c r="O648" i="84"/>
  <c r="O647" i="84"/>
  <c r="Q646" i="84" s="1"/>
  <c r="O646" i="84"/>
  <c r="J646" i="84"/>
  <c r="H646" i="84"/>
  <c r="O645" i="84"/>
  <c r="O644" i="84"/>
  <c r="Q642" i="84" s="1"/>
  <c r="O643" i="84"/>
  <c r="O642" i="84"/>
  <c r="J642" i="84"/>
  <c r="H642" i="84"/>
  <c r="E642" i="84"/>
  <c r="O641" i="84"/>
  <c r="O640" i="84"/>
  <c r="O639" i="84"/>
  <c r="O638" i="84"/>
  <c r="J638" i="84"/>
  <c r="H638" i="84"/>
  <c r="O637" i="84"/>
  <c r="O636" i="84"/>
  <c r="O634" i="84"/>
  <c r="J634" i="84"/>
  <c r="H634" i="84"/>
  <c r="O633" i="84"/>
  <c r="O632" i="84"/>
  <c r="O631" i="84"/>
  <c r="Q630" i="84" s="1"/>
  <c r="O630" i="84"/>
  <c r="J630" i="84"/>
  <c r="H630" i="84"/>
  <c r="O629" i="84"/>
  <c r="O628" i="84"/>
  <c r="Q626" i="84" s="1"/>
  <c r="O627" i="84"/>
  <c r="O626" i="84"/>
  <c r="J626" i="84"/>
  <c r="H626" i="84"/>
  <c r="O625" i="84"/>
  <c r="O624" i="84"/>
  <c r="O623" i="84"/>
  <c r="O622" i="84"/>
  <c r="J622" i="84"/>
  <c r="H622" i="84"/>
  <c r="O621" i="84"/>
  <c r="O620" i="84"/>
  <c r="O619" i="84"/>
  <c r="O618" i="84"/>
  <c r="J618" i="84"/>
  <c r="H618" i="84"/>
  <c r="O617" i="84"/>
  <c r="O616" i="84"/>
  <c r="O615" i="84"/>
  <c r="Q614" i="84" s="1"/>
  <c r="O614" i="84"/>
  <c r="J614" i="84"/>
  <c r="H614" i="84"/>
  <c r="O613" i="84"/>
  <c r="O612" i="84"/>
  <c r="Q610" i="84" s="1"/>
  <c r="O611" i="84"/>
  <c r="O610" i="84"/>
  <c r="J610" i="84"/>
  <c r="H610" i="84"/>
  <c r="O609" i="84"/>
  <c r="O608" i="84"/>
  <c r="O607" i="84"/>
  <c r="O606" i="84"/>
  <c r="J606" i="84"/>
  <c r="H606" i="84"/>
  <c r="O605" i="84"/>
  <c r="O604" i="84"/>
  <c r="O603" i="84"/>
  <c r="O602" i="84"/>
  <c r="J602" i="84"/>
  <c r="H602" i="84"/>
  <c r="O601" i="84"/>
  <c r="O600" i="84"/>
  <c r="O599" i="84"/>
  <c r="O598" i="84"/>
  <c r="O597" i="84"/>
  <c r="Q597" i="84" s="1"/>
  <c r="J597" i="84"/>
  <c r="H597" i="84"/>
  <c r="O596" i="84"/>
  <c r="O595" i="84"/>
  <c r="O594" i="84"/>
  <c r="O593" i="84"/>
  <c r="J593" i="84"/>
  <c r="H593" i="84"/>
  <c r="O592" i="84"/>
  <c r="O591" i="84"/>
  <c r="O590" i="84"/>
  <c r="O589" i="84"/>
  <c r="J589" i="84"/>
  <c r="H589" i="84"/>
  <c r="O588" i="84"/>
  <c r="O587" i="84"/>
  <c r="O586" i="84"/>
  <c r="O585" i="84"/>
  <c r="Q585" i="84" s="1"/>
  <c r="J585" i="84"/>
  <c r="H585" i="84"/>
  <c r="O584" i="84"/>
  <c r="O583" i="84"/>
  <c r="O582" i="84"/>
  <c r="Q581" i="84" s="1"/>
  <c r="O581" i="84"/>
  <c r="J581" i="84"/>
  <c r="H581" i="84"/>
  <c r="O580" i="84"/>
  <c r="O579" i="84"/>
  <c r="O578" i="84"/>
  <c r="O577" i="84"/>
  <c r="Q577" i="84" s="1"/>
  <c r="J577" i="84"/>
  <c r="H577" i="84"/>
  <c r="O576" i="84"/>
  <c r="O575" i="84"/>
  <c r="O574" i="84"/>
  <c r="O573" i="84"/>
  <c r="J573" i="84"/>
  <c r="H573" i="84"/>
  <c r="O572" i="84"/>
  <c r="O571" i="84"/>
  <c r="O570" i="84"/>
  <c r="O569" i="84"/>
  <c r="Q569" i="84" s="1"/>
  <c r="J569" i="84"/>
  <c r="H569" i="84"/>
  <c r="O568" i="84"/>
  <c r="O567" i="84"/>
  <c r="O566" i="84"/>
  <c r="O565" i="84"/>
  <c r="J565" i="84"/>
  <c r="H565" i="84"/>
  <c r="O564" i="84"/>
  <c r="O563" i="84"/>
  <c r="O562" i="84"/>
  <c r="O561" i="84"/>
  <c r="Q561" i="84" s="1"/>
  <c r="J561" i="84"/>
  <c r="H561" i="84"/>
  <c r="O560" i="84"/>
  <c r="O559" i="84"/>
  <c r="O558" i="84"/>
  <c r="O557" i="84"/>
  <c r="J557" i="84"/>
  <c r="H557" i="84"/>
  <c r="O556" i="84"/>
  <c r="Q553" i="84" s="1"/>
  <c r="O555" i="84"/>
  <c r="O554" i="84"/>
  <c r="O553" i="84"/>
  <c r="J553" i="84"/>
  <c r="H553" i="84"/>
  <c r="O552" i="84"/>
  <c r="O551" i="84"/>
  <c r="O550" i="84"/>
  <c r="O549" i="84"/>
  <c r="J549" i="84"/>
  <c r="H549" i="84"/>
  <c r="O548" i="84"/>
  <c r="O547" i="84"/>
  <c r="O546" i="84"/>
  <c r="O545" i="84"/>
  <c r="J545" i="84"/>
  <c r="H545" i="84"/>
  <c r="O544" i="84"/>
  <c r="O543" i="84"/>
  <c r="O542" i="84"/>
  <c r="O541" i="84"/>
  <c r="J541" i="84"/>
  <c r="H541" i="84"/>
  <c r="O540" i="84"/>
  <c r="O539" i="84"/>
  <c r="O538" i="84"/>
  <c r="O537" i="84"/>
  <c r="J537" i="84"/>
  <c r="H537" i="84"/>
  <c r="O536" i="84"/>
  <c r="O535" i="84"/>
  <c r="O534" i="84"/>
  <c r="O533" i="84"/>
  <c r="J533" i="84"/>
  <c r="H533" i="84"/>
  <c r="O532" i="84"/>
  <c r="O531" i="84"/>
  <c r="O530" i="84"/>
  <c r="O529" i="84"/>
  <c r="Q529" i="84" s="1"/>
  <c r="J529" i="84"/>
  <c r="H529" i="84"/>
  <c r="E529" i="84"/>
  <c r="O528" i="84"/>
  <c r="O527" i="84"/>
  <c r="O526" i="84"/>
  <c r="O525" i="84"/>
  <c r="J525" i="84"/>
  <c r="H525" i="84"/>
  <c r="E525" i="84"/>
  <c r="O524" i="84"/>
  <c r="O523" i="84"/>
  <c r="O522" i="84"/>
  <c r="O521" i="84"/>
  <c r="Q521" i="84" s="1"/>
  <c r="J521" i="84"/>
  <c r="H521" i="84"/>
  <c r="O520" i="84"/>
  <c r="O519" i="84"/>
  <c r="O518" i="84"/>
  <c r="O517" i="84"/>
  <c r="J517" i="84"/>
  <c r="H517" i="84"/>
  <c r="O516" i="84"/>
  <c r="O515" i="84"/>
  <c r="O514" i="84"/>
  <c r="O513" i="84"/>
  <c r="J513" i="84"/>
  <c r="H513" i="84"/>
  <c r="O512" i="84"/>
  <c r="O511" i="84"/>
  <c r="O510" i="84"/>
  <c r="O509" i="84"/>
  <c r="J509" i="84"/>
  <c r="H509" i="84"/>
  <c r="O508" i="84"/>
  <c r="O507" i="84"/>
  <c r="O506" i="84"/>
  <c r="O505" i="84"/>
  <c r="J505" i="84"/>
  <c r="H505" i="84"/>
  <c r="O504" i="84"/>
  <c r="O503" i="84"/>
  <c r="O502" i="84"/>
  <c r="O501" i="84"/>
  <c r="Q501" i="84" s="1"/>
  <c r="J501" i="84"/>
  <c r="H501" i="84"/>
  <c r="O500" i="84"/>
  <c r="O499" i="84"/>
  <c r="O498" i="84"/>
  <c r="O497" i="84"/>
  <c r="Q497" i="84" s="1"/>
  <c r="J497" i="84"/>
  <c r="H497" i="84"/>
  <c r="O496" i="84"/>
  <c r="O495" i="84"/>
  <c r="O494" i="84"/>
  <c r="O493" i="84"/>
  <c r="J493" i="84"/>
  <c r="H493" i="84"/>
  <c r="O492" i="84"/>
  <c r="O491" i="84"/>
  <c r="Q489" i="84" s="1"/>
  <c r="O490" i="84"/>
  <c r="O489" i="84"/>
  <c r="J489" i="84"/>
  <c r="H489" i="84"/>
  <c r="O488" i="84"/>
  <c r="O487" i="84"/>
  <c r="O486" i="84"/>
  <c r="Q485" i="84"/>
  <c r="O485" i="84"/>
  <c r="J485" i="84"/>
  <c r="H485" i="84"/>
  <c r="O484" i="84"/>
  <c r="O483" i="84"/>
  <c r="O482" i="84"/>
  <c r="Q481" i="84" s="1"/>
  <c r="O481" i="84"/>
  <c r="J481" i="84"/>
  <c r="H481" i="84"/>
  <c r="O480" i="84"/>
  <c r="O479" i="84"/>
  <c r="O478" i="84"/>
  <c r="O477" i="84"/>
  <c r="Q477" i="84" s="1"/>
  <c r="J477" i="84"/>
  <c r="H477" i="84"/>
  <c r="O476" i="84"/>
  <c r="O475" i="84"/>
  <c r="O474" i="84"/>
  <c r="Q473" i="84" s="1"/>
  <c r="O473" i="84"/>
  <c r="J473" i="84"/>
  <c r="H473" i="84"/>
  <c r="O472" i="84"/>
  <c r="O471" i="84"/>
  <c r="O470" i="84"/>
  <c r="O469" i="84"/>
  <c r="J469" i="84"/>
  <c r="H469" i="84"/>
  <c r="O468" i="84"/>
  <c r="O467" i="84"/>
  <c r="O466" i="84"/>
  <c r="O465" i="84"/>
  <c r="Q465" i="84" s="1"/>
  <c r="J465" i="84"/>
  <c r="H465" i="84"/>
  <c r="O464" i="84"/>
  <c r="O463" i="84"/>
  <c r="O462" i="84"/>
  <c r="O461" i="84"/>
  <c r="Q461" i="84" s="1"/>
  <c r="J461" i="84"/>
  <c r="H461" i="84"/>
  <c r="O460" i="84"/>
  <c r="O459" i="84"/>
  <c r="O458" i="84"/>
  <c r="O457" i="84"/>
  <c r="J457" i="84"/>
  <c r="H457" i="84"/>
  <c r="O456" i="84"/>
  <c r="O455" i="84"/>
  <c r="O454" i="84"/>
  <c r="O453" i="84"/>
  <c r="J453" i="84"/>
  <c r="H453" i="84"/>
  <c r="O452" i="84"/>
  <c r="O451" i="84"/>
  <c r="O450" i="84"/>
  <c r="O449" i="84"/>
  <c r="Q449" i="84" s="1"/>
  <c r="J449" i="84"/>
  <c r="H449" i="84"/>
  <c r="O448" i="84"/>
  <c r="O447" i="84"/>
  <c r="O446" i="84"/>
  <c r="O445" i="84"/>
  <c r="Q445" i="84" s="1"/>
  <c r="J445" i="84"/>
  <c r="H445" i="84"/>
  <c r="O444" i="84"/>
  <c r="O443" i="84"/>
  <c r="O442" i="84"/>
  <c r="O441" i="84"/>
  <c r="J441" i="84"/>
  <c r="H441" i="84"/>
  <c r="O440" i="84"/>
  <c r="O439" i="84"/>
  <c r="O438" i="84"/>
  <c r="O437" i="84"/>
  <c r="J437" i="84"/>
  <c r="H437" i="84"/>
  <c r="O436" i="84"/>
  <c r="O435" i="84"/>
  <c r="O434" i="84"/>
  <c r="O433" i="84"/>
  <c r="Q433" i="84" s="1"/>
  <c r="J433" i="84"/>
  <c r="H433" i="84"/>
  <c r="O432" i="84"/>
  <c r="O431" i="84"/>
  <c r="O430" i="84"/>
  <c r="O429" i="84"/>
  <c r="Q429" i="84" s="1"/>
  <c r="J429" i="84"/>
  <c r="H429" i="84"/>
  <c r="O428" i="84"/>
  <c r="O427" i="84"/>
  <c r="O426" i="84"/>
  <c r="O425" i="84"/>
  <c r="J425" i="84"/>
  <c r="H425" i="84"/>
  <c r="O424" i="84"/>
  <c r="O423" i="84"/>
  <c r="O422" i="84"/>
  <c r="O421" i="84"/>
  <c r="J421" i="84"/>
  <c r="H421" i="84"/>
  <c r="O420" i="84"/>
  <c r="O419" i="84"/>
  <c r="O418" i="84"/>
  <c r="O417" i="84"/>
  <c r="Q417" i="84" s="1"/>
  <c r="R417" i="84" s="1"/>
  <c r="J417" i="84"/>
  <c r="H417" i="84"/>
  <c r="O416" i="84"/>
  <c r="O415" i="84"/>
  <c r="O414" i="84"/>
  <c r="O413" i="84"/>
  <c r="Q413" i="84" s="1"/>
  <c r="R413" i="84" s="1"/>
  <c r="J413" i="84"/>
  <c r="H413" i="84"/>
  <c r="O412" i="84"/>
  <c r="O411" i="84"/>
  <c r="O410" i="84"/>
  <c r="O409" i="84"/>
  <c r="J409" i="84"/>
  <c r="H409" i="84"/>
  <c r="O408" i="84"/>
  <c r="O407" i="84"/>
  <c r="O406" i="84"/>
  <c r="O405" i="84"/>
  <c r="J405" i="84"/>
  <c r="H405" i="84"/>
  <c r="O404" i="84"/>
  <c r="O403" i="84"/>
  <c r="O402" i="84"/>
  <c r="O401" i="84"/>
  <c r="J401" i="84"/>
  <c r="H401" i="84"/>
  <c r="O400" i="84"/>
  <c r="O399" i="84"/>
  <c r="O398" i="84"/>
  <c r="O397" i="84"/>
  <c r="J397" i="84"/>
  <c r="H397" i="84"/>
  <c r="O396" i="84"/>
  <c r="O395" i="84"/>
  <c r="O394" i="84"/>
  <c r="Q393" i="84" s="1"/>
  <c r="O393" i="84"/>
  <c r="J393" i="84"/>
  <c r="H393" i="84"/>
  <c r="O392" i="84"/>
  <c r="O391" i="84"/>
  <c r="O390" i="84"/>
  <c r="O389" i="84"/>
  <c r="Q389" i="84" s="1"/>
  <c r="J389" i="84"/>
  <c r="H389" i="84"/>
  <c r="O388" i="84"/>
  <c r="O387" i="84"/>
  <c r="O386" i="84"/>
  <c r="O385" i="84"/>
  <c r="Q385" i="84" s="1"/>
  <c r="J385" i="84"/>
  <c r="H385" i="84"/>
  <c r="O384" i="84"/>
  <c r="O383" i="84"/>
  <c r="O382" i="84"/>
  <c r="O381" i="84"/>
  <c r="J381" i="84"/>
  <c r="H381" i="84"/>
  <c r="O380" i="84"/>
  <c r="O379" i="84"/>
  <c r="O378" i="84"/>
  <c r="O377" i="84"/>
  <c r="J377" i="84"/>
  <c r="H377" i="84"/>
  <c r="O376" i="84"/>
  <c r="O375" i="84"/>
  <c r="O374" i="84"/>
  <c r="O373" i="84"/>
  <c r="Q373" i="84" s="1"/>
  <c r="R373" i="84" s="1"/>
  <c r="J373" i="84"/>
  <c r="H373" i="84"/>
  <c r="O372" i="84"/>
  <c r="Q369" i="84" s="1"/>
  <c r="O371" i="84"/>
  <c r="O370" i="84"/>
  <c r="O369" i="84"/>
  <c r="J369" i="84"/>
  <c r="H369" i="84"/>
  <c r="O368" i="84"/>
  <c r="O367" i="84"/>
  <c r="O366" i="84"/>
  <c r="O365" i="84"/>
  <c r="J365" i="84"/>
  <c r="H365" i="84"/>
  <c r="O364" i="84"/>
  <c r="O363" i="84"/>
  <c r="O362" i="84"/>
  <c r="O361" i="84"/>
  <c r="J361" i="84"/>
  <c r="H361" i="84"/>
  <c r="O360" i="84"/>
  <c r="O359" i="84"/>
  <c r="O358" i="84"/>
  <c r="Q357" i="84"/>
  <c r="O357" i="84"/>
  <c r="J357" i="84"/>
  <c r="H357" i="84"/>
  <c r="O356" i="84"/>
  <c r="O355" i="84"/>
  <c r="O354" i="84"/>
  <c r="O353" i="84"/>
  <c r="Q353" i="84" s="1"/>
  <c r="J353" i="84"/>
  <c r="H353" i="84"/>
  <c r="O352" i="84"/>
  <c r="O351" i="84"/>
  <c r="O350" i="84"/>
  <c r="O349" i="84"/>
  <c r="Q349" i="84" s="1"/>
  <c r="J349" i="84"/>
  <c r="H349" i="84"/>
  <c r="O348" i="84"/>
  <c r="O347" i="84"/>
  <c r="O346" i="84"/>
  <c r="O345" i="84"/>
  <c r="J345" i="84"/>
  <c r="H345" i="84"/>
  <c r="O344" i="84"/>
  <c r="O343" i="84"/>
  <c r="O342" i="84"/>
  <c r="O341" i="84"/>
  <c r="Q341" i="84" s="1"/>
  <c r="J341" i="84"/>
  <c r="H341" i="84"/>
  <c r="O340" i="84"/>
  <c r="O339" i="84"/>
  <c r="O338" i="84"/>
  <c r="O337" i="84"/>
  <c r="J337" i="84"/>
  <c r="H337" i="84"/>
  <c r="O336" i="84"/>
  <c r="O335" i="84"/>
  <c r="O334" i="84"/>
  <c r="Q333" i="84"/>
  <c r="O333" i="84"/>
  <c r="J333" i="84"/>
  <c r="H333" i="84"/>
  <c r="O332" i="84"/>
  <c r="O331" i="84"/>
  <c r="O330" i="84"/>
  <c r="O329" i="84"/>
  <c r="J329" i="84"/>
  <c r="H329" i="84"/>
  <c r="O328" i="84"/>
  <c r="Q325" i="84" s="1"/>
  <c r="O327" i="84"/>
  <c r="O326" i="84"/>
  <c r="O325" i="84"/>
  <c r="J325" i="84"/>
  <c r="H325" i="84"/>
  <c r="O324" i="84"/>
  <c r="O323" i="84"/>
  <c r="O322" i="84"/>
  <c r="O321" i="84"/>
  <c r="J321" i="84"/>
  <c r="H321" i="84"/>
  <c r="O320" i="84"/>
  <c r="O319" i="84"/>
  <c r="O318" i="84"/>
  <c r="O317" i="84"/>
  <c r="Q317" i="84" s="1"/>
  <c r="J317" i="84"/>
  <c r="H317" i="84"/>
  <c r="O316" i="84"/>
  <c r="O315" i="84"/>
  <c r="O314" i="84"/>
  <c r="O313" i="84"/>
  <c r="J313" i="84"/>
  <c r="H313" i="84"/>
  <c r="O312" i="84"/>
  <c r="O311" i="84"/>
  <c r="O310" i="84"/>
  <c r="O309" i="84"/>
  <c r="J309" i="84"/>
  <c r="H309" i="84"/>
  <c r="O308" i="84"/>
  <c r="O307" i="84"/>
  <c r="O306" i="84"/>
  <c r="O305" i="84"/>
  <c r="J305" i="84"/>
  <c r="H305" i="84"/>
  <c r="O304" i="84"/>
  <c r="O303" i="84"/>
  <c r="O302" i="84"/>
  <c r="O301" i="84"/>
  <c r="Q301" i="84" s="1"/>
  <c r="J301" i="84"/>
  <c r="H301" i="84"/>
  <c r="O300" i="84"/>
  <c r="O299" i="84"/>
  <c r="O298" i="84"/>
  <c r="O297" i="84"/>
  <c r="Q297" i="84" s="1"/>
  <c r="J297" i="84"/>
  <c r="H297" i="84"/>
  <c r="O296" i="84"/>
  <c r="O295" i="84"/>
  <c r="O294" i="84"/>
  <c r="O293" i="84"/>
  <c r="J293" i="84"/>
  <c r="H293" i="84"/>
  <c r="O292" i="84"/>
  <c r="O291" i="84"/>
  <c r="O290" i="84"/>
  <c r="O289" i="84"/>
  <c r="J289" i="84"/>
  <c r="H289" i="84"/>
  <c r="O288" i="84"/>
  <c r="O287" i="84"/>
  <c r="O286" i="84"/>
  <c r="O285" i="84"/>
  <c r="Q285" i="84" s="1"/>
  <c r="J285" i="84"/>
  <c r="H285" i="84"/>
  <c r="O284" i="84"/>
  <c r="O283" i="84"/>
  <c r="O282" i="84"/>
  <c r="O281" i="84"/>
  <c r="Q281" i="84" s="1"/>
  <c r="J281" i="84"/>
  <c r="H281" i="84"/>
  <c r="O280" i="84"/>
  <c r="O279" i="84"/>
  <c r="O278" i="84"/>
  <c r="O277" i="84"/>
  <c r="J277" i="84"/>
  <c r="H277" i="84"/>
  <c r="O276" i="84"/>
  <c r="O275" i="84"/>
  <c r="O274" i="84"/>
  <c r="O273" i="84"/>
  <c r="J273" i="84"/>
  <c r="H273" i="84"/>
  <c r="O272" i="84"/>
  <c r="O271" i="84"/>
  <c r="O270" i="84"/>
  <c r="O269" i="84"/>
  <c r="Q269" i="84" s="1"/>
  <c r="J269" i="84"/>
  <c r="H269" i="84"/>
  <c r="O268" i="84"/>
  <c r="O267" i="84"/>
  <c r="O266" i="84"/>
  <c r="O265" i="84"/>
  <c r="J265" i="84"/>
  <c r="H265" i="84"/>
  <c r="O264" i="84"/>
  <c r="O263" i="84"/>
  <c r="O262" i="84"/>
  <c r="O261" i="84"/>
  <c r="J261" i="84"/>
  <c r="H261" i="84"/>
  <c r="O260" i="84"/>
  <c r="O259" i="84"/>
  <c r="Q257" i="84" s="1"/>
  <c r="O258" i="84"/>
  <c r="O257" i="84"/>
  <c r="J257" i="84"/>
  <c r="H257" i="84"/>
  <c r="O256" i="84"/>
  <c r="O255" i="84"/>
  <c r="O254" i="84"/>
  <c r="O253" i="84"/>
  <c r="J253" i="84"/>
  <c r="H253" i="84"/>
  <c r="O252" i="84"/>
  <c r="O251" i="84"/>
  <c r="O250" i="84"/>
  <c r="O249" i="84"/>
  <c r="J249" i="84"/>
  <c r="H249" i="84"/>
  <c r="O248" i="84"/>
  <c r="O247" i="84"/>
  <c r="O246" i="84"/>
  <c r="Q245" i="84" s="1"/>
  <c r="O245" i="84"/>
  <c r="J245" i="84"/>
  <c r="H245" i="84"/>
  <c r="O244" i="84"/>
  <c r="O243" i="84"/>
  <c r="Q241" i="84" s="1"/>
  <c r="O242" i="84"/>
  <c r="O241" i="84"/>
  <c r="J241" i="84"/>
  <c r="H241" i="84"/>
  <c r="O240" i="84"/>
  <c r="O239" i="84"/>
  <c r="O238" i="84"/>
  <c r="O237" i="84"/>
  <c r="J237" i="84"/>
  <c r="H237" i="84"/>
  <c r="O236" i="84"/>
  <c r="O235" i="84"/>
  <c r="O234" i="84"/>
  <c r="O233" i="84"/>
  <c r="J233" i="84"/>
  <c r="H233" i="84"/>
  <c r="O232" i="84"/>
  <c r="O231" i="84"/>
  <c r="O230" i="84"/>
  <c r="O229" i="84"/>
  <c r="Q229" i="84" s="1"/>
  <c r="J229" i="84"/>
  <c r="H229" i="84"/>
  <c r="O228" i="84"/>
  <c r="O227" i="84"/>
  <c r="O226" i="84"/>
  <c r="O225" i="84"/>
  <c r="J225" i="84"/>
  <c r="H225" i="84"/>
  <c r="O224" i="84"/>
  <c r="O223" i="84"/>
  <c r="O222" i="84"/>
  <c r="O221" i="84"/>
  <c r="J221" i="84"/>
  <c r="H221" i="84"/>
  <c r="O220" i="84"/>
  <c r="O219" i="84"/>
  <c r="O218" i="84"/>
  <c r="O217" i="84"/>
  <c r="J217" i="84"/>
  <c r="H217" i="84"/>
  <c r="O216" i="84"/>
  <c r="O215" i="84"/>
  <c r="O214" i="84"/>
  <c r="O213" i="84"/>
  <c r="J213" i="84"/>
  <c r="H213" i="84"/>
  <c r="O212" i="84"/>
  <c r="O211" i="84"/>
  <c r="O210" i="84"/>
  <c r="O209" i="84"/>
  <c r="J209" i="84"/>
  <c r="H209" i="84"/>
  <c r="O208" i="84"/>
  <c r="O207" i="84"/>
  <c r="O206" i="84"/>
  <c r="O205" i="84"/>
  <c r="J205" i="84"/>
  <c r="H205" i="84"/>
  <c r="O204" i="84"/>
  <c r="O203" i="84"/>
  <c r="O202" i="84"/>
  <c r="O201" i="84"/>
  <c r="J201" i="84"/>
  <c r="H201" i="84"/>
  <c r="O200" i="84"/>
  <c r="O199" i="84"/>
  <c r="O198" i="84"/>
  <c r="O197" i="84"/>
  <c r="J197" i="84"/>
  <c r="H197" i="84"/>
  <c r="O196" i="84"/>
  <c r="O195" i="84"/>
  <c r="O194" i="84"/>
  <c r="O193" i="84"/>
  <c r="J193" i="84"/>
  <c r="H193" i="84"/>
  <c r="O192" i="84"/>
  <c r="O191" i="84"/>
  <c r="O190" i="84"/>
  <c r="O189" i="84"/>
  <c r="J189" i="84"/>
  <c r="H189" i="84"/>
  <c r="O188" i="84"/>
  <c r="O187" i="84"/>
  <c r="O186" i="84"/>
  <c r="O185" i="84"/>
  <c r="J185" i="84"/>
  <c r="H185" i="84"/>
  <c r="O184" i="84"/>
  <c r="O183" i="84"/>
  <c r="O182" i="84"/>
  <c r="O181" i="84"/>
  <c r="J181" i="84"/>
  <c r="H181" i="84"/>
  <c r="O180" i="84"/>
  <c r="Q177" i="84" s="1"/>
  <c r="O179" i="84"/>
  <c r="O178" i="84"/>
  <c r="O177" i="84"/>
  <c r="J177" i="84"/>
  <c r="H177" i="84"/>
  <c r="O176" i="84"/>
  <c r="O175" i="84"/>
  <c r="O174" i="84"/>
  <c r="O173" i="84"/>
  <c r="J173" i="84"/>
  <c r="H173" i="84"/>
  <c r="O172" i="84"/>
  <c r="O171" i="84"/>
  <c r="O170" i="84"/>
  <c r="Q169" i="84"/>
  <c r="O169" i="84"/>
  <c r="J169" i="84"/>
  <c r="H169" i="84"/>
  <c r="O168" i="84"/>
  <c r="O167" i="84"/>
  <c r="O166" i="84"/>
  <c r="Q165" i="84" s="1"/>
  <c r="O165" i="84"/>
  <c r="J165" i="84"/>
  <c r="H165" i="84"/>
  <c r="O164" i="84"/>
  <c r="O163" i="84"/>
  <c r="O162" i="84"/>
  <c r="O161" i="84"/>
  <c r="Q161" i="84" s="1"/>
  <c r="J161" i="84"/>
  <c r="H161" i="84"/>
  <c r="O160" i="84"/>
  <c r="O159" i="84"/>
  <c r="O158" i="84"/>
  <c r="Q157" i="84" s="1"/>
  <c r="O157" i="84"/>
  <c r="J157" i="84"/>
  <c r="H157" i="84"/>
  <c r="O156" i="84"/>
  <c r="O155" i="84"/>
  <c r="O154" i="84"/>
  <c r="O153" i="84"/>
  <c r="Q153" i="84" s="1"/>
  <c r="J153" i="84"/>
  <c r="H153" i="84"/>
  <c r="O152" i="84"/>
  <c r="O151" i="84"/>
  <c r="O150" i="84"/>
  <c r="Q149" i="84" s="1"/>
  <c r="O149" i="84"/>
  <c r="J149" i="84"/>
  <c r="H149" i="84"/>
  <c r="O148" i="84"/>
  <c r="O147" i="84"/>
  <c r="O146" i="84"/>
  <c r="O145" i="84"/>
  <c r="Q145" i="84" s="1"/>
  <c r="J145" i="84"/>
  <c r="H145" i="84"/>
  <c r="O144" i="84"/>
  <c r="O143" i="84"/>
  <c r="O142" i="84"/>
  <c r="O141" i="84"/>
  <c r="J141" i="84"/>
  <c r="H141" i="84"/>
  <c r="O140" i="84"/>
  <c r="O139" i="84"/>
  <c r="O138" i="84"/>
  <c r="O137" i="84"/>
  <c r="Q137" i="84" s="1"/>
  <c r="J137" i="84"/>
  <c r="H137" i="84"/>
  <c r="O136" i="84"/>
  <c r="O135" i="84"/>
  <c r="O134" i="84"/>
  <c r="O133" i="84"/>
  <c r="J133" i="84"/>
  <c r="H133" i="84"/>
  <c r="O132" i="84"/>
  <c r="O131" i="84"/>
  <c r="O130" i="84"/>
  <c r="O129" i="84"/>
  <c r="J129" i="84"/>
  <c r="H129" i="84"/>
  <c r="O128" i="84"/>
  <c r="O127" i="84"/>
  <c r="O126" i="84"/>
  <c r="O125" i="84"/>
  <c r="J125" i="84"/>
  <c r="H125" i="84"/>
  <c r="O124" i="84"/>
  <c r="O123" i="84"/>
  <c r="O122" i="84"/>
  <c r="O121" i="84"/>
  <c r="J121" i="84"/>
  <c r="H121" i="84"/>
  <c r="O120" i="84"/>
  <c r="O119" i="84"/>
  <c r="O118" i="84"/>
  <c r="O117" i="84"/>
  <c r="J117" i="84"/>
  <c r="H117" i="84"/>
  <c r="O116" i="84"/>
  <c r="O115" i="84"/>
  <c r="O114" i="84"/>
  <c r="O113" i="84"/>
  <c r="J113" i="84"/>
  <c r="H113" i="84"/>
  <c r="O112" i="84"/>
  <c r="O111" i="84"/>
  <c r="O110" i="84"/>
  <c r="O109" i="84"/>
  <c r="J109" i="84"/>
  <c r="H109" i="84"/>
  <c r="O108" i="84"/>
  <c r="O107" i="84"/>
  <c r="O106" i="84"/>
  <c r="O105" i="84"/>
  <c r="J105" i="84"/>
  <c r="H105" i="84"/>
  <c r="O104" i="84"/>
  <c r="O103" i="84"/>
  <c r="O102" i="84"/>
  <c r="O101" i="84"/>
  <c r="J101" i="84"/>
  <c r="H101" i="84"/>
  <c r="O100" i="84"/>
  <c r="O99" i="84"/>
  <c r="O98" i="84"/>
  <c r="O97" i="84"/>
  <c r="J97" i="84"/>
  <c r="H97" i="84"/>
  <c r="O96" i="84"/>
  <c r="O95" i="84"/>
  <c r="O94" i="84"/>
  <c r="O93" i="84"/>
  <c r="J93" i="84"/>
  <c r="H93" i="84"/>
  <c r="O92" i="84"/>
  <c r="O91" i="84"/>
  <c r="O90" i="84"/>
  <c r="O89" i="84"/>
  <c r="J89" i="84"/>
  <c r="H89" i="84"/>
  <c r="O88" i="84"/>
  <c r="O87" i="84"/>
  <c r="O86" i="84"/>
  <c r="O85" i="84"/>
  <c r="J85" i="84"/>
  <c r="H85" i="84"/>
  <c r="O84" i="84"/>
  <c r="O83" i="84"/>
  <c r="O82" i="84"/>
  <c r="O81" i="84"/>
  <c r="J81" i="84"/>
  <c r="H81" i="84"/>
  <c r="O80" i="84"/>
  <c r="O79" i="84"/>
  <c r="O78" i="84"/>
  <c r="O77" i="84"/>
  <c r="J77" i="84"/>
  <c r="H77" i="84"/>
  <c r="O76" i="84"/>
  <c r="O75" i="84"/>
  <c r="O74" i="84"/>
  <c r="O73" i="84"/>
  <c r="J73" i="84"/>
  <c r="H73" i="84"/>
  <c r="O72" i="84"/>
  <c r="O71" i="84"/>
  <c r="O70" i="84"/>
  <c r="O69" i="84"/>
  <c r="J69" i="84"/>
  <c r="H69" i="84"/>
  <c r="O68" i="84"/>
  <c r="O67" i="84"/>
  <c r="O66" i="84"/>
  <c r="O65" i="84"/>
  <c r="J65" i="84"/>
  <c r="H65" i="84"/>
  <c r="O64" i="84"/>
  <c r="O63" i="84"/>
  <c r="O62" i="84"/>
  <c r="O61" i="84"/>
  <c r="J61" i="84"/>
  <c r="H61" i="84"/>
  <c r="O60" i="84"/>
  <c r="O59" i="84"/>
  <c r="O58" i="84"/>
  <c r="O57" i="84"/>
  <c r="J57" i="84"/>
  <c r="H57" i="84"/>
  <c r="O56" i="84"/>
  <c r="O55" i="84"/>
  <c r="O54" i="84"/>
  <c r="O53" i="84"/>
  <c r="J53" i="84"/>
  <c r="H53" i="84"/>
  <c r="O52" i="84"/>
  <c r="O51" i="84"/>
  <c r="O50" i="84"/>
  <c r="O49" i="84"/>
  <c r="J49" i="84"/>
  <c r="H49" i="84"/>
  <c r="O48" i="84"/>
  <c r="O47" i="84"/>
  <c r="O46" i="84"/>
  <c r="O45" i="84"/>
  <c r="J45" i="84"/>
  <c r="H45" i="84"/>
  <c r="O44" i="84"/>
  <c r="O43" i="84"/>
  <c r="O42" i="84"/>
  <c r="O41" i="84"/>
  <c r="J41" i="84"/>
  <c r="H41" i="84"/>
  <c r="O40" i="84"/>
  <c r="O39" i="84"/>
  <c r="O38" i="84"/>
  <c r="O37" i="84"/>
  <c r="J37" i="84"/>
  <c r="H37" i="84"/>
  <c r="O36" i="84"/>
  <c r="O35" i="84"/>
  <c r="O34" i="84"/>
  <c r="O33" i="84"/>
  <c r="J33" i="84"/>
  <c r="H33" i="84"/>
  <c r="O32" i="84"/>
  <c r="O31" i="84"/>
  <c r="O30" i="84"/>
  <c r="O29" i="84"/>
  <c r="Q29" i="84" s="1"/>
  <c r="R29" i="84" s="1"/>
  <c r="F29" i="84" s="1"/>
  <c r="J29" i="84"/>
  <c r="H29" i="84"/>
  <c r="O28" i="84"/>
  <c r="O27" i="84"/>
  <c r="O26" i="84"/>
  <c r="O25" i="84"/>
  <c r="J25" i="84"/>
  <c r="H25" i="84"/>
  <c r="O24" i="84"/>
  <c r="O23" i="84"/>
  <c r="O22" i="84"/>
  <c r="O21" i="84"/>
  <c r="J21" i="84"/>
  <c r="H21" i="84"/>
  <c r="O20" i="84"/>
  <c r="O19" i="84"/>
  <c r="O18" i="84"/>
  <c r="S17" i="84"/>
  <c r="O17" i="84"/>
  <c r="J17" i="84"/>
  <c r="H17" i="84"/>
  <c r="F9" i="84"/>
  <c r="Q93" i="84" l="1"/>
  <c r="Q109" i="84"/>
  <c r="Q125" i="84"/>
  <c r="Q201" i="84"/>
  <c r="Q217" i="84"/>
  <c r="Q237" i="84"/>
  <c r="Q337" i="84"/>
  <c r="Q361" i="84"/>
  <c r="Q381" i="84"/>
  <c r="F413" i="84"/>
  <c r="Q517" i="84"/>
  <c r="Q537" i="84"/>
  <c r="Q557" i="84"/>
  <c r="Q602" i="84"/>
  <c r="Q618" i="84"/>
  <c r="Q634" i="84"/>
  <c r="Q650" i="84"/>
  <c r="Q662" i="84"/>
  <c r="Q702" i="84"/>
  <c r="Q712" i="84"/>
  <c r="Q740" i="84"/>
  <c r="Q756" i="84"/>
  <c r="Q820" i="84"/>
  <c r="Q856" i="84"/>
  <c r="Q920" i="84"/>
  <c r="Q932" i="84"/>
  <c r="Q1025" i="84"/>
  <c r="Q1041" i="84"/>
  <c r="Q1057" i="84"/>
  <c r="Q1061" i="84"/>
  <c r="Q1073" i="84"/>
  <c r="Q1269" i="84"/>
  <c r="R1269" i="84" s="1"/>
  <c r="Q1285" i="84"/>
  <c r="Q1301" i="84"/>
  <c r="Q1317" i="84"/>
  <c r="Q1333" i="84"/>
  <c r="Q1349" i="84"/>
  <c r="Q1365" i="84"/>
  <c r="Q1385" i="84"/>
  <c r="Q1413" i="84"/>
  <c r="Q1417" i="84"/>
  <c r="Q1453" i="84"/>
  <c r="Q1493" i="84"/>
  <c r="Q1505" i="84"/>
  <c r="Q1605" i="84"/>
  <c r="Q1609" i="84"/>
  <c r="Q1681" i="84"/>
  <c r="Q1773" i="84"/>
  <c r="Q1809" i="84"/>
  <c r="Q1825" i="84"/>
  <c r="Q1973" i="84"/>
  <c r="Q2025" i="84"/>
  <c r="Q2073" i="84"/>
  <c r="Q2117" i="84"/>
  <c r="Q253" i="84"/>
  <c r="Q513" i="84"/>
  <c r="Q593" i="84"/>
  <c r="Q720" i="84"/>
  <c r="Q796" i="84"/>
  <c r="Q964" i="84"/>
  <c r="Q980" i="84"/>
  <c r="Q1000" i="84"/>
  <c r="Q1125" i="84"/>
  <c r="Q1185" i="84"/>
  <c r="Q1201" i="84"/>
  <c r="Q73" i="84"/>
  <c r="Q89" i="84"/>
  <c r="Q105" i="84"/>
  <c r="Q121" i="84"/>
  <c r="Q141" i="84"/>
  <c r="Q197" i="84"/>
  <c r="Q213" i="84"/>
  <c r="Q377" i="84"/>
  <c r="Q401" i="84"/>
  <c r="Q533" i="84"/>
  <c r="Q573" i="84"/>
  <c r="Q682" i="84"/>
  <c r="Q752" i="84"/>
  <c r="Q772" i="84"/>
  <c r="Q872" i="84"/>
  <c r="Q1121" i="84"/>
  <c r="Q1397" i="84"/>
  <c r="Q1641" i="84"/>
  <c r="Q1657" i="84"/>
  <c r="Q2041" i="84"/>
  <c r="Q2133" i="84"/>
  <c r="Q21" i="84"/>
  <c r="R21" i="84" s="1"/>
  <c r="F21" i="84" s="1"/>
  <c r="Q181" i="84"/>
  <c r="R181" i="84" s="1"/>
  <c r="F181" i="84" s="1"/>
  <c r="Q185" i="84"/>
  <c r="Q233" i="84"/>
  <c r="Q249" i="84"/>
  <c r="Q265" i="84"/>
  <c r="Q277" i="84"/>
  <c r="Q293" i="84"/>
  <c r="Q329" i="84"/>
  <c r="Q397" i="84"/>
  <c r="Q409" i="84"/>
  <c r="R409" i="84" s="1"/>
  <c r="Q425" i="84"/>
  <c r="R425" i="84" s="1"/>
  <c r="Q441" i="84"/>
  <c r="Q457" i="84"/>
  <c r="Q493" i="84"/>
  <c r="Q509" i="84"/>
  <c r="Q549" i="84"/>
  <c r="Q638" i="84"/>
  <c r="Q698" i="84"/>
  <c r="Q812" i="84"/>
  <c r="Q848" i="84"/>
  <c r="Q912" i="84"/>
  <c r="Q944" i="84"/>
  <c r="Q948" i="84"/>
  <c r="Q960" i="84"/>
  <c r="Q976" i="84"/>
  <c r="Q1016" i="84"/>
  <c r="Q1021" i="84"/>
  <c r="Q1037" i="84"/>
  <c r="Q1053" i="84"/>
  <c r="Q1089" i="84"/>
  <c r="Q1101" i="84"/>
  <c r="Q1105" i="84"/>
  <c r="Q1117" i="84"/>
  <c r="Q1133" i="84"/>
  <c r="Q1137" i="84"/>
  <c r="Q1149" i="84"/>
  <c r="Q1153" i="84"/>
  <c r="Q1165" i="84"/>
  <c r="Q1169" i="84"/>
  <c r="Q1181" i="84"/>
  <c r="Q1197" i="84"/>
  <c r="Q1213" i="84"/>
  <c r="Q1233" i="84"/>
  <c r="Q1445" i="84"/>
  <c r="Q1673" i="84"/>
  <c r="Q1785" i="84"/>
  <c r="Q1965" i="84"/>
  <c r="Q2001" i="84"/>
  <c r="Q2017" i="84"/>
  <c r="Q2021" i="84"/>
  <c r="Q2109" i="84"/>
  <c r="Q85" i="84"/>
  <c r="Q101" i="84"/>
  <c r="Q117" i="84"/>
  <c r="Q193" i="84"/>
  <c r="Q209" i="84"/>
  <c r="Q225" i="84"/>
  <c r="R225" i="84" s="1"/>
  <c r="F225" i="84" s="1"/>
  <c r="P225" i="84" s="1"/>
  <c r="Q545" i="84"/>
  <c r="Q748" i="84"/>
  <c r="Q788" i="84"/>
  <c r="Q992" i="84"/>
  <c r="Q1033" i="84"/>
  <c r="Q1049" i="84"/>
  <c r="Q1065" i="84"/>
  <c r="Q1081" i="84"/>
  <c r="Q1377" i="84"/>
  <c r="Q1497" i="84"/>
  <c r="Q1501" i="84"/>
  <c r="Q1617" i="84"/>
  <c r="Q1805" i="84"/>
  <c r="Q2057" i="84"/>
  <c r="Q2189" i="84"/>
  <c r="Q17" i="84"/>
  <c r="R17" i="84" s="1"/>
  <c r="F17" i="84" s="1"/>
  <c r="P17" i="84" s="1"/>
  <c r="Q133" i="84"/>
  <c r="R133" i="84" s="1"/>
  <c r="F133" i="84" s="1"/>
  <c r="P133" i="84" s="1"/>
  <c r="Q261" i="84"/>
  <c r="Q273" i="84"/>
  <c r="Q289" i="84"/>
  <c r="Q305" i="84"/>
  <c r="R305" i="84" s="1"/>
  <c r="F305" i="84" s="1"/>
  <c r="Q321" i="84"/>
  <c r="Q345" i="84"/>
  <c r="R345" i="84" s="1"/>
  <c r="F345" i="84" s="1"/>
  <c r="Q405" i="84"/>
  <c r="Q421" i="84"/>
  <c r="R421" i="84" s="1"/>
  <c r="F421" i="84" s="1"/>
  <c r="Q437" i="84"/>
  <c r="Q453" i="84"/>
  <c r="Q469" i="84"/>
  <c r="Q505" i="84"/>
  <c r="Q525" i="84"/>
  <c r="Q565" i="84"/>
  <c r="R565" i="84" s="1"/>
  <c r="F565" i="84" s="1"/>
  <c r="Q589" i="84"/>
  <c r="Q606" i="84"/>
  <c r="Q622" i="84"/>
  <c r="Q654" i="84"/>
  <c r="Q670" i="84"/>
  <c r="Q764" i="84"/>
  <c r="Q828" i="84"/>
  <c r="Q864" i="84"/>
  <c r="Q1177" i="84"/>
  <c r="Q1193" i="84"/>
  <c r="Q1209" i="84"/>
  <c r="Q1373" i="84"/>
  <c r="Q1393" i="84"/>
  <c r="Q1565" i="84"/>
  <c r="Q1577" i="84"/>
  <c r="Q1581" i="84"/>
  <c r="Q1593" i="84"/>
  <c r="Q1629" i="84"/>
  <c r="Q1689" i="84"/>
  <c r="Q1705" i="84"/>
  <c r="Q1721" i="84"/>
  <c r="Q1777" i="84"/>
  <c r="Q1781" i="84"/>
  <c r="Q1853" i="84"/>
  <c r="Q1869" i="84"/>
  <c r="Q1937" i="84"/>
  <c r="Q2033" i="84"/>
  <c r="Q2089" i="84"/>
  <c r="Q2125" i="84"/>
  <c r="Q2181" i="84"/>
  <c r="Q33" i="84"/>
  <c r="Q49" i="84"/>
  <c r="R49" i="84" s="1"/>
  <c r="F49" i="84" s="1"/>
  <c r="Q65" i="84"/>
  <c r="Q81" i="84"/>
  <c r="Q97" i="84"/>
  <c r="Q113" i="84"/>
  <c r="Q129" i="84"/>
  <c r="Q173" i="84"/>
  <c r="Q189" i="84"/>
  <c r="R189" i="84" s="1"/>
  <c r="F189" i="84" s="1"/>
  <c r="P189" i="84" s="1"/>
  <c r="Q205" i="84"/>
  <c r="R205" i="84" s="1"/>
  <c r="F205" i="84" s="1"/>
  <c r="Q221" i="84"/>
  <c r="Q365" i="84"/>
  <c r="Q541" i="84"/>
  <c r="Q744" i="84"/>
  <c r="Q804" i="84"/>
  <c r="Q840" i="84"/>
  <c r="Q904" i="84"/>
  <c r="Q1008" i="84"/>
  <c r="Q1229" i="84"/>
  <c r="Q1245" i="84"/>
  <c r="Q1257" i="84"/>
  <c r="Q1273" i="84"/>
  <c r="Q1289" i="84"/>
  <c r="Q1305" i="84"/>
  <c r="Q1321" i="84"/>
  <c r="Q1337" i="84"/>
  <c r="Q1353" i="84"/>
  <c r="Q1369" i="84"/>
  <c r="Q1401" i="84"/>
  <c r="Q1665" i="84"/>
  <c r="Q1701" i="84"/>
  <c r="Q1865" i="84"/>
  <c r="Q1881" i="84"/>
  <c r="Q1885" i="84"/>
  <c r="Q1917" i="84"/>
  <c r="Q1957" i="84"/>
  <c r="Q1981" i="84"/>
  <c r="Q2173" i="84"/>
  <c r="Q2213" i="84"/>
  <c r="Q1157" i="84"/>
  <c r="Q1173" i="84"/>
  <c r="Q1189" i="84"/>
  <c r="Q1205" i="84"/>
  <c r="Q1225" i="84"/>
  <c r="Q1241" i="84"/>
  <c r="Q1509" i="84"/>
  <c r="Q1661" i="84"/>
  <c r="Q1737" i="84"/>
  <c r="Q1757" i="84"/>
  <c r="Q1789" i="84"/>
  <c r="Q1933" i="84"/>
  <c r="Q2009" i="84"/>
  <c r="Q2049" i="84"/>
  <c r="Q2101" i="84"/>
  <c r="S21" i="84"/>
  <c r="T21" i="84" s="1"/>
  <c r="P21" i="84"/>
  <c r="S29" i="84"/>
  <c r="T29" i="84" s="1"/>
  <c r="P29" i="84"/>
  <c r="R233" i="84"/>
  <c r="R33" i="84"/>
  <c r="F33" i="84" s="1"/>
  <c r="F145" i="84"/>
  <c r="R153" i="84"/>
  <c r="R261" i="84"/>
  <c r="F261" i="84" s="1"/>
  <c r="R273" i="84"/>
  <c r="F273" i="84" s="1"/>
  <c r="R289" i="84"/>
  <c r="F289" i="84" s="1"/>
  <c r="R321" i="84"/>
  <c r="F321" i="84" s="1"/>
  <c r="P321" i="84" s="1"/>
  <c r="Q37" i="84"/>
  <c r="R37" i="84" s="1"/>
  <c r="F37" i="84" s="1"/>
  <c r="Q53" i="84"/>
  <c r="R53" i="84" s="1"/>
  <c r="F53" i="84" s="1"/>
  <c r="Q69" i="84"/>
  <c r="R69" i="84" s="1"/>
  <c r="F69" i="84" s="1"/>
  <c r="R85" i="84"/>
  <c r="F85" i="84" s="1"/>
  <c r="R97" i="84"/>
  <c r="F97" i="84" s="1"/>
  <c r="R113" i="84"/>
  <c r="F113" i="84" s="1"/>
  <c r="R129" i="84"/>
  <c r="F129" i="84" s="1"/>
  <c r="P129" i="84" s="1"/>
  <c r="R173" i="84"/>
  <c r="R221" i="84"/>
  <c r="F221" i="84" s="1"/>
  <c r="R365" i="84"/>
  <c r="F365" i="84" s="1"/>
  <c r="F233" i="84"/>
  <c r="R257" i="84"/>
  <c r="F257" i="84" s="1"/>
  <c r="R269" i="84"/>
  <c r="F269" i="84" s="1"/>
  <c r="P269" i="84" s="1"/>
  <c r="R285" i="84"/>
  <c r="F285" i="84" s="1"/>
  <c r="R301" i="84"/>
  <c r="F301" i="84" s="1"/>
  <c r="R317" i="84"/>
  <c r="F317" i="84" s="1"/>
  <c r="R928" i="84"/>
  <c r="R177" i="84"/>
  <c r="F177" i="84" s="1"/>
  <c r="R241" i="84"/>
  <c r="Q57" i="84"/>
  <c r="R57" i="84" s="1"/>
  <c r="F57" i="84" s="1"/>
  <c r="R109" i="84"/>
  <c r="F109" i="84" s="1"/>
  <c r="R125" i="84"/>
  <c r="F125" i="84" s="1"/>
  <c r="R145" i="84"/>
  <c r="R201" i="84"/>
  <c r="F201" i="84" s="1"/>
  <c r="R217" i="84"/>
  <c r="F217" i="84" s="1"/>
  <c r="R237" i="84"/>
  <c r="F237" i="84" s="1"/>
  <c r="R337" i="84"/>
  <c r="F337" i="84" s="1"/>
  <c r="R361" i="84"/>
  <c r="F361" i="84" s="1"/>
  <c r="R381" i="84"/>
  <c r="R73" i="84"/>
  <c r="F73" i="84" s="1"/>
  <c r="R93" i="84"/>
  <c r="F93" i="84" s="1"/>
  <c r="R165" i="84"/>
  <c r="F165" i="84" s="1"/>
  <c r="R253" i="84"/>
  <c r="F253" i="84" s="1"/>
  <c r="R281" i="84"/>
  <c r="F281" i="84" s="1"/>
  <c r="R297" i="84"/>
  <c r="F297" i="84" s="1"/>
  <c r="Q25" i="84"/>
  <c r="R25" i="84" s="1"/>
  <c r="F25" i="84" s="1"/>
  <c r="R149" i="84"/>
  <c r="R169" i="84"/>
  <c r="Q41" i="84"/>
  <c r="R41" i="84" s="1"/>
  <c r="F41" i="84" s="1"/>
  <c r="R89" i="84"/>
  <c r="F89" i="84" s="1"/>
  <c r="Q45" i="84"/>
  <c r="R45" i="84" s="1"/>
  <c r="F45" i="84" s="1"/>
  <c r="Q61" i="84"/>
  <c r="R61" i="84" s="1"/>
  <c r="F61" i="84" s="1"/>
  <c r="Q77" i="84"/>
  <c r="R77" i="84" s="1"/>
  <c r="F77" i="84" s="1"/>
  <c r="R105" i="84"/>
  <c r="F105" i="84" s="1"/>
  <c r="R121" i="84"/>
  <c r="F121" i="84" s="1"/>
  <c r="R141" i="84"/>
  <c r="F141" i="84" s="1"/>
  <c r="F153" i="84"/>
  <c r="R161" i="84"/>
  <c r="F161" i="84" s="1"/>
  <c r="R197" i="84"/>
  <c r="F197" i="84" s="1"/>
  <c r="R213" i="84"/>
  <c r="F213" i="84" s="1"/>
  <c r="R377" i="84"/>
  <c r="R185" i="84"/>
  <c r="F185" i="84" s="1"/>
  <c r="P185" i="84" s="1"/>
  <c r="R229" i="84"/>
  <c r="F229" i="84" s="1"/>
  <c r="P229" i="84" s="1"/>
  <c r="F241" i="84"/>
  <c r="R249" i="84"/>
  <c r="F249" i="84" s="1"/>
  <c r="R265" i="84"/>
  <c r="F265" i="84" s="1"/>
  <c r="P265" i="84" s="1"/>
  <c r="R277" i="84"/>
  <c r="F277" i="84" s="1"/>
  <c r="R293" i="84"/>
  <c r="F293" i="84" s="1"/>
  <c r="R329" i="84"/>
  <c r="F329" i="84" s="1"/>
  <c r="R137" i="84"/>
  <c r="F137" i="84" s="1"/>
  <c r="F173" i="84"/>
  <c r="R65" i="84"/>
  <c r="F65" i="84" s="1"/>
  <c r="R81" i="84"/>
  <c r="F81" i="84" s="1"/>
  <c r="R101" i="84"/>
  <c r="F101" i="84" s="1"/>
  <c r="R117" i="84"/>
  <c r="F117" i="84" s="1"/>
  <c r="F149" i="84"/>
  <c r="R157" i="84"/>
  <c r="F157" i="84" s="1"/>
  <c r="F169" i="84"/>
  <c r="R193" i="84"/>
  <c r="F193" i="84" s="1"/>
  <c r="R209" i="84"/>
  <c r="F209" i="84" s="1"/>
  <c r="R245" i="84"/>
  <c r="F245" i="84" s="1"/>
  <c r="R393" i="84"/>
  <c r="Q313" i="84"/>
  <c r="R313" i="84" s="1"/>
  <c r="F313" i="84" s="1"/>
  <c r="F373" i="84"/>
  <c r="R385" i="84"/>
  <c r="R405" i="84"/>
  <c r="R437" i="84"/>
  <c r="F437" i="84" s="1"/>
  <c r="R453" i="84"/>
  <c r="R469" i="84"/>
  <c r="F469" i="84" s="1"/>
  <c r="P469" i="84" s="1"/>
  <c r="R505" i="84"/>
  <c r="R525" i="84"/>
  <c r="F525" i="84" s="1"/>
  <c r="R585" i="84"/>
  <c r="R589" i="84"/>
  <c r="F589" i="84" s="1"/>
  <c r="P589" i="84" s="1"/>
  <c r="R606" i="84"/>
  <c r="F606" i="84" s="1"/>
  <c r="R622" i="84"/>
  <c r="R654" i="84"/>
  <c r="F654" i="84" s="1"/>
  <c r="R670" i="84"/>
  <c r="F417" i="84"/>
  <c r="R521" i="84"/>
  <c r="R541" i="84"/>
  <c r="F541" i="84" s="1"/>
  <c r="P541" i="84" s="1"/>
  <c r="R561" i="84"/>
  <c r="F561" i="84" s="1"/>
  <c r="R325" i="84"/>
  <c r="F325" i="84" s="1"/>
  <c r="P325" i="84" s="1"/>
  <c r="R341" i="84"/>
  <c r="F341" i="84" s="1"/>
  <c r="R433" i="84"/>
  <c r="F433" i="84" s="1"/>
  <c r="R449" i="84"/>
  <c r="F449" i="84" s="1"/>
  <c r="R465" i="84"/>
  <c r="F465" i="84" s="1"/>
  <c r="P465" i="84" s="1"/>
  <c r="R485" i="84"/>
  <c r="F485" i="84" s="1"/>
  <c r="P485" i="84" s="1"/>
  <c r="R489" i="84"/>
  <c r="R501" i="84"/>
  <c r="F501" i="84" s="1"/>
  <c r="R581" i="84"/>
  <c r="R597" i="84"/>
  <c r="F597" i="84" s="1"/>
  <c r="R666" i="84"/>
  <c r="R686" i="84"/>
  <c r="F686" i="84" s="1"/>
  <c r="R694" i="84"/>
  <c r="F694" i="84" s="1"/>
  <c r="F720" i="84"/>
  <c r="F393" i="84"/>
  <c r="S413" i="84"/>
  <c r="T413" i="84" s="1"/>
  <c r="P413" i="84"/>
  <c r="R517" i="84"/>
  <c r="F517" i="84" s="1"/>
  <c r="R537" i="84"/>
  <c r="F537" i="84" s="1"/>
  <c r="R557" i="84"/>
  <c r="F557" i="84" s="1"/>
  <c r="R577" i="84"/>
  <c r="F577" i="84" s="1"/>
  <c r="R602" i="84"/>
  <c r="R618" i="84"/>
  <c r="F618" i="84" s="1"/>
  <c r="R634" i="84"/>
  <c r="R650" i="84"/>
  <c r="F650" i="84" s="1"/>
  <c r="R662" i="84"/>
  <c r="F662" i="84" s="1"/>
  <c r="R702" i="84"/>
  <c r="F702" i="84" s="1"/>
  <c r="R712" i="84"/>
  <c r="F712" i="84" s="1"/>
  <c r="R740" i="84"/>
  <c r="F740" i="84" s="1"/>
  <c r="R369" i="84"/>
  <c r="F369" i="84" s="1"/>
  <c r="R429" i="84"/>
  <c r="F429" i="84" s="1"/>
  <c r="R445" i="84"/>
  <c r="F445" i="84" s="1"/>
  <c r="R461" i="84"/>
  <c r="F461" i="84" s="1"/>
  <c r="R481" i="84"/>
  <c r="F481" i="84" s="1"/>
  <c r="R497" i="84"/>
  <c r="F497" i="84" s="1"/>
  <c r="R513" i="84"/>
  <c r="F513" i="84" s="1"/>
  <c r="P513" i="84" s="1"/>
  <c r="R553" i="84"/>
  <c r="F553" i="84" s="1"/>
  <c r="R593" i="84"/>
  <c r="F593" i="84" s="1"/>
  <c r="R614" i="84"/>
  <c r="F614" i="84" s="1"/>
  <c r="R630" i="84"/>
  <c r="F630" i="84" s="1"/>
  <c r="R646" i="84"/>
  <c r="F646" i="84" s="1"/>
  <c r="R720" i="84"/>
  <c r="Q309" i="84"/>
  <c r="R309" i="84" s="1"/>
  <c r="F309" i="84" s="1"/>
  <c r="F385" i="84"/>
  <c r="R401" i="84"/>
  <c r="F401" i="84" s="1"/>
  <c r="P401" i="84" s="1"/>
  <c r="F409" i="84"/>
  <c r="F425" i="84"/>
  <c r="R477" i="84"/>
  <c r="F477" i="84" s="1"/>
  <c r="R533" i="84"/>
  <c r="F533" i="84" s="1"/>
  <c r="R573" i="84"/>
  <c r="F573" i="84" s="1"/>
  <c r="F585" i="84"/>
  <c r="P585" i="84" s="1"/>
  <c r="F622" i="84"/>
  <c r="R682" i="84"/>
  <c r="R333" i="84"/>
  <c r="F333" i="84" s="1"/>
  <c r="R349" i="84"/>
  <c r="F349" i="84" s="1"/>
  <c r="F381" i="84"/>
  <c r="R397" i="84"/>
  <c r="F397" i="84" s="1"/>
  <c r="P397" i="84" s="1"/>
  <c r="R441" i="84"/>
  <c r="F441" i="84" s="1"/>
  <c r="R457" i="84"/>
  <c r="F457" i="84" s="1"/>
  <c r="F489" i="84"/>
  <c r="P489" i="84" s="1"/>
  <c r="R493" i="84"/>
  <c r="F493" i="84" s="1"/>
  <c r="R509" i="84"/>
  <c r="F509" i="84" s="1"/>
  <c r="P509" i="84" s="1"/>
  <c r="F521" i="84"/>
  <c r="R549" i="84"/>
  <c r="F549" i="84" s="1"/>
  <c r="R569" i="84"/>
  <c r="F569" i="84" s="1"/>
  <c r="R638" i="84"/>
  <c r="F638" i="84" s="1"/>
  <c r="F670" i="84"/>
  <c r="R698" i="84"/>
  <c r="F698" i="84" s="1"/>
  <c r="R353" i="84"/>
  <c r="F353" i="84" s="1"/>
  <c r="R357" i="84"/>
  <c r="F357" i="84" s="1"/>
  <c r="F377" i="84"/>
  <c r="R389" i="84"/>
  <c r="F389" i="84" s="1"/>
  <c r="F405" i="84"/>
  <c r="F453" i="84"/>
  <c r="R473" i="84"/>
  <c r="F473" i="84" s="1"/>
  <c r="F505" i="84"/>
  <c r="R529" i="84"/>
  <c r="F529" i="84" s="1"/>
  <c r="R545" i="84"/>
  <c r="F545" i="84" s="1"/>
  <c r="P545" i="84" s="1"/>
  <c r="F581" i="84"/>
  <c r="F602" i="84"/>
  <c r="R610" i="84"/>
  <c r="F610" i="84" s="1"/>
  <c r="R626" i="84"/>
  <c r="F626" i="84" s="1"/>
  <c r="F634" i="84"/>
  <c r="R642" i="84"/>
  <c r="F642" i="84" s="1"/>
  <c r="R658" i="84"/>
  <c r="F658" i="84" s="1"/>
  <c r="R716" i="84"/>
  <c r="R736" i="84"/>
  <c r="F736" i="84" s="1"/>
  <c r="R748" i="84"/>
  <c r="F748" i="84" s="1"/>
  <c r="P748" i="84" s="1"/>
  <c r="R808" i="84"/>
  <c r="F808" i="84" s="1"/>
  <c r="R828" i="84"/>
  <c r="F828" i="84" s="1"/>
  <c r="P828" i="84" s="1"/>
  <c r="R864" i="84"/>
  <c r="R884" i="84"/>
  <c r="F884" i="84" s="1"/>
  <c r="F920" i="84"/>
  <c r="F952" i="84"/>
  <c r="R674" i="84"/>
  <c r="F674" i="84" s="1"/>
  <c r="R708" i="84"/>
  <c r="R744" i="84"/>
  <c r="F744" i="84" s="1"/>
  <c r="R784" i="84"/>
  <c r="R804" i="84"/>
  <c r="F804" i="84" s="1"/>
  <c r="R840" i="84"/>
  <c r="F840" i="84" s="1"/>
  <c r="R860" i="84"/>
  <c r="F860" i="84" s="1"/>
  <c r="R904" i="84"/>
  <c r="R924" i="84"/>
  <c r="F924" i="84" s="1"/>
  <c r="F666" i="84"/>
  <c r="R678" i="84"/>
  <c r="F678" i="84" s="1"/>
  <c r="R780" i="84"/>
  <c r="F780" i="84" s="1"/>
  <c r="R824" i="84"/>
  <c r="F824" i="84" s="1"/>
  <c r="R880" i="84"/>
  <c r="R900" i="84"/>
  <c r="F900" i="84" s="1"/>
  <c r="R936" i="84"/>
  <c r="R940" i="84"/>
  <c r="F940" i="84" s="1"/>
  <c r="P940" i="84" s="1"/>
  <c r="R952" i="84"/>
  <c r="R956" i="84"/>
  <c r="F956" i="84" s="1"/>
  <c r="R968" i="84"/>
  <c r="F968" i="84" s="1"/>
  <c r="R972" i="84"/>
  <c r="F972" i="84" s="1"/>
  <c r="Q732" i="84"/>
  <c r="R732" i="84" s="1"/>
  <c r="F732" i="84" s="1"/>
  <c r="R800" i="84"/>
  <c r="F800" i="84" s="1"/>
  <c r="R820" i="84"/>
  <c r="F820" i="84" s="1"/>
  <c r="R856" i="84"/>
  <c r="F856" i="84" s="1"/>
  <c r="R876" i="84"/>
  <c r="F876" i="84" s="1"/>
  <c r="F912" i="84"/>
  <c r="R920" i="84"/>
  <c r="R932" i="84"/>
  <c r="F932" i="84" s="1"/>
  <c r="Q728" i="84"/>
  <c r="R728" i="84" s="1"/>
  <c r="F728" i="84" s="1"/>
  <c r="P728" i="84" s="1"/>
  <c r="R776" i="84"/>
  <c r="F776" i="84" s="1"/>
  <c r="R796" i="84"/>
  <c r="F796" i="84" s="1"/>
  <c r="R852" i="84"/>
  <c r="F852" i="84" s="1"/>
  <c r="R896" i="84"/>
  <c r="F896" i="84" s="1"/>
  <c r="R916" i="84"/>
  <c r="F916" i="84" s="1"/>
  <c r="R964" i="84"/>
  <c r="F964" i="84" s="1"/>
  <c r="P964" i="84" s="1"/>
  <c r="R980" i="84"/>
  <c r="F980" i="84" s="1"/>
  <c r="R690" i="84"/>
  <c r="F690" i="84" s="1"/>
  <c r="F708" i="84"/>
  <c r="R724" i="84"/>
  <c r="F724" i="84" s="1"/>
  <c r="P724" i="84" s="1"/>
  <c r="R756" i="84"/>
  <c r="F756" i="84" s="1"/>
  <c r="R764" i="84"/>
  <c r="F764" i="84" s="1"/>
  <c r="R772" i="84"/>
  <c r="F772" i="84" s="1"/>
  <c r="R816" i="84"/>
  <c r="F816" i="84" s="1"/>
  <c r="R836" i="84"/>
  <c r="F836" i="84" s="1"/>
  <c r="F864" i="84"/>
  <c r="R872" i="84"/>
  <c r="F872" i="84" s="1"/>
  <c r="R892" i="84"/>
  <c r="F892" i="84" s="1"/>
  <c r="F928" i="84"/>
  <c r="R752" i="84"/>
  <c r="F752" i="84" s="1"/>
  <c r="P752" i="84" s="1"/>
  <c r="R760" i="84"/>
  <c r="F760" i="84" s="1"/>
  <c r="R768" i="84"/>
  <c r="F768" i="84" s="1"/>
  <c r="F784" i="84"/>
  <c r="R792" i="84"/>
  <c r="F792" i="84" s="1"/>
  <c r="R812" i="84"/>
  <c r="F812" i="84" s="1"/>
  <c r="R848" i="84"/>
  <c r="F848" i="84" s="1"/>
  <c r="R868" i="84"/>
  <c r="F868" i="84" s="1"/>
  <c r="F904" i="84"/>
  <c r="R912" i="84"/>
  <c r="R944" i="84"/>
  <c r="F944" i="84" s="1"/>
  <c r="R948" i="84"/>
  <c r="F948" i="84" s="1"/>
  <c r="R960" i="84"/>
  <c r="F960" i="84" s="1"/>
  <c r="P960" i="84" s="1"/>
  <c r="F682" i="84"/>
  <c r="F716" i="84"/>
  <c r="R788" i="84"/>
  <c r="F788" i="84" s="1"/>
  <c r="R832" i="84"/>
  <c r="F832" i="84" s="1"/>
  <c r="P832" i="84" s="1"/>
  <c r="R844" i="84"/>
  <c r="F844" i="84" s="1"/>
  <c r="F880" i="84"/>
  <c r="R888" i="84"/>
  <c r="F888" i="84" s="1"/>
  <c r="R908" i="84"/>
  <c r="F908" i="84" s="1"/>
  <c r="F936" i="84"/>
  <c r="P936" i="84" s="1"/>
  <c r="Q984" i="84"/>
  <c r="R984" i="84" s="1"/>
  <c r="R988" i="84"/>
  <c r="F988" i="84" s="1"/>
  <c r="R1012" i="84"/>
  <c r="F1012" i="84" s="1"/>
  <c r="R1177" i="84"/>
  <c r="R1193" i="84"/>
  <c r="F1193" i="84" s="1"/>
  <c r="R1209" i="84"/>
  <c r="R1373" i="84"/>
  <c r="F1373" i="84" s="1"/>
  <c r="R1389" i="84"/>
  <c r="F1389" i="84" s="1"/>
  <c r="R1393" i="84"/>
  <c r="R1421" i="84"/>
  <c r="F1421" i="84" s="1"/>
  <c r="R1477" i="84"/>
  <c r="F1477" i="84" s="1"/>
  <c r="R1008" i="84"/>
  <c r="R1229" i="84"/>
  <c r="F1229" i="84" s="1"/>
  <c r="R1245" i="84"/>
  <c r="R1257" i="84"/>
  <c r="F1257" i="84" s="1"/>
  <c r="P1257" i="84" s="1"/>
  <c r="R1273" i="84"/>
  <c r="F1273" i="84" s="1"/>
  <c r="R1289" i="84"/>
  <c r="F1289" i="84" s="1"/>
  <c r="R1305" i="84"/>
  <c r="F1305" i="84" s="1"/>
  <c r="R1321" i="84"/>
  <c r="F1321" i="84" s="1"/>
  <c r="R1337" i="84"/>
  <c r="F1337" i="84" s="1"/>
  <c r="R1353" i="84"/>
  <c r="F1353" i="84" s="1"/>
  <c r="R1369" i="84"/>
  <c r="R1401" i="84"/>
  <c r="F1401" i="84" s="1"/>
  <c r="R1029" i="84"/>
  <c r="F1029" i="84" s="1"/>
  <c r="F1041" i="84"/>
  <c r="R1045" i="84"/>
  <c r="R1077" i="84"/>
  <c r="R1093" i="84"/>
  <c r="F1093" i="84" s="1"/>
  <c r="R1097" i="84"/>
  <c r="F1097" i="84" s="1"/>
  <c r="R1109" i="84"/>
  <c r="F1109" i="84" s="1"/>
  <c r="R1113" i="84"/>
  <c r="R1129" i="84"/>
  <c r="F1137" i="84"/>
  <c r="R1141" i="84"/>
  <c r="F1141" i="84" s="1"/>
  <c r="R1145" i="84"/>
  <c r="R1157" i="84"/>
  <c r="F1157" i="84" s="1"/>
  <c r="R1161" i="84"/>
  <c r="F1161" i="84" s="1"/>
  <c r="R1173" i="84"/>
  <c r="F1173" i="84" s="1"/>
  <c r="R1189" i="84"/>
  <c r="F1189" i="84" s="1"/>
  <c r="R1205" i="84"/>
  <c r="F1205" i="84" s="1"/>
  <c r="R1225" i="84"/>
  <c r="F1225" i="84" s="1"/>
  <c r="R1241" i="84"/>
  <c r="F1241" i="84" s="1"/>
  <c r="F1269" i="84"/>
  <c r="F1349" i="84"/>
  <c r="R1004" i="84"/>
  <c r="F1004" i="84" s="1"/>
  <c r="R1025" i="84"/>
  <c r="F1025" i="84" s="1"/>
  <c r="R1041" i="84"/>
  <c r="R1057" i="84"/>
  <c r="F1057" i="84" s="1"/>
  <c r="R1061" i="84"/>
  <c r="R1073" i="84"/>
  <c r="F1073" i="84" s="1"/>
  <c r="R1285" i="84"/>
  <c r="F1285" i="84" s="1"/>
  <c r="R1301" i="84"/>
  <c r="F1301" i="84" s="1"/>
  <c r="R1317" i="84"/>
  <c r="F1317" i="84" s="1"/>
  <c r="R1333" i="84"/>
  <c r="F1333" i="84" s="1"/>
  <c r="R1349" i="84"/>
  <c r="R1365" i="84"/>
  <c r="F1365" i="84" s="1"/>
  <c r="P1365" i="84" s="1"/>
  <c r="R1385" i="84"/>
  <c r="F1385" i="84" s="1"/>
  <c r="R1413" i="84"/>
  <c r="F1413" i="84" s="1"/>
  <c r="R1417" i="84"/>
  <c r="R1453" i="84"/>
  <c r="F1453" i="84" s="1"/>
  <c r="R1000" i="84"/>
  <c r="F1000" i="84" s="1"/>
  <c r="R1125" i="84"/>
  <c r="F1125" i="84" s="1"/>
  <c r="P1125" i="84" s="1"/>
  <c r="R1185" i="84"/>
  <c r="F1185" i="84" s="1"/>
  <c r="R1201" i="84"/>
  <c r="F1201" i="84" s="1"/>
  <c r="R1381" i="84"/>
  <c r="F1381" i="84" s="1"/>
  <c r="F1393" i="84"/>
  <c r="P1393" i="84" s="1"/>
  <c r="R1433" i="84"/>
  <c r="R1437" i="84"/>
  <c r="F1437" i="84" s="1"/>
  <c r="R1121" i="84"/>
  <c r="F1121" i="84" s="1"/>
  <c r="P1121" i="84" s="1"/>
  <c r="R1217" i="84"/>
  <c r="F1217" i="84" s="1"/>
  <c r="P1217" i="84" s="1"/>
  <c r="R1221" i="84"/>
  <c r="F1221" i="84" s="1"/>
  <c r="R1237" i="84"/>
  <c r="F1237" i="84" s="1"/>
  <c r="R1249" i="84"/>
  <c r="F1249" i="84" s="1"/>
  <c r="R1253" i="84"/>
  <c r="F1253" i="84" s="1"/>
  <c r="R1265" i="84"/>
  <c r="F1265" i="84" s="1"/>
  <c r="R1281" i="84"/>
  <c r="F1281" i="84" s="1"/>
  <c r="R1297" i="84"/>
  <c r="F1297" i="84" s="1"/>
  <c r="R1313" i="84"/>
  <c r="F1313" i="84" s="1"/>
  <c r="R1329" i="84"/>
  <c r="F1329" i="84" s="1"/>
  <c r="R1345" i="84"/>
  <c r="F1345" i="84" s="1"/>
  <c r="R1361" i="84"/>
  <c r="F1361" i="84" s="1"/>
  <c r="R1397" i="84"/>
  <c r="F1397" i="84" s="1"/>
  <c r="P1397" i="84" s="1"/>
  <c r="R1409" i="84"/>
  <c r="F1409" i="84" s="1"/>
  <c r="R1429" i="84"/>
  <c r="F1429" i="84" s="1"/>
  <c r="R976" i="84"/>
  <c r="F976" i="84" s="1"/>
  <c r="F984" i="84"/>
  <c r="R996" i="84"/>
  <c r="F996" i="84" s="1"/>
  <c r="R1016" i="84"/>
  <c r="F1016" i="84" s="1"/>
  <c r="R1021" i="84"/>
  <c r="F1021" i="84" s="1"/>
  <c r="R1037" i="84"/>
  <c r="F1037" i="84" s="1"/>
  <c r="R1053" i="84"/>
  <c r="F1053" i="84" s="1"/>
  <c r="R1085" i="84"/>
  <c r="F1085" i="84" s="1"/>
  <c r="P1085" i="84" s="1"/>
  <c r="R1089" i="84"/>
  <c r="F1089" i="84" s="1"/>
  <c r="R1101" i="84"/>
  <c r="F1101" i="84" s="1"/>
  <c r="R1105" i="84"/>
  <c r="F1105" i="84" s="1"/>
  <c r="R1117" i="84"/>
  <c r="F1117" i="84" s="1"/>
  <c r="F1129" i="84"/>
  <c r="R1133" i="84"/>
  <c r="F1133" i="84" s="1"/>
  <c r="R1137" i="84"/>
  <c r="F1145" i="84"/>
  <c r="R1149" i="84"/>
  <c r="F1149" i="84" s="1"/>
  <c r="R1153" i="84"/>
  <c r="F1153" i="84" s="1"/>
  <c r="R1165" i="84"/>
  <c r="F1165" i="84" s="1"/>
  <c r="R1169" i="84"/>
  <c r="F1169" i="84" s="1"/>
  <c r="F1177" i="84"/>
  <c r="R1181" i="84"/>
  <c r="F1181" i="84" s="1"/>
  <c r="R1197" i="84"/>
  <c r="F1197" i="84" s="1"/>
  <c r="R1213" i="84"/>
  <c r="F1213" i="84" s="1"/>
  <c r="P1213" i="84" s="1"/>
  <c r="R1233" i="84"/>
  <c r="F1233" i="84" s="1"/>
  <c r="F1245" i="84"/>
  <c r="F1309" i="84"/>
  <c r="R1445" i="84"/>
  <c r="F1445" i="84" s="1"/>
  <c r="R992" i="84"/>
  <c r="F992" i="84" s="1"/>
  <c r="F1008" i="84"/>
  <c r="R1033" i="84"/>
  <c r="F1033" i="84" s="1"/>
  <c r="F1045" i="84"/>
  <c r="R1049" i="84"/>
  <c r="F1049" i="84" s="1"/>
  <c r="F1061" i="84"/>
  <c r="R1065" i="84"/>
  <c r="F1065" i="84" s="1"/>
  <c r="R1069" i="84"/>
  <c r="F1069" i="84" s="1"/>
  <c r="F1077" i="84"/>
  <c r="R1081" i="84"/>
  <c r="F1081" i="84" s="1"/>
  <c r="P1081" i="84" s="1"/>
  <c r="F1113" i="84"/>
  <c r="F1209" i="84"/>
  <c r="R1261" i="84"/>
  <c r="F1261" i="84" s="1"/>
  <c r="P1261" i="84" s="1"/>
  <c r="R1277" i="84"/>
  <c r="F1277" i="84" s="1"/>
  <c r="R1293" i="84"/>
  <c r="F1293" i="84" s="1"/>
  <c r="R1309" i="84"/>
  <c r="R1325" i="84"/>
  <c r="F1325" i="84" s="1"/>
  <c r="R1341" i="84"/>
  <c r="F1341" i="84" s="1"/>
  <c r="R1357" i="84"/>
  <c r="F1357" i="84" s="1"/>
  <c r="F1369" i="84"/>
  <c r="P1369" i="84" s="1"/>
  <c r="R1377" i="84"/>
  <c r="F1377" i="84" s="1"/>
  <c r="R1405" i="84"/>
  <c r="F1405" i="84" s="1"/>
  <c r="R1513" i="84"/>
  <c r="F1513" i="84" s="1"/>
  <c r="P1513" i="84" s="1"/>
  <c r="R1517" i="84"/>
  <c r="R1529" i="84"/>
  <c r="F1529" i="84" s="1"/>
  <c r="R1533" i="84"/>
  <c r="F1533" i="84" s="1"/>
  <c r="R1545" i="84"/>
  <c r="F1545" i="84" s="1"/>
  <c r="R1549" i="84"/>
  <c r="F1549" i="84" s="1"/>
  <c r="R1561" i="84"/>
  <c r="F1561" i="84" s="1"/>
  <c r="R1565" i="84"/>
  <c r="F1565" i="84" s="1"/>
  <c r="R1577" i="84"/>
  <c r="F1577" i="84" s="1"/>
  <c r="R1581" i="84"/>
  <c r="F1581" i="84" s="1"/>
  <c r="R1593" i="84"/>
  <c r="F1593" i="84" s="1"/>
  <c r="R1629" i="84"/>
  <c r="F1629" i="84" s="1"/>
  <c r="R1457" i="84"/>
  <c r="F1457" i="84" s="1"/>
  <c r="Q1461" i="84"/>
  <c r="R1461" i="84" s="1"/>
  <c r="F1461" i="84" s="1"/>
  <c r="R1509" i="84"/>
  <c r="F1509" i="84" s="1"/>
  <c r="P1509" i="84" s="1"/>
  <c r="R1661" i="84"/>
  <c r="F1661" i="84" s="1"/>
  <c r="R1757" i="84"/>
  <c r="F1757" i="84" s="1"/>
  <c r="P1757" i="84" s="1"/>
  <c r="Q1469" i="84"/>
  <c r="R1469" i="84" s="1"/>
  <c r="F1469" i="84" s="1"/>
  <c r="R1489" i="84"/>
  <c r="F1489" i="84" s="1"/>
  <c r="P1489" i="84" s="1"/>
  <c r="R1493" i="84"/>
  <c r="F1493" i="84" s="1"/>
  <c r="R1505" i="84"/>
  <c r="F1505" i="84" s="1"/>
  <c r="R1605" i="84"/>
  <c r="R1609" i="84"/>
  <c r="R1441" i="84"/>
  <c r="F1441" i="84" s="1"/>
  <c r="R1485" i="84"/>
  <c r="F1485" i="84" s="1"/>
  <c r="P1485" i="84" s="1"/>
  <c r="F1517" i="84"/>
  <c r="R1521" i="84"/>
  <c r="F1521" i="84" s="1"/>
  <c r="R1525" i="84"/>
  <c r="F1525" i="84" s="1"/>
  <c r="R1537" i="84"/>
  <c r="F1537" i="84" s="1"/>
  <c r="R1541" i="84"/>
  <c r="F1541" i="84" s="1"/>
  <c r="R1553" i="84"/>
  <c r="F1553" i="84" s="1"/>
  <c r="R1557" i="84"/>
  <c r="F1557" i="84" s="1"/>
  <c r="R1569" i="84"/>
  <c r="F1569" i="84" s="1"/>
  <c r="R1573" i="84"/>
  <c r="F1573" i="84" s="1"/>
  <c r="R1585" i="84"/>
  <c r="F1585" i="84" s="1"/>
  <c r="R1589" i="84"/>
  <c r="F1589" i="84" s="1"/>
  <c r="F1433" i="84"/>
  <c r="R1601" i="84"/>
  <c r="F1601" i="84" s="1"/>
  <c r="P1601" i="84" s="1"/>
  <c r="R1641" i="84"/>
  <c r="F1641" i="84" s="1"/>
  <c r="R1425" i="84"/>
  <c r="F1425" i="84" s="1"/>
  <c r="R1465" i="84"/>
  <c r="F1465" i="84" s="1"/>
  <c r="F1417" i="84"/>
  <c r="R1449" i="84"/>
  <c r="F1449" i="84" s="1"/>
  <c r="R1473" i="84"/>
  <c r="F1473" i="84" s="1"/>
  <c r="R1481" i="84"/>
  <c r="F1481" i="84" s="1"/>
  <c r="R1497" i="84"/>
  <c r="F1497" i="84" s="1"/>
  <c r="R1501" i="84"/>
  <c r="F1501" i="84" s="1"/>
  <c r="R1597" i="84"/>
  <c r="F1597" i="84" s="1"/>
  <c r="P1597" i="84" s="1"/>
  <c r="R1617" i="84"/>
  <c r="Q1613" i="84"/>
  <c r="R1613" i="84" s="1"/>
  <c r="R1673" i="84"/>
  <c r="F1673" i="84" s="1"/>
  <c r="R1741" i="84"/>
  <c r="Q1761" i="84"/>
  <c r="R1761" i="84" s="1"/>
  <c r="F1761" i="84" s="1"/>
  <c r="R1765" i="84"/>
  <c r="R1809" i="84"/>
  <c r="F1809" i="84" s="1"/>
  <c r="R1829" i="84"/>
  <c r="R1853" i="84"/>
  <c r="Q1893" i="84"/>
  <c r="R1893" i="84" s="1"/>
  <c r="Q1693" i="84"/>
  <c r="R1693" i="84" s="1"/>
  <c r="F1693" i="84" s="1"/>
  <c r="R1697" i="84"/>
  <c r="R1717" i="84"/>
  <c r="R1737" i="84"/>
  <c r="F1737" i="84" s="1"/>
  <c r="R1889" i="84"/>
  <c r="R2009" i="84"/>
  <c r="F2009" i="84" s="1"/>
  <c r="R2121" i="84"/>
  <c r="R2205" i="84"/>
  <c r="R1777" i="84"/>
  <c r="F1777" i="84" s="1"/>
  <c r="R1785" i="84"/>
  <c r="F1785" i="84" s="1"/>
  <c r="P1785" i="84" s="1"/>
  <c r="R1801" i="84"/>
  <c r="F1801" i="84" s="1"/>
  <c r="P1801" i="84" s="1"/>
  <c r="R1821" i="84"/>
  <c r="F1821" i="84" s="1"/>
  <c r="P1821" i="84" s="1"/>
  <c r="R1825" i="84"/>
  <c r="F1825" i="84" s="1"/>
  <c r="P1825" i="84" s="1"/>
  <c r="R1845" i="84"/>
  <c r="F1845" i="84" s="1"/>
  <c r="P1845" i="84" s="1"/>
  <c r="R1865" i="84"/>
  <c r="F1865" i="84" s="1"/>
  <c r="R1869" i="84"/>
  <c r="F1869" i="84" s="1"/>
  <c r="Q1909" i="84"/>
  <c r="R1909" i="84" s="1"/>
  <c r="F1909" i="84" s="1"/>
  <c r="R1709" i="84"/>
  <c r="F1709" i="84" s="1"/>
  <c r="P1709" i="84" s="1"/>
  <c r="R1713" i="84"/>
  <c r="F1713" i="84" s="1"/>
  <c r="P1713" i="84" s="1"/>
  <c r="R1733" i="84"/>
  <c r="F1733" i="84" s="1"/>
  <c r="R1753" i="84"/>
  <c r="F1753" i="84" s="1"/>
  <c r="P1753" i="84" s="1"/>
  <c r="R1781" i="84"/>
  <c r="Q1797" i="84"/>
  <c r="R1797" i="84" s="1"/>
  <c r="F1797" i="84" s="1"/>
  <c r="R1805" i="84"/>
  <c r="F1805" i="84" s="1"/>
  <c r="P1805" i="84" s="1"/>
  <c r="Q1841" i="84"/>
  <c r="R1841" i="84" s="1"/>
  <c r="F1841" i="84" s="1"/>
  <c r="R1849" i="84"/>
  <c r="F1849" i="84" s="1"/>
  <c r="P1849" i="84" s="1"/>
  <c r="Q1645" i="84"/>
  <c r="R1645" i="84" s="1"/>
  <c r="F1645" i="84" s="1"/>
  <c r="R1649" i="84"/>
  <c r="F1649" i="84" s="1"/>
  <c r="P1649" i="84" s="1"/>
  <c r="R1685" i="84"/>
  <c r="F1685" i="84" s="1"/>
  <c r="R1689" i="84"/>
  <c r="F1689" i="84" s="1"/>
  <c r="R1729" i="84"/>
  <c r="F1729" i="84" s="1"/>
  <c r="F1765" i="84"/>
  <c r="F1853" i="84"/>
  <c r="R1881" i="84"/>
  <c r="F1881" i="84" s="1"/>
  <c r="R1905" i="84"/>
  <c r="F1905" i="84" s="1"/>
  <c r="R1945" i="84"/>
  <c r="R1985" i="84"/>
  <c r="R2097" i="84"/>
  <c r="F2097" i="84" s="1"/>
  <c r="F1617" i="84"/>
  <c r="Q1637" i="84"/>
  <c r="R1637" i="84" s="1"/>
  <c r="F1637" i="84" s="1"/>
  <c r="F1697" i="84"/>
  <c r="R1749" i="84"/>
  <c r="F1749" i="84" s="1"/>
  <c r="Q1769" i="84"/>
  <c r="R1769" i="84" s="1"/>
  <c r="F1769" i="84" s="1"/>
  <c r="R1773" i="84"/>
  <c r="F1773" i="84" s="1"/>
  <c r="R1793" i="84"/>
  <c r="F1793" i="84" s="1"/>
  <c r="Q1813" i="84"/>
  <c r="R1813" i="84" s="1"/>
  <c r="F1813" i="84" s="1"/>
  <c r="R1817" i="84"/>
  <c r="F1817" i="84" s="1"/>
  <c r="R1837" i="84"/>
  <c r="F1837" i="84" s="1"/>
  <c r="Q1857" i="84"/>
  <c r="R1857" i="84" s="1"/>
  <c r="F1857" i="84" s="1"/>
  <c r="R1861" i="84"/>
  <c r="F1861" i="84" s="1"/>
  <c r="R1885" i="84"/>
  <c r="F1885" i="84" s="1"/>
  <c r="P1885" i="84" s="1"/>
  <c r="Q1901" i="84"/>
  <c r="R1901" i="84" s="1"/>
  <c r="F1901" i="84" s="1"/>
  <c r="F1613" i="84"/>
  <c r="R1633" i="84"/>
  <c r="F1633" i="84" s="1"/>
  <c r="R1653" i="84"/>
  <c r="F1653" i="84" s="1"/>
  <c r="P1653" i="84" s="1"/>
  <c r="R1657" i="84"/>
  <c r="F1657" i="84" s="1"/>
  <c r="R1669" i="84"/>
  <c r="F1669" i="84" s="1"/>
  <c r="R1677" i="84"/>
  <c r="F1677" i="84" s="1"/>
  <c r="R1681" i="84"/>
  <c r="F1681" i="84" s="1"/>
  <c r="R1701" i="84"/>
  <c r="F1701" i="84" s="1"/>
  <c r="R1705" i="84"/>
  <c r="F1705" i="84" s="1"/>
  <c r="R1725" i="84"/>
  <c r="F1725" i="84" s="1"/>
  <c r="F1741" i="84"/>
  <c r="R1745" i="84"/>
  <c r="F1745" i="84" s="1"/>
  <c r="F1781" i="84"/>
  <c r="P1781" i="84" s="1"/>
  <c r="R1789" i="84"/>
  <c r="F1789" i="84" s="1"/>
  <c r="F1829" i="84"/>
  <c r="R1833" i="84"/>
  <c r="F1833" i="84" s="1"/>
  <c r="F1893" i="84"/>
  <c r="R2057" i="84"/>
  <c r="F1605" i="84"/>
  <c r="F1609" i="84"/>
  <c r="Q1621" i="84"/>
  <c r="R1621" i="84" s="1"/>
  <c r="F1621" i="84" s="1"/>
  <c r="R1625" i="84"/>
  <c r="F1625" i="84" s="1"/>
  <c r="R1665" i="84"/>
  <c r="F1665" i="84" s="1"/>
  <c r="F1717" i="84"/>
  <c r="R1721" i="84"/>
  <c r="F1721" i="84" s="1"/>
  <c r="R1873" i="84"/>
  <c r="F1873" i="84" s="1"/>
  <c r="R1877" i="84"/>
  <c r="F1877" i="84" s="1"/>
  <c r="F1889" i="84"/>
  <c r="P1889" i="84" s="1"/>
  <c r="R1897" i="84"/>
  <c r="F1897" i="84" s="1"/>
  <c r="R1917" i="84"/>
  <c r="F1917" i="84" s="1"/>
  <c r="R1949" i="84"/>
  <c r="R1969" i="84"/>
  <c r="Q1989" i="84"/>
  <c r="R1989" i="84" s="1"/>
  <c r="F1989" i="84" s="1"/>
  <c r="Q2013" i="84"/>
  <c r="R2013" i="84" s="1"/>
  <c r="F2013" i="84" s="1"/>
  <c r="R2021" i="84"/>
  <c r="F2021" i="84" s="1"/>
  <c r="P2021" i="84" s="1"/>
  <c r="R2037" i="84"/>
  <c r="F2037" i="84" s="1"/>
  <c r="R2085" i="84"/>
  <c r="R2125" i="84"/>
  <c r="F2125" i="84" s="1"/>
  <c r="R1965" i="84"/>
  <c r="F1965" i="84" s="1"/>
  <c r="R2033" i="84"/>
  <c r="F2033" i="84" s="1"/>
  <c r="R2053" i="84"/>
  <c r="F2053" i="84" s="1"/>
  <c r="R2201" i="84"/>
  <c r="F2201" i="84" s="1"/>
  <c r="R1937" i="84"/>
  <c r="F1937" i="84" s="1"/>
  <c r="P1937" i="84" s="1"/>
  <c r="R1941" i="84"/>
  <c r="F1941" i="84" s="1"/>
  <c r="P1941" i="84" s="1"/>
  <c r="R1961" i="84"/>
  <c r="F1961" i="84" s="1"/>
  <c r="R2005" i="84"/>
  <c r="F2005" i="84" s="1"/>
  <c r="R2029" i="84"/>
  <c r="F2029" i="84" s="1"/>
  <c r="R2077" i="84"/>
  <c r="F2085" i="84"/>
  <c r="R2113" i="84"/>
  <c r="F2113" i="84" s="1"/>
  <c r="P2113" i="84" s="1"/>
  <c r="R2117" i="84"/>
  <c r="F2117" i="84" s="1"/>
  <c r="P2117" i="84" s="1"/>
  <c r="R2137" i="84"/>
  <c r="F2137" i="84" s="1"/>
  <c r="P2137" i="84" s="1"/>
  <c r="R2145" i="84"/>
  <c r="F2145" i="84" s="1"/>
  <c r="P2145" i="84" s="1"/>
  <c r="R2153" i="84"/>
  <c r="F2153" i="84" s="1"/>
  <c r="P2153" i="84" s="1"/>
  <c r="R2161" i="84"/>
  <c r="F2161" i="84" s="1"/>
  <c r="P2161" i="84" s="1"/>
  <c r="R2169" i="84"/>
  <c r="F2169" i="84" s="1"/>
  <c r="P2169" i="84" s="1"/>
  <c r="R2173" i="84"/>
  <c r="F2173" i="84" s="1"/>
  <c r="P2173" i="84" s="1"/>
  <c r="R2177" i="84"/>
  <c r="F2177" i="84" s="1"/>
  <c r="P2177" i="84" s="1"/>
  <c r="R2181" i="84"/>
  <c r="F2181" i="84" s="1"/>
  <c r="P2181" i="84" s="1"/>
  <c r="R2185" i="84"/>
  <c r="F2185" i="84" s="1"/>
  <c r="P2185" i="84" s="1"/>
  <c r="R2189" i="84"/>
  <c r="F2189" i="84" s="1"/>
  <c r="P2189" i="84" s="1"/>
  <c r="R2193" i="84"/>
  <c r="F2193" i="84" s="1"/>
  <c r="P2193" i="84" s="1"/>
  <c r="Q1921" i="84"/>
  <c r="R1921" i="84" s="1"/>
  <c r="F1921" i="84" s="1"/>
  <c r="R1933" i="84"/>
  <c r="F1933" i="84" s="1"/>
  <c r="R2001" i="84"/>
  <c r="F2001" i="84" s="1"/>
  <c r="R2049" i="84"/>
  <c r="F2049" i="84" s="1"/>
  <c r="R2069" i="84"/>
  <c r="F2069" i="84" s="1"/>
  <c r="P2069" i="84" s="1"/>
  <c r="R2089" i="84"/>
  <c r="F2089" i="84" s="1"/>
  <c r="R2109" i="84"/>
  <c r="F2109" i="84" s="1"/>
  <c r="R2197" i="84"/>
  <c r="F2197" i="84" s="1"/>
  <c r="R2217" i="84"/>
  <c r="F2217" i="84" s="1"/>
  <c r="F1949" i="84"/>
  <c r="R1957" i="84"/>
  <c r="F1957" i="84" s="1"/>
  <c r="F1969" i="84"/>
  <c r="R1977" i="84"/>
  <c r="F1977" i="84" s="1"/>
  <c r="R1981" i="84"/>
  <c r="F1981" i="84" s="1"/>
  <c r="P1981" i="84" s="1"/>
  <c r="R2025" i="84"/>
  <c r="F2025" i="84" s="1"/>
  <c r="R2045" i="84"/>
  <c r="F2045" i="84" s="1"/>
  <c r="Q2065" i="84"/>
  <c r="R2065" i="84" s="1"/>
  <c r="F2065" i="84" s="1"/>
  <c r="R2073" i="84"/>
  <c r="F2073" i="84" s="1"/>
  <c r="P2073" i="84" s="1"/>
  <c r="R2093" i="84"/>
  <c r="F2093" i="84" s="1"/>
  <c r="R2133" i="84"/>
  <c r="F2133" i="84" s="1"/>
  <c r="T2197" i="84"/>
  <c r="R2141" i="84"/>
  <c r="F2141" i="84" s="1"/>
  <c r="P2141" i="84" s="1"/>
  <c r="R2149" i="84"/>
  <c r="F2149" i="84" s="1"/>
  <c r="P2149" i="84" s="1"/>
  <c r="R2157" i="84"/>
  <c r="F2157" i="84" s="1"/>
  <c r="P2157" i="84" s="1"/>
  <c r="R2165" i="84"/>
  <c r="F2165" i="84" s="1"/>
  <c r="P2165" i="84" s="1"/>
  <c r="Q1913" i="84"/>
  <c r="R1913" i="84" s="1"/>
  <c r="F1913" i="84" s="1"/>
  <c r="R1925" i="84"/>
  <c r="F1925" i="84" s="1"/>
  <c r="Q1929" i="84"/>
  <c r="R1929" i="84" s="1"/>
  <c r="F1929" i="84" s="1"/>
  <c r="F1945" i="84"/>
  <c r="R1953" i="84"/>
  <c r="F1953" i="84" s="1"/>
  <c r="Q1997" i="84"/>
  <c r="R1997" i="84" s="1"/>
  <c r="F1997" i="84" s="1"/>
  <c r="R2017" i="84"/>
  <c r="F2017" i="84" s="1"/>
  <c r="P2017" i="84" s="1"/>
  <c r="F2057" i="84"/>
  <c r="F2077" i="84"/>
  <c r="Q2105" i="84"/>
  <c r="R2105" i="84" s="1"/>
  <c r="F2105" i="84" s="1"/>
  <c r="R2129" i="84"/>
  <c r="F2129" i="84" s="1"/>
  <c r="F2205" i="84"/>
  <c r="R2213" i="84"/>
  <c r="F2213" i="84" s="1"/>
  <c r="R1973" i="84"/>
  <c r="F1973" i="84" s="1"/>
  <c r="F1985" i="84"/>
  <c r="P1985" i="84" s="1"/>
  <c r="R1993" i="84"/>
  <c r="F1993" i="84" s="1"/>
  <c r="R2041" i="84"/>
  <c r="F2041" i="84" s="1"/>
  <c r="R2061" i="84"/>
  <c r="F2061" i="84" s="1"/>
  <c r="R2081" i="84"/>
  <c r="F2081" i="84" s="1"/>
  <c r="R2101" i="84"/>
  <c r="F2101" i="84" s="1"/>
  <c r="F2121" i="84"/>
  <c r="R2209" i="84"/>
  <c r="F2209" i="84" s="1"/>
  <c r="P421" i="84" l="1"/>
  <c r="S421" i="84"/>
  <c r="T421" i="84" s="1"/>
  <c r="P2101" i="84"/>
  <c r="S2101" i="84"/>
  <c r="T2101" i="84" s="1"/>
  <c r="S2029" i="84"/>
  <c r="T2029" i="84" s="1"/>
  <c r="P2029" i="84"/>
  <c r="S2037" i="84"/>
  <c r="T2037" i="84" s="1"/>
  <c r="P2037" i="84"/>
  <c r="S1897" i="84"/>
  <c r="T1897" i="84" s="1"/>
  <c r="P1897" i="84"/>
  <c r="P1861" i="84"/>
  <c r="S1861" i="84"/>
  <c r="T1861" i="84" s="1"/>
  <c r="S1749" i="84"/>
  <c r="T1749" i="84" s="1"/>
  <c r="P1749" i="84"/>
  <c r="S1841" i="84"/>
  <c r="T1841" i="84" s="1"/>
  <c r="P1841" i="84"/>
  <c r="S1473" i="84"/>
  <c r="T1473" i="84" s="1"/>
  <c r="P1473" i="84"/>
  <c r="P1377" i="84"/>
  <c r="S1377" i="84"/>
  <c r="T1377" i="84" s="1"/>
  <c r="S1037" i="84"/>
  <c r="T1037" i="84" s="1"/>
  <c r="P1037" i="84"/>
  <c r="P1253" i="84"/>
  <c r="S1253" i="84"/>
  <c r="T1253" i="84" s="1"/>
  <c r="S1317" i="84"/>
  <c r="T1317" i="84" s="1"/>
  <c r="P1317" i="84"/>
  <c r="S948" i="84"/>
  <c r="T948" i="84" s="1"/>
  <c r="P948" i="84"/>
  <c r="S626" i="84"/>
  <c r="T626" i="84" s="1"/>
  <c r="P626" i="84"/>
  <c r="S353" i="84"/>
  <c r="T353" i="84" s="1"/>
  <c r="P353" i="84"/>
  <c r="S333" i="84"/>
  <c r="T333" i="84" s="1"/>
  <c r="P333" i="84"/>
  <c r="P565" i="84"/>
  <c r="S565" i="84"/>
  <c r="T565" i="84" s="1"/>
  <c r="S437" i="84"/>
  <c r="T437" i="84" s="1"/>
  <c r="P437" i="84"/>
  <c r="S1973" i="84"/>
  <c r="T1973" i="84" s="1"/>
  <c r="P1973" i="84"/>
  <c r="S2133" i="84"/>
  <c r="T2133" i="84" s="1"/>
  <c r="P2133" i="84"/>
  <c r="S2033" i="84"/>
  <c r="T2033" i="84" s="1"/>
  <c r="P2033" i="84"/>
  <c r="P1689" i="84"/>
  <c r="S1689" i="84"/>
  <c r="T1689" i="84" s="1"/>
  <c r="S1909" i="84"/>
  <c r="T1909" i="84" s="1"/>
  <c r="P1909" i="84"/>
  <c r="P1449" i="84"/>
  <c r="S1449" i="84"/>
  <c r="T1449" i="84" s="1"/>
  <c r="S1049" i="84"/>
  <c r="T1049" i="84" s="1"/>
  <c r="P1049" i="84"/>
  <c r="S1021" i="84"/>
  <c r="T1021" i="84" s="1"/>
  <c r="P1021" i="84"/>
  <c r="S1301" i="84"/>
  <c r="T1301" i="84" s="1"/>
  <c r="P1301" i="84"/>
  <c r="S1025" i="84"/>
  <c r="T1025" i="84" s="1"/>
  <c r="P1025" i="84"/>
  <c r="P792" i="84"/>
  <c r="S792" i="84"/>
  <c r="T792" i="84" s="1"/>
  <c r="S896" i="84"/>
  <c r="T896" i="84" s="1"/>
  <c r="P896" i="84"/>
  <c r="S610" i="84"/>
  <c r="T610" i="84" s="1"/>
  <c r="P610" i="84"/>
  <c r="S477" i="84"/>
  <c r="T477" i="84" s="1"/>
  <c r="P477" i="84"/>
  <c r="P481" i="84"/>
  <c r="S481" i="84"/>
  <c r="T481" i="84" s="1"/>
  <c r="S702" i="84"/>
  <c r="T702" i="84" s="1"/>
  <c r="P702" i="84"/>
  <c r="S537" i="84"/>
  <c r="T537" i="84" s="1"/>
  <c r="P537" i="84"/>
  <c r="P141" i="84"/>
  <c r="S141" i="84"/>
  <c r="T141" i="84" s="1"/>
  <c r="S253" i="84"/>
  <c r="T253" i="84" s="1"/>
  <c r="P253" i="84"/>
  <c r="S237" i="84"/>
  <c r="T237" i="84" s="1"/>
  <c r="P237" i="84"/>
  <c r="P257" i="84"/>
  <c r="S257" i="84"/>
  <c r="T257" i="84" s="1"/>
  <c r="S2061" i="84"/>
  <c r="T2061" i="84" s="1"/>
  <c r="P2061" i="84"/>
  <c r="S1745" i="84"/>
  <c r="T1745" i="84" s="1"/>
  <c r="P1745" i="84"/>
  <c r="S1657" i="84"/>
  <c r="T1657" i="84" s="1"/>
  <c r="P1657" i="84"/>
  <c r="S1837" i="84"/>
  <c r="T1837" i="84" s="1"/>
  <c r="P1837" i="84"/>
  <c r="S1637" i="84"/>
  <c r="T1637" i="84" s="1"/>
  <c r="P1637" i="84"/>
  <c r="S1797" i="84"/>
  <c r="T1797" i="84" s="1"/>
  <c r="P1797" i="84"/>
  <c r="P1589" i="84"/>
  <c r="S1589" i="84"/>
  <c r="T1589" i="84" s="1"/>
  <c r="S1441" i="84"/>
  <c r="T1441" i="84" s="1"/>
  <c r="P1441" i="84"/>
  <c r="S1357" i="84"/>
  <c r="T1357" i="84" s="1"/>
  <c r="P1357" i="84"/>
  <c r="S1169" i="84"/>
  <c r="T1169" i="84" s="1"/>
  <c r="P1169" i="84"/>
  <c r="P1016" i="84"/>
  <c r="S1016" i="84"/>
  <c r="T1016" i="84" s="1"/>
  <c r="S1029" i="84"/>
  <c r="T1029" i="84" s="1"/>
  <c r="P1029" i="84"/>
  <c r="S836" i="84"/>
  <c r="T836" i="84" s="1"/>
  <c r="P836" i="84"/>
  <c r="S614" i="84"/>
  <c r="T614" i="84" s="1"/>
  <c r="P614" i="84"/>
  <c r="S2041" i="84"/>
  <c r="T2041" i="84" s="1"/>
  <c r="P2041" i="84"/>
  <c r="S2049" i="84"/>
  <c r="T2049" i="84" s="1"/>
  <c r="P2049" i="84"/>
  <c r="S1965" i="84"/>
  <c r="T1965" i="84" s="1"/>
  <c r="P1965" i="84"/>
  <c r="P1869" i="84"/>
  <c r="S1869" i="84"/>
  <c r="T1869" i="84" s="1"/>
  <c r="S1737" i="84"/>
  <c r="T1737" i="84" s="1"/>
  <c r="P1737" i="84"/>
  <c r="S1465" i="84"/>
  <c r="T1465" i="84" s="1"/>
  <c r="P1465" i="84"/>
  <c r="P1541" i="84"/>
  <c r="S1541" i="84"/>
  <c r="T1541" i="84" s="1"/>
  <c r="S1033" i="84"/>
  <c r="T1033" i="84" s="1"/>
  <c r="P1033" i="84"/>
  <c r="P1105" i="84"/>
  <c r="S1105" i="84"/>
  <c r="T1105" i="84" s="1"/>
  <c r="P1221" i="84"/>
  <c r="S1221" i="84"/>
  <c r="T1221" i="84" s="1"/>
  <c r="P816" i="84"/>
  <c r="S816" i="84"/>
  <c r="T816" i="84" s="1"/>
  <c r="S690" i="84"/>
  <c r="T690" i="84" s="1"/>
  <c r="P690" i="84"/>
  <c r="S736" i="84"/>
  <c r="T736" i="84" s="1"/>
  <c r="P736" i="84"/>
  <c r="P457" i="84"/>
  <c r="S457" i="84"/>
  <c r="T457" i="84" s="1"/>
  <c r="P593" i="84"/>
  <c r="S593" i="84"/>
  <c r="T593" i="84" s="1"/>
  <c r="S461" i="84"/>
  <c r="T461" i="84" s="1"/>
  <c r="P461" i="84"/>
  <c r="S650" i="84"/>
  <c r="T650" i="84" s="1"/>
  <c r="P650" i="84"/>
  <c r="P157" i="84"/>
  <c r="S157" i="84"/>
  <c r="T157" i="84" s="1"/>
  <c r="S137" i="84"/>
  <c r="T137" i="84" s="1"/>
  <c r="P137" i="84"/>
  <c r="P165" i="84"/>
  <c r="S165" i="84"/>
  <c r="T165" i="84" s="1"/>
  <c r="S177" i="84"/>
  <c r="T177" i="84" s="1"/>
  <c r="P177" i="84"/>
  <c r="S1957" i="84"/>
  <c r="T1957" i="84" s="1"/>
  <c r="P1957" i="84"/>
  <c r="S2065" i="84"/>
  <c r="T2065" i="84" s="1"/>
  <c r="P2065" i="84"/>
  <c r="S2125" i="84"/>
  <c r="P2125" i="84"/>
  <c r="S1645" i="84"/>
  <c r="T1645" i="84" s="1"/>
  <c r="P1645" i="84"/>
  <c r="S1153" i="84"/>
  <c r="T1153" i="84" s="1"/>
  <c r="P1153" i="84"/>
  <c r="P1385" i="84"/>
  <c r="S1385" i="84"/>
  <c r="T1385" i="84" s="1"/>
  <c r="S1073" i="84"/>
  <c r="T1073" i="84" s="1"/>
  <c r="P1073" i="84"/>
  <c r="S1401" i="84"/>
  <c r="T1401" i="84" s="1"/>
  <c r="P1401" i="84"/>
  <c r="S760" i="84"/>
  <c r="T760" i="84" s="1"/>
  <c r="P760" i="84"/>
  <c r="P776" i="84"/>
  <c r="S776" i="84"/>
  <c r="T776" i="84" s="1"/>
  <c r="S569" i="84"/>
  <c r="T569" i="84" s="1"/>
  <c r="P569" i="84"/>
  <c r="P441" i="84"/>
  <c r="S441" i="84"/>
  <c r="T441" i="84" s="1"/>
  <c r="P433" i="84"/>
  <c r="S433" i="84"/>
  <c r="T433" i="84" s="1"/>
  <c r="S313" i="84"/>
  <c r="T313" i="84" s="1"/>
  <c r="P313" i="84"/>
  <c r="S2217" i="84"/>
  <c r="P2217" i="84"/>
  <c r="S1721" i="84"/>
  <c r="T1721" i="84" s="1"/>
  <c r="P1721" i="84"/>
  <c r="S1793" i="84"/>
  <c r="T1793" i="84" s="1"/>
  <c r="T1801" i="84" s="1"/>
  <c r="P1793" i="84"/>
  <c r="S1501" i="84"/>
  <c r="T1501" i="84" s="1"/>
  <c r="P1501" i="84"/>
  <c r="S1505" i="84"/>
  <c r="T1505" i="84" s="1"/>
  <c r="P1505" i="84"/>
  <c r="P992" i="84"/>
  <c r="S992" i="84"/>
  <c r="T992" i="84" s="1"/>
  <c r="S1149" i="84"/>
  <c r="T1149" i="84" s="1"/>
  <c r="P1149" i="84"/>
  <c r="P1089" i="84"/>
  <c r="S1089" i="84"/>
  <c r="T1089" i="84" s="1"/>
  <c r="S1185" i="84"/>
  <c r="T1185" i="84" s="1"/>
  <c r="P1185" i="84"/>
  <c r="S1161" i="84"/>
  <c r="T1161" i="84" s="1"/>
  <c r="P1161" i="84"/>
  <c r="P1097" i="84"/>
  <c r="S1097" i="84"/>
  <c r="T1097" i="84" s="1"/>
  <c r="P732" i="84"/>
  <c r="S732" i="84"/>
  <c r="T732" i="84" s="1"/>
  <c r="S658" i="84"/>
  <c r="T658" i="84" s="1"/>
  <c r="P658" i="84"/>
  <c r="S529" i="84"/>
  <c r="T529" i="84" s="1"/>
  <c r="P529" i="84"/>
  <c r="P389" i="84"/>
  <c r="S389" i="84"/>
  <c r="T389" i="84" s="1"/>
  <c r="S553" i="84"/>
  <c r="T553" i="84" s="1"/>
  <c r="P553" i="84"/>
  <c r="S429" i="84"/>
  <c r="T429" i="84" s="1"/>
  <c r="P429" i="84"/>
  <c r="S618" i="84"/>
  <c r="T618" i="84" s="1"/>
  <c r="P618" i="84"/>
  <c r="S597" i="84"/>
  <c r="T597" i="84" s="1"/>
  <c r="P597" i="84"/>
  <c r="S606" i="84"/>
  <c r="T606" i="84" s="1"/>
  <c r="P606" i="84"/>
  <c r="S2209" i="84"/>
  <c r="P2209" i="84"/>
  <c r="S2197" i="84"/>
  <c r="P2197" i="84"/>
  <c r="S1833" i="84"/>
  <c r="T1833" i="84" s="1"/>
  <c r="T1845" i="84" s="1"/>
  <c r="P1833" i="84"/>
  <c r="S1901" i="84"/>
  <c r="T1901" i="84" s="1"/>
  <c r="P1901" i="84"/>
  <c r="P1773" i="84"/>
  <c r="S1773" i="84"/>
  <c r="T1773" i="84" s="1"/>
  <c r="P1641" i="84"/>
  <c r="S1641" i="84"/>
  <c r="T1641" i="84" s="1"/>
  <c r="P1525" i="84"/>
  <c r="S1525" i="84"/>
  <c r="T1525" i="84" s="1"/>
  <c r="S1293" i="84"/>
  <c r="T1293" i="84" s="1"/>
  <c r="P1293" i="84"/>
  <c r="S1069" i="84"/>
  <c r="T1069" i="84" s="1"/>
  <c r="P1069" i="84"/>
  <c r="S1429" i="84"/>
  <c r="T1429" i="84" s="1"/>
  <c r="P1429" i="84"/>
  <c r="S1057" i="84"/>
  <c r="T1057" i="84" s="1"/>
  <c r="P1057" i="84"/>
  <c r="S888" i="84"/>
  <c r="T888" i="84" s="1"/>
  <c r="P888" i="84"/>
  <c r="S848" i="84"/>
  <c r="T848" i="84" s="1"/>
  <c r="P848" i="84"/>
  <c r="S642" i="84"/>
  <c r="T642" i="84" s="1"/>
  <c r="P642" i="84"/>
  <c r="P549" i="84"/>
  <c r="S549" i="84"/>
  <c r="T549" i="84" s="1"/>
  <c r="P573" i="84"/>
  <c r="S573" i="84"/>
  <c r="T573" i="84" s="1"/>
  <c r="S369" i="84"/>
  <c r="T369" i="84" s="1"/>
  <c r="P369" i="84"/>
  <c r="S2213" i="84"/>
  <c r="P2213" i="84"/>
  <c r="S1953" i="84"/>
  <c r="T1953" i="84" s="1"/>
  <c r="P1953" i="84"/>
  <c r="S2201" i="84"/>
  <c r="P2201" i="84"/>
  <c r="S1665" i="84"/>
  <c r="T1665" i="84" s="1"/>
  <c r="P1665" i="84"/>
  <c r="P1681" i="84"/>
  <c r="S1681" i="84"/>
  <c r="T1681" i="84" s="1"/>
  <c r="S1481" i="84"/>
  <c r="T1481" i="84" s="1"/>
  <c r="P1481" i="84"/>
  <c r="S1629" i="84"/>
  <c r="T1629" i="84" s="1"/>
  <c r="P1629" i="84"/>
  <c r="S1065" i="84"/>
  <c r="T1065" i="84" s="1"/>
  <c r="P1065" i="84"/>
  <c r="S1409" i="84"/>
  <c r="T1409" i="84" s="1"/>
  <c r="P1409" i="84"/>
  <c r="S1333" i="84"/>
  <c r="T1333" i="84" s="1"/>
  <c r="P1333" i="84"/>
  <c r="S349" i="84"/>
  <c r="T349" i="84" s="1"/>
  <c r="P349" i="84"/>
  <c r="S577" i="84"/>
  <c r="T577" i="84" s="1"/>
  <c r="P577" i="84"/>
  <c r="P501" i="84"/>
  <c r="S501" i="84"/>
  <c r="T501" i="84" s="1"/>
  <c r="S341" i="84"/>
  <c r="T341" i="84" s="1"/>
  <c r="P341" i="84"/>
  <c r="S161" i="84"/>
  <c r="T161" i="84" s="1"/>
  <c r="P161" i="84"/>
  <c r="S2089" i="84"/>
  <c r="T2089" i="84" s="1"/>
  <c r="P2089" i="84"/>
  <c r="S1677" i="84"/>
  <c r="T1677" i="84" s="1"/>
  <c r="P1677" i="84"/>
  <c r="P1617" i="84"/>
  <c r="S1617" i="84"/>
  <c r="T1617" i="84" s="1"/>
  <c r="S1685" i="84"/>
  <c r="T1685" i="84" s="1"/>
  <c r="P1685" i="84"/>
  <c r="S1729" i="84"/>
  <c r="T1729" i="84" s="1"/>
  <c r="P1729" i="84"/>
  <c r="S1761" i="84"/>
  <c r="T1761" i="84" s="1"/>
  <c r="P1761" i="84"/>
  <c r="P1581" i="84"/>
  <c r="S1581" i="84"/>
  <c r="T1581" i="84" s="1"/>
  <c r="S1537" i="84"/>
  <c r="T1537" i="84" s="1"/>
  <c r="P1537" i="84"/>
  <c r="S1561" i="84"/>
  <c r="T1561" i="84" s="1"/>
  <c r="P1561" i="84"/>
  <c r="S1233" i="84"/>
  <c r="T1233" i="84" s="1"/>
  <c r="P1233" i="84"/>
  <c r="S1004" i="84"/>
  <c r="T1004" i="84" s="1"/>
  <c r="P1004" i="84"/>
  <c r="S1041" i="84"/>
  <c r="T1041" i="84" s="1"/>
  <c r="P1041" i="84"/>
  <c r="S1337" i="84"/>
  <c r="T1337" i="84" s="1"/>
  <c r="P1337" i="84"/>
  <c r="S1141" i="84"/>
  <c r="T1141" i="84" s="1"/>
  <c r="P1141" i="84"/>
  <c r="S1373" i="84"/>
  <c r="T1373" i="84" s="1"/>
  <c r="P1373" i="84"/>
  <c r="S716" i="84"/>
  <c r="T716" i="84" s="1"/>
  <c r="P716" i="84"/>
  <c r="S904" i="84"/>
  <c r="T904" i="84" s="1"/>
  <c r="P904" i="84"/>
  <c r="P808" i="84"/>
  <c r="S808" i="84"/>
  <c r="T808" i="84" s="1"/>
  <c r="S674" i="84"/>
  <c r="T674" i="84" s="1"/>
  <c r="P674" i="84"/>
  <c r="P852" i="84"/>
  <c r="S852" i="84"/>
  <c r="T852" i="84" s="1"/>
  <c r="P900" i="84"/>
  <c r="S900" i="84"/>
  <c r="T900" i="84" s="1"/>
  <c r="P581" i="84"/>
  <c r="S581" i="84"/>
  <c r="T581" i="84" s="1"/>
  <c r="S670" i="84"/>
  <c r="T670" i="84" s="1"/>
  <c r="P670" i="84"/>
  <c r="S497" i="84"/>
  <c r="T497" i="84" s="1"/>
  <c r="P497" i="84"/>
  <c r="S630" i="84"/>
  <c r="T630" i="84" s="1"/>
  <c r="P630" i="84"/>
  <c r="P193" i="84"/>
  <c r="S193" i="84"/>
  <c r="T193" i="84" s="1"/>
  <c r="S49" i="84"/>
  <c r="T49" i="84" s="1"/>
  <c r="P49" i="84"/>
  <c r="S89" i="84"/>
  <c r="T89" i="84" s="1"/>
  <c r="P89" i="84"/>
  <c r="S281" i="84"/>
  <c r="T281" i="84" s="1"/>
  <c r="P281" i="84"/>
  <c r="S73" i="84"/>
  <c r="T73" i="84" s="1"/>
  <c r="P73" i="84"/>
  <c r="P109" i="84"/>
  <c r="S109" i="84"/>
  <c r="T109" i="84" s="1"/>
  <c r="S221" i="84"/>
  <c r="T221" i="84" s="1"/>
  <c r="P221" i="84"/>
  <c r="S97" i="84"/>
  <c r="T97" i="84" s="1"/>
  <c r="P97" i="84"/>
  <c r="S305" i="84"/>
  <c r="T305" i="84" s="1"/>
  <c r="P305" i="84"/>
  <c r="S145" i="84"/>
  <c r="T145" i="84" s="1"/>
  <c r="P145" i="84"/>
  <c r="S2081" i="84"/>
  <c r="T2081" i="84" s="1"/>
  <c r="P2081" i="84"/>
  <c r="S1969" i="84"/>
  <c r="T1969" i="84" s="1"/>
  <c r="P1969" i="84"/>
  <c r="S2053" i="84"/>
  <c r="T2053" i="84" s="1"/>
  <c r="P2053" i="84"/>
  <c r="S1917" i="84"/>
  <c r="T1917" i="84" s="1"/>
  <c r="P1917" i="84"/>
  <c r="S1669" i="84"/>
  <c r="T1669" i="84" s="1"/>
  <c r="P1669" i="84"/>
  <c r="S1769" i="84"/>
  <c r="T1769" i="84" s="1"/>
  <c r="P1769" i="84"/>
  <c r="S2097" i="84"/>
  <c r="T2097" i="84" s="1"/>
  <c r="P2097" i="84"/>
  <c r="P1809" i="84"/>
  <c r="S1809" i="84"/>
  <c r="T1809" i="84" s="1"/>
  <c r="S1865" i="84"/>
  <c r="T1865" i="84" s="1"/>
  <c r="P1865" i="84"/>
  <c r="P1705" i="84"/>
  <c r="S1705" i="84"/>
  <c r="T1705" i="84" s="1"/>
  <c r="P2009" i="84"/>
  <c r="S2009" i="84"/>
  <c r="T2009" i="84" s="1"/>
  <c r="P1533" i="84"/>
  <c r="S1533" i="84"/>
  <c r="T1533" i="84" s="1"/>
  <c r="S1661" i="84"/>
  <c r="T1661" i="84" s="1"/>
  <c r="P1661" i="84"/>
  <c r="P1557" i="84"/>
  <c r="S1557" i="84"/>
  <c r="T1557" i="84" s="1"/>
  <c r="S1209" i="84"/>
  <c r="T1209" i="84" s="1"/>
  <c r="P1209" i="84"/>
  <c r="S1061" i="84"/>
  <c r="T1061" i="84" s="1"/>
  <c r="P1061" i="84"/>
  <c r="P1229" i="84"/>
  <c r="S1229" i="84"/>
  <c r="T1229" i="84" s="1"/>
  <c r="S1101" i="84"/>
  <c r="T1101" i="84" s="1"/>
  <c r="P1101" i="84"/>
  <c r="S1361" i="84"/>
  <c r="T1361" i="84" s="1"/>
  <c r="P1361" i="84"/>
  <c r="S1241" i="84"/>
  <c r="T1241" i="84" s="1"/>
  <c r="P1241" i="84"/>
  <c r="S1109" i="84"/>
  <c r="T1109" i="84" s="1"/>
  <c r="P1109" i="84"/>
  <c r="S1321" i="84"/>
  <c r="T1321" i="84" s="1"/>
  <c r="P1321" i="84"/>
  <c r="P908" i="84"/>
  <c r="S908" i="84"/>
  <c r="T908" i="84" s="1"/>
  <c r="S682" i="84"/>
  <c r="T682" i="84" s="1"/>
  <c r="P682" i="84"/>
  <c r="P868" i="84"/>
  <c r="S868" i="84"/>
  <c r="T868" i="84" s="1"/>
  <c r="S772" i="84"/>
  <c r="T772" i="84" s="1"/>
  <c r="P772" i="84"/>
  <c r="P980" i="84"/>
  <c r="S980" i="84"/>
  <c r="T980" i="84" s="1"/>
  <c r="S796" i="84"/>
  <c r="T796" i="84" s="1"/>
  <c r="P796" i="84"/>
  <c r="P972" i="84"/>
  <c r="S972" i="84"/>
  <c r="T972" i="84" s="1"/>
  <c r="S804" i="84"/>
  <c r="T804" i="84" s="1"/>
  <c r="P804" i="84"/>
  <c r="P800" i="84"/>
  <c r="S800" i="84"/>
  <c r="T800" i="84" s="1"/>
  <c r="S654" i="84"/>
  <c r="T654" i="84" s="1"/>
  <c r="P654" i="84"/>
  <c r="S385" i="84"/>
  <c r="T385" i="84" s="1"/>
  <c r="P385" i="84"/>
  <c r="S720" i="84"/>
  <c r="T720" i="84" s="1"/>
  <c r="P720" i="84"/>
  <c r="P525" i="84"/>
  <c r="S525" i="84"/>
  <c r="T525" i="84" s="1"/>
  <c r="S169" i="84"/>
  <c r="T169" i="84" s="1"/>
  <c r="P169" i="84"/>
  <c r="P173" i="84"/>
  <c r="S173" i="84"/>
  <c r="T173" i="84" s="1"/>
  <c r="S153" i="84"/>
  <c r="T153" i="84" s="1"/>
  <c r="P153" i="84"/>
  <c r="S41" i="84"/>
  <c r="T41" i="84" s="1"/>
  <c r="P41" i="84"/>
  <c r="S261" i="84"/>
  <c r="T261" i="84" s="1"/>
  <c r="P261" i="84"/>
  <c r="S57" i="84"/>
  <c r="T57" i="84" s="1"/>
  <c r="P57" i="84"/>
  <c r="S205" i="84"/>
  <c r="T205" i="84" s="1"/>
  <c r="P205" i="84"/>
  <c r="S85" i="84"/>
  <c r="T85" i="84" s="1"/>
  <c r="P85" i="84"/>
  <c r="S289" i="84"/>
  <c r="T289" i="84" s="1"/>
  <c r="P289" i="84"/>
  <c r="S2205" i="84"/>
  <c r="P2205" i="84"/>
  <c r="S1997" i="84"/>
  <c r="T1997" i="84" s="1"/>
  <c r="P1997" i="84"/>
  <c r="S2045" i="84"/>
  <c r="T2045" i="84" s="1"/>
  <c r="P2045" i="84"/>
  <c r="S2025" i="84"/>
  <c r="T2025" i="84" s="1"/>
  <c r="P2025" i="84"/>
  <c r="S1717" i="84"/>
  <c r="T1717" i="84" s="1"/>
  <c r="P1717" i="84"/>
  <c r="S1857" i="84"/>
  <c r="T1857" i="84" s="1"/>
  <c r="P1857" i="84"/>
  <c r="S1789" i="84"/>
  <c r="T1789" i="84" s="1"/>
  <c r="P1789" i="84"/>
  <c r="S1569" i="84"/>
  <c r="T1569" i="84" s="1"/>
  <c r="P1569" i="84"/>
  <c r="S1593" i="84"/>
  <c r="T1593" i="84" s="1"/>
  <c r="P1593" i="84"/>
  <c r="S1193" i="84"/>
  <c r="T1193" i="84" s="1"/>
  <c r="P1193" i="84"/>
  <c r="S1341" i="84"/>
  <c r="T1341" i="84" s="1"/>
  <c r="P1341" i="84"/>
  <c r="S1345" i="84"/>
  <c r="T1345" i="84" s="1"/>
  <c r="P1345" i="84"/>
  <c r="S1249" i="84"/>
  <c r="T1249" i="84" s="1"/>
  <c r="P1249" i="84"/>
  <c r="S1445" i="84"/>
  <c r="T1445" i="84" s="1"/>
  <c r="P1445" i="84"/>
  <c r="P1413" i="84"/>
  <c r="S1413" i="84"/>
  <c r="T1413" i="84" s="1"/>
  <c r="S1201" i="84"/>
  <c r="T1201" i="84" s="1"/>
  <c r="P1201" i="84"/>
  <c r="S1349" i="84"/>
  <c r="T1349" i="84" s="1"/>
  <c r="P1349" i="84"/>
  <c r="P1237" i="84"/>
  <c r="S1237" i="84"/>
  <c r="T1237" i="84" s="1"/>
  <c r="S1157" i="84"/>
  <c r="T1157" i="84" s="1"/>
  <c r="P1157" i="84"/>
  <c r="S1305" i="84"/>
  <c r="T1305" i="84" s="1"/>
  <c r="P1305" i="84"/>
  <c r="S1477" i="84"/>
  <c r="T1477" i="84" s="1"/>
  <c r="P1477" i="84"/>
  <c r="S928" i="84"/>
  <c r="T928" i="84" s="1"/>
  <c r="P928" i="84"/>
  <c r="S764" i="84"/>
  <c r="T764" i="84" s="1"/>
  <c r="P764" i="84"/>
  <c r="S968" i="84"/>
  <c r="T968" i="84" s="1"/>
  <c r="P968" i="84"/>
  <c r="S872" i="84"/>
  <c r="T872" i="84" s="1"/>
  <c r="P872" i="84"/>
  <c r="S678" i="84"/>
  <c r="T678" i="84" s="1"/>
  <c r="P678" i="84"/>
  <c r="S952" i="84"/>
  <c r="T952" i="84" s="1"/>
  <c r="P952" i="84"/>
  <c r="S744" i="84"/>
  <c r="T744" i="84" s="1"/>
  <c r="P744" i="84"/>
  <c r="S405" i="84"/>
  <c r="T405" i="84" s="1"/>
  <c r="P405" i="84"/>
  <c r="S638" i="84"/>
  <c r="T638" i="84" s="1"/>
  <c r="P638" i="84"/>
  <c r="P493" i="84"/>
  <c r="S493" i="84"/>
  <c r="T493" i="84" s="1"/>
  <c r="P309" i="84"/>
  <c r="S309" i="84"/>
  <c r="T309" i="84" s="1"/>
  <c r="P533" i="84"/>
  <c r="S533" i="84"/>
  <c r="T533" i="84" s="1"/>
  <c r="S445" i="84"/>
  <c r="T445" i="84" s="1"/>
  <c r="P445" i="84"/>
  <c r="S694" i="84"/>
  <c r="T694" i="84" s="1"/>
  <c r="P694" i="84"/>
  <c r="P365" i="84"/>
  <c r="S365" i="84"/>
  <c r="T365" i="84" s="1"/>
  <c r="P449" i="84"/>
  <c r="S449" i="84"/>
  <c r="T449" i="84" s="1"/>
  <c r="P517" i="84"/>
  <c r="S517" i="84"/>
  <c r="T517" i="84" s="1"/>
  <c r="P373" i="84"/>
  <c r="S373" i="84"/>
  <c r="T373" i="84" s="1"/>
  <c r="P241" i="84"/>
  <c r="S241" i="84"/>
  <c r="T241" i="84" s="1"/>
  <c r="P249" i="84"/>
  <c r="S249" i="84"/>
  <c r="T249" i="84" s="1"/>
  <c r="P217" i="84"/>
  <c r="S217" i="84"/>
  <c r="T217" i="84" s="1"/>
  <c r="S69" i="84"/>
  <c r="T69" i="84" s="1"/>
  <c r="P69" i="84"/>
  <c r="S273" i="84"/>
  <c r="T273" i="84" s="1"/>
  <c r="P273" i="84"/>
  <c r="S33" i="84"/>
  <c r="T33" i="84" s="1"/>
  <c r="P33" i="84"/>
  <c r="S1949" i="84"/>
  <c r="T1949" i="84" s="1"/>
  <c r="P1949" i="84"/>
  <c r="S1741" i="84"/>
  <c r="T1741" i="84" s="1"/>
  <c r="P1741" i="84"/>
  <c r="P1765" i="84"/>
  <c r="S1765" i="84"/>
  <c r="T1765" i="84" s="1"/>
  <c r="P1633" i="84"/>
  <c r="S1633" i="84"/>
  <c r="T1633" i="84" s="1"/>
  <c r="S1673" i="84"/>
  <c r="T1673" i="84" s="1"/>
  <c r="P1673" i="84"/>
  <c r="S1733" i="84"/>
  <c r="T1733" i="84" s="1"/>
  <c r="P1733" i="84"/>
  <c r="S1497" i="84"/>
  <c r="T1497" i="84" s="1"/>
  <c r="T1509" i="84" s="1"/>
  <c r="P1497" i="84"/>
  <c r="P1565" i="84"/>
  <c r="S1565" i="84"/>
  <c r="T1565" i="84" s="1"/>
  <c r="S1521" i="84"/>
  <c r="T1521" i="84" s="1"/>
  <c r="P1521" i="84"/>
  <c r="S1545" i="84"/>
  <c r="T1545" i="84" s="1"/>
  <c r="P1545" i="84"/>
  <c r="S1493" i="84"/>
  <c r="T1493" i="84" s="1"/>
  <c r="P1493" i="84"/>
  <c r="P1113" i="84"/>
  <c r="S1113" i="84"/>
  <c r="T1113" i="84" s="1"/>
  <c r="S1045" i="84"/>
  <c r="T1045" i="84" s="1"/>
  <c r="P1045" i="84"/>
  <c r="S1325" i="84"/>
  <c r="T1325" i="84" s="1"/>
  <c r="P1325" i="84"/>
  <c r="S1197" i="84"/>
  <c r="T1197" i="84" s="1"/>
  <c r="P1197" i="84"/>
  <c r="S1145" i="84"/>
  <c r="T1145" i="84" s="1"/>
  <c r="P1145" i="84"/>
  <c r="S996" i="84"/>
  <c r="T996" i="84" s="1"/>
  <c r="P996" i="84"/>
  <c r="S1329" i="84"/>
  <c r="T1329" i="84" s="1"/>
  <c r="P1329" i="84"/>
  <c r="S1053" i="84"/>
  <c r="T1053" i="84" s="1"/>
  <c r="P1053" i="84"/>
  <c r="S1225" i="84"/>
  <c r="T1225" i="84" s="1"/>
  <c r="P1225" i="84"/>
  <c r="S1093" i="84"/>
  <c r="T1093" i="84" s="1"/>
  <c r="P1093" i="84"/>
  <c r="P1000" i="84"/>
  <c r="S1000" i="84"/>
  <c r="T1000" i="84" s="1"/>
  <c r="S1289" i="84"/>
  <c r="T1289" i="84" s="1"/>
  <c r="P1289" i="84"/>
  <c r="S1421" i="84"/>
  <c r="T1421" i="84" s="1"/>
  <c r="P1421" i="84"/>
  <c r="S880" i="84"/>
  <c r="T880" i="84" s="1"/>
  <c r="P880" i="84"/>
  <c r="S956" i="84"/>
  <c r="T956" i="84" s="1"/>
  <c r="P956" i="84"/>
  <c r="S840" i="84"/>
  <c r="T840" i="84" s="1"/>
  <c r="P840" i="84"/>
  <c r="P892" i="84"/>
  <c r="S892" i="84"/>
  <c r="T892" i="84" s="1"/>
  <c r="S756" i="84"/>
  <c r="T756" i="84" s="1"/>
  <c r="P756" i="84"/>
  <c r="S820" i="84"/>
  <c r="T820" i="84" s="1"/>
  <c r="P820" i="84"/>
  <c r="P666" i="84"/>
  <c r="S666" i="84"/>
  <c r="T666" i="84" s="1"/>
  <c r="S920" i="84"/>
  <c r="T920" i="84" s="1"/>
  <c r="P920" i="84"/>
  <c r="S740" i="84"/>
  <c r="T740" i="84" s="1"/>
  <c r="P740" i="84"/>
  <c r="S634" i="84"/>
  <c r="T634" i="84" s="1"/>
  <c r="P634" i="84"/>
  <c r="S505" i="84"/>
  <c r="T505" i="84" s="1"/>
  <c r="P505" i="84"/>
  <c r="S561" i="84"/>
  <c r="T561" i="84" s="1"/>
  <c r="P561" i="84"/>
  <c r="S622" i="84"/>
  <c r="T622" i="84" s="1"/>
  <c r="P622" i="84"/>
  <c r="P149" i="84"/>
  <c r="S149" i="84"/>
  <c r="T149" i="84" s="1"/>
  <c r="S121" i="84"/>
  <c r="T121" i="84" s="1"/>
  <c r="P121" i="84"/>
  <c r="S245" i="84"/>
  <c r="T245" i="84" s="1"/>
  <c r="P245" i="84"/>
  <c r="P201" i="84"/>
  <c r="S201" i="84"/>
  <c r="T201" i="84" s="1"/>
  <c r="P233" i="84"/>
  <c r="S233" i="84"/>
  <c r="T233" i="84" s="1"/>
  <c r="S53" i="84"/>
  <c r="T53" i="84" s="1"/>
  <c r="P53" i="84"/>
  <c r="S2105" i="84"/>
  <c r="T2105" i="84" s="1"/>
  <c r="P2105" i="84"/>
  <c r="S1945" i="84"/>
  <c r="T1945" i="84" s="1"/>
  <c r="P1945" i="84"/>
  <c r="S2013" i="84"/>
  <c r="T2013" i="84" s="1"/>
  <c r="P2013" i="84"/>
  <c r="S1893" i="84"/>
  <c r="T1893" i="84" s="1"/>
  <c r="P1893" i="84"/>
  <c r="P1697" i="84"/>
  <c r="S1697" i="84"/>
  <c r="T1697" i="84" s="1"/>
  <c r="S1417" i="84"/>
  <c r="T1417" i="84" s="1"/>
  <c r="P1417" i="84"/>
  <c r="S1433" i="84"/>
  <c r="T1433" i="84" s="1"/>
  <c r="P1433" i="84"/>
  <c r="P1517" i="84"/>
  <c r="S1517" i="84"/>
  <c r="T1517" i="84" s="1"/>
  <c r="S1461" i="84"/>
  <c r="T1461" i="84" s="1"/>
  <c r="P1461" i="84"/>
  <c r="S1309" i="84"/>
  <c r="T1309" i="84" s="1"/>
  <c r="P1309" i="84"/>
  <c r="S1181" i="84"/>
  <c r="T1181" i="84" s="1"/>
  <c r="P1181" i="84"/>
  <c r="S984" i="84"/>
  <c r="T984" i="84" s="1"/>
  <c r="P984" i="84"/>
  <c r="S1313" i="84"/>
  <c r="T1313" i="84" s="1"/>
  <c r="P1313" i="84"/>
  <c r="S1273" i="84"/>
  <c r="T1273" i="84" s="1"/>
  <c r="P1273" i="84"/>
  <c r="P844" i="84"/>
  <c r="S844" i="84"/>
  <c r="T844" i="84" s="1"/>
  <c r="S812" i="84"/>
  <c r="T812" i="84" s="1"/>
  <c r="P812" i="84"/>
  <c r="S944" i="84"/>
  <c r="T944" i="84" s="1"/>
  <c r="P944" i="84"/>
  <c r="S932" i="84"/>
  <c r="T932" i="84" s="1"/>
  <c r="P932" i="84"/>
  <c r="P924" i="84"/>
  <c r="S924" i="84"/>
  <c r="T924" i="84" s="1"/>
  <c r="P884" i="84"/>
  <c r="S884" i="84"/>
  <c r="T884" i="84" s="1"/>
  <c r="S377" i="84"/>
  <c r="T377" i="84" s="1"/>
  <c r="P377" i="84"/>
  <c r="P417" i="84"/>
  <c r="S417" i="84"/>
  <c r="T417" i="84" s="1"/>
  <c r="P117" i="84"/>
  <c r="S117" i="84"/>
  <c r="T117" i="84" s="1"/>
  <c r="S329" i="84"/>
  <c r="T329" i="84" s="1"/>
  <c r="P329" i="84"/>
  <c r="S105" i="84"/>
  <c r="T105" i="84" s="1"/>
  <c r="P105" i="84"/>
  <c r="P181" i="84"/>
  <c r="S181" i="84"/>
  <c r="T181" i="84" s="1"/>
  <c r="S37" i="84"/>
  <c r="T37" i="84" s="1"/>
  <c r="P37" i="84"/>
  <c r="S1929" i="84"/>
  <c r="T1929" i="84" s="1"/>
  <c r="P1929" i="84"/>
  <c r="S2005" i="84"/>
  <c r="T2005" i="84" s="1"/>
  <c r="P2005" i="84"/>
  <c r="S1989" i="84"/>
  <c r="T1989" i="84" s="1"/>
  <c r="P1989" i="84"/>
  <c r="S1873" i="84"/>
  <c r="T1873" i="84" s="1"/>
  <c r="P1873" i="84"/>
  <c r="S1613" i="84"/>
  <c r="T1613" i="84" s="1"/>
  <c r="P1613" i="84"/>
  <c r="S1813" i="84"/>
  <c r="T1813" i="84" s="1"/>
  <c r="P1813" i="84"/>
  <c r="S1553" i="84"/>
  <c r="T1553" i="84" s="1"/>
  <c r="P1553" i="84"/>
  <c r="S1577" i="84"/>
  <c r="T1577" i="84" s="1"/>
  <c r="P1577" i="84"/>
  <c r="S1177" i="84"/>
  <c r="T1177" i="84" s="1"/>
  <c r="P1177" i="84"/>
  <c r="S1297" i="84"/>
  <c r="T1297" i="84" s="1"/>
  <c r="P1297" i="84"/>
  <c r="S1205" i="84"/>
  <c r="T1205" i="84" s="1"/>
  <c r="P1205" i="84"/>
  <c r="S1012" i="84"/>
  <c r="T1012" i="84" s="1"/>
  <c r="P1012" i="84"/>
  <c r="S864" i="84"/>
  <c r="T864" i="84" s="1"/>
  <c r="P864" i="84"/>
  <c r="P916" i="84"/>
  <c r="S916" i="84"/>
  <c r="T916" i="84" s="1"/>
  <c r="S780" i="84"/>
  <c r="T780" i="84" s="1"/>
  <c r="P780" i="84"/>
  <c r="P357" i="84"/>
  <c r="S357" i="84"/>
  <c r="T357" i="84" s="1"/>
  <c r="P381" i="84"/>
  <c r="S381" i="84"/>
  <c r="T381" i="84" s="1"/>
  <c r="P101" i="84"/>
  <c r="S101" i="84"/>
  <c r="T101" i="84" s="1"/>
  <c r="P293" i="84"/>
  <c r="S293" i="84"/>
  <c r="T293" i="84" s="1"/>
  <c r="S77" i="84"/>
  <c r="T77" i="84" s="1"/>
  <c r="P77" i="84"/>
  <c r="S25" i="84"/>
  <c r="T25" i="84" s="1"/>
  <c r="P25" i="84"/>
  <c r="P2077" i="84"/>
  <c r="S2077" i="84"/>
  <c r="T2077" i="84" s="1"/>
  <c r="S1925" i="84"/>
  <c r="T1925" i="84" s="1"/>
  <c r="P1925" i="84"/>
  <c r="P1993" i="84"/>
  <c r="S1993" i="84"/>
  <c r="T1993" i="84" s="1"/>
  <c r="S2129" i="84"/>
  <c r="T2129" i="84" s="1"/>
  <c r="P2129" i="84"/>
  <c r="P1933" i="84"/>
  <c r="S1933" i="84"/>
  <c r="T1933" i="84" s="1"/>
  <c r="P2109" i="84"/>
  <c r="S2109" i="84"/>
  <c r="T2109" i="84" s="1"/>
  <c r="P2001" i="84"/>
  <c r="S2001" i="84"/>
  <c r="T2001" i="84" s="1"/>
  <c r="P1609" i="84"/>
  <c r="S1609" i="84"/>
  <c r="T1609" i="84" s="1"/>
  <c r="S1701" i="84"/>
  <c r="T1701" i="84" s="1"/>
  <c r="P1701" i="84"/>
  <c r="P1625" i="84"/>
  <c r="S1625" i="84"/>
  <c r="T1625" i="84" s="1"/>
  <c r="S1881" i="84"/>
  <c r="T1881" i="84" s="1"/>
  <c r="P1881" i="84"/>
  <c r="S1725" i="84"/>
  <c r="T1725" i="84" s="1"/>
  <c r="T1753" i="84" s="1"/>
  <c r="P1725" i="84"/>
  <c r="P1877" i="84"/>
  <c r="S1877" i="84"/>
  <c r="T1877" i="84" s="1"/>
  <c r="P1817" i="84"/>
  <c r="S1817" i="84"/>
  <c r="T1817" i="84" s="1"/>
  <c r="S1693" i="84"/>
  <c r="T1693" i="84" s="1"/>
  <c r="P1693" i="84"/>
  <c r="P1549" i="84"/>
  <c r="S1549" i="84"/>
  <c r="T1549" i="84" s="1"/>
  <c r="S1469" i="84"/>
  <c r="T1469" i="84" s="1"/>
  <c r="P1469" i="84"/>
  <c r="S1425" i="84"/>
  <c r="T1425" i="84" s="1"/>
  <c r="P1425" i="84"/>
  <c r="P1573" i="84"/>
  <c r="S1573" i="84"/>
  <c r="T1573" i="84" s="1"/>
  <c r="S1529" i="84"/>
  <c r="T1529" i="84" s="1"/>
  <c r="P1529" i="84"/>
  <c r="S1437" i="84"/>
  <c r="T1437" i="84" s="1"/>
  <c r="P1437" i="84"/>
  <c r="S1077" i="84"/>
  <c r="T1077" i="84" s="1"/>
  <c r="P1077" i="84"/>
  <c r="P1008" i="84"/>
  <c r="S1008" i="84"/>
  <c r="T1008" i="84" s="1"/>
  <c r="S1277" i="84"/>
  <c r="T1277" i="84" s="1"/>
  <c r="P1277" i="84"/>
  <c r="S1129" i="84"/>
  <c r="T1129" i="84" s="1"/>
  <c r="P1129" i="84"/>
  <c r="S1281" i="84"/>
  <c r="T1281" i="84" s="1"/>
  <c r="P1281" i="84"/>
  <c r="P976" i="84"/>
  <c r="S976" i="84"/>
  <c r="T976" i="84" s="1"/>
  <c r="S1285" i="84"/>
  <c r="T1285" i="84" s="1"/>
  <c r="P1285" i="84"/>
  <c r="S1189" i="84"/>
  <c r="T1189" i="84" s="1"/>
  <c r="P1189" i="84"/>
  <c r="S1137" i="84"/>
  <c r="T1137" i="84" s="1"/>
  <c r="P1137" i="84"/>
  <c r="S1389" i="84"/>
  <c r="T1389" i="84" s="1"/>
  <c r="P1389" i="84"/>
  <c r="P988" i="84"/>
  <c r="S988" i="84"/>
  <c r="T988" i="84" s="1"/>
  <c r="P824" i="84"/>
  <c r="S824" i="84"/>
  <c r="T824" i="84" s="1"/>
  <c r="P784" i="84"/>
  <c r="S784" i="84"/>
  <c r="T784" i="84" s="1"/>
  <c r="S708" i="84"/>
  <c r="T708" i="84" s="1"/>
  <c r="P708" i="84"/>
  <c r="S912" i="84"/>
  <c r="T912" i="84" s="1"/>
  <c r="P912" i="84"/>
  <c r="S768" i="84"/>
  <c r="T768" i="84" s="1"/>
  <c r="P768" i="84"/>
  <c r="S856" i="84"/>
  <c r="T856" i="84" s="1"/>
  <c r="P856" i="84"/>
  <c r="S453" i="84"/>
  <c r="T453" i="84" s="1"/>
  <c r="P453" i="84"/>
  <c r="S521" i="84"/>
  <c r="T521" i="84" s="1"/>
  <c r="T541" i="84" s="1"/>
  <c r="P521" i="84"/>
  <c r="P425" i="84"/>
  <c r="S425" i="84"/>
  <c r="T425" i="84" s="1"/>
  <c r="S712" i="84"/>
  <c r="T712" i="84" s="1"/>
  <c r="P712" i="84"/>
  <c r="S393" i="84"/>
  <c r="T393" i="84" s="1"/>
  <c r="P393" i="84"/>
  <c r="S662" i="84"/>
  <c r="T662" i="84" s="1"/>
  <c r="P662" i="84"/>
  <c r="S686" i="84"/>
  <c r="T686" i="84" s="1"/>
  <c r="P686" i="84"/>
  <c r="S81" i="84"/>
  <c r="T81" i="84" s="1"/>
  <c r="P81" i="84"/>
  <c r="P277" i="84"/>
  <c r="S277" i="84"/>
  <c r="T277" i="84" s="1"/>
  <c r="S213" i="84"/>
  <c r="T213" i="84" s="1"/>
  <c r="P213" i="84"/>
  <c r="S61" i="84"/>
  <c r="T61" i="84" s="1"/>
  <c r="P61" i="84"/>
  <c r="S337" i="84"/>
  <c r="T337" i="84" s="1"/>
  <c r="P337" i="84"/>
  <c r="P301" i="84"/>
  <c r="S301" i="84"/>
  <c r="T301" i="84" s="1"/>
  <c r="S317" i="84"/>
  <c r="T317" i="84" s="1"/>
  <c r="P317" i="84"/>
  <c r="S345" i="84"/>
  <c r="T345" i="84" s="1"/>
  <c r="P345" i="84"/>
  <c r="S2121" i="84"/>
  <c r="P2121" i="84"/>
  <c r="S2057" i="84"/>
  <c r="T2057" i="84" s="1"/>
  <c r="P2057" i="84"/>
  <c r="P1913" i="84"/>
  <c r="S1913" i="84"/>
  <c r="T1913" i="84" s="1"/>
  <c r="S1921" i="84"/>
  <c r="T1921" i="84" s="1"/>
  <c r="P1921" i="84"/>
  <c r="P2085" i="84"/>
  <c r="S2085" i="84"/>
  <c r="T2085" i="84" s="1"/>
  <c r="S1977" i="84"/>
  <c r="T1977" i="84" s="1"/>
  <c r="P1977" i="84"/>
  <c r="P2093" i="84"/>
  <c r="S2093" i="84"/>
  <c r="T2093" i="84" s="1"/>
  <c r="S1961" i="84"/>
  <c r="T1961" i="84" s="1"/>
  <c r="P1961" i="84"/>
  <c r="S1605" i="84"/>
  <c r="T1605" i="84" s="1"/>
  <c r="P1605" i="84"/>
  <c r="S1829" i="84"/>
  <c r="T1829" i="84" s="1"/>
  <c r="P1829" i="84"/>
  <c r="S1621" i="84"/>
  <c r="T1621" i="84" s="1"/>
  <c r="P1621" i="84"/>
  <c r="P1853" i="84"/>
  <c r="S1853" i="84"/>
  <c r="T1853" i="84" s="1"/>
  <c r="S1905" i="84"/>
  <c r="T1905" i="84" s="1"/>
  <c r="P1905" i="84"/>
  <c r="S1777" i="84"/>
  <c r="T1777" i="84" s="1"/>
  <c r="P1777" i="84"/>
  <c r="S1457" i="84"/>
  <c r="T1457" i="84" s="1"/>
  <c r="P1457" i="84"/>
  <c r="S1585" i="84"/>
  <c r="T1585" i="84" s="1"/>
  <c r="P1585" i="84"/>
  <c r="S1405" i="84"/>
  <c r="T1405" i="84" s="1"/>
  <c r="P1405" i="84"/>
  <c r="P1245" i="84"/>
  <c r="S1245" i="84"/>
  <c r="T1245" i="84" s="1"/>
  <c r="S1165" i="84"/>
  <c r="T1165" i="84" s="1"/>
  <c r="P1165" i="84"/>
  <c r="S1117" i="84"/>
  <c r="T1117" i="84" s="1"/>
  <c r="P1117" i="84"/>
  <c r="S1265" i="84"/>
  <c r="T1265" i="84" s="1"/>
  <c r="P1265" i="84"/>
  <c r="S1133" i="84"/>
  <c r="T1133" i="84" s="1"/>
  <c r="P1133" i="84"/>
  <c r="S1381" i="84"/>
  <c r="T1381" i="84" s="1"/>
  <c r="P1381" i="84"/>
  <c r="S1453" i="84"/>
  <c r="T1453" i="84" s="1"/>
  <c r="P1453" i="84"/>
  <c r="S1269" i="84"/>
  <c r="T1269" i="84" s="1"/>
  <c r="P1269" i="84"/>
  <c r="S1173" i="84"/>
  <c r="T1173" i="84" s="1"/>
  <c r="P1173" i="84"/>
  <c r="S1353" i="84"/>
  <c r="T1353" i="84" s="1"/>
  <c r="P1353" i="84"/>
  <c r="S788" i="84"/>
  <c r="T788" i="84" s="1"/>
  <c r="P788" i="84"/>
  <c r="P876" i="84"/>
  <c r="S876" i="84"/>
  <c r="T876" i="84" s="1"/>
  <c r="P698" i="84"/>
  <c r="S698" i="84"/>
  <c r="T698" i="84" s="1"/>
  <c r="P860" i="84"/>
  <c r="S860" i="84"/>
  <c r="T860" i="84" s="1"/>
  <c r="S602" i="84"/>
  <c r="T602" i="84" s="1"/>
  <c r="P602" i="84"/>
  <c r="P409" i="84"/>
  <c r="S409" i="84"/>
  <c r="T409" i="84" s="1"/>
  <c r="P473" i="84"/>
  <c r="S473" i="84"/>
  <c r="T473" i="84" s="1"/>
  <c r="S361" i="84"/>
  <c r="T361" i="84" s="1"/>
  <c r="P361" i="84"/>
  <c r="S646" i="84"/>
  <c r="T646" i="84" s="1"/>
  <c r="P646" i="84"/>
  <c r="P557" i="84"/>
  <c r="S557" i="84"/>
  <c r="T557" i="84" s="1"/>
  <c r="P209" i="84"/>
  <c r="S209" i="84"/>
  <c r="T209" i="84" s="1"/>
  <c r="S65" i="84"/>
  <c r="T65" i="84" s="1"/>
  <c r="P65" i="84"/>
  <c r="S197" i="84"/>
  <c r="T197" i="84" s="1"/>
  <c r="P197" i="84"/>
  <c r="S45" i="84"/>
  <c r="T45" i="84" s="1"/>
  <c r="P45" i="84"/>
  <c r="S297" i="84"/>
  <c r="T297" i="84" s="1"/>
  <c r="P297" i="84"/>
  <c r="P93" i="84"/>
  <c r="S93" i="84"/>
  <c r="T93" i="84" s="1"/>
  <c r="P125" i="84"/>
  <c r="S125" i="84"/>
  <c r="T125" i="84" s="1"/>
  <c r="P285" i="84"/>
  <c r="S285" i="84"/>
  <c r="T285" i="84" s="1"/>
  <c r="S113" i="84"/>
  <c r="T113" i="84" s="1"/>
  <c r="P113" i="84"/>
  <c r="T321" i="84" l="1"/>
  <c r="T1981" i="84"/>
  <c r="T1365" i="84"/>
  <c r="T1597" i="84"/>
  <c r="T225" i="84"/>
  <c r="T1821" i="84"/>
  <c r="T1081" i="84"/>
  <c r="T185" i="84"/>
  <c r="T1649" i="84"/>
  <c r="T1257" i="84"/>
  <c r="T2113" i="84"/>
  <c r="T509" i="84"/>
  <c r="T585" i="84"/>
  <c r="T485" i="84"/>
  <c r="T397" i="84"/>
  <c r="T1937" i="84"/>
  <c r="T129" i="84"/>
  <c r="T1121" i="84"/>
  <c r="T724" i="84"/>
  <c r="T828" i="84"/>
  <c r="T2017" i="84"/>
  <c r="T936" i="84"/>
  <c r="T1213" i="84"/>
  <c r="T465" i="84"/>
  <c r="T960" i="84"/>
  <c r="T748" i="84"/>
  <c r="T265" i="84"/>
  <c r="T2069" i="84"/>
  <c r="T1485" i="84"/>
  <c r="T1393" i="84"/>
  <c r="T1885" i="84"/>
  <c r="T1781" i="84"/>
  <c r="T1709" i="84"/>
  <c r="T2121" i="84" l="1"/>
  <c r="T2205" i="84" s="1"/>
  <c r="T1653" i="84" s="1"/>
  <c r="O1476" i="78"/>
  <c r="O1475" i="78"/>
  <c r="O1474" i="78"/>
  <c r="O1473" i="78"/>
  <c r="J1473" i="78"/>
  <c r="H1473" i="78"/>
  <c r="O1396" i="78"/>
  <c r="O1395" i="78"/>
  <c r="O1394" i="78"/>
  <c r="O1393" i="78"/>
  <c r="J1393" i="78"/>
  <c r="H1393" i="78"/>
  <c r="O1320" i="78"/>
  <c r="O1319" i="78"/>
  <c r="O1318" i="78"/>
  <c r="O1317" i="78"/>
  <c r="J1317" i="78"/>
  <c r="H1317" i="78"/>
  <c r="O1104" i="78"/>
  <c r="O1103" i="78"/>
  <c r="O1102" i="78"/>
  <c r="O1101" i="78"/>
  <c r="J1101" i="78"/>
  <c r="H1101" i="78"/>
  <c r="O952" i="78"/>
  <c r="O951" i="78"/>
  <c r="O950" i="78"/>
  <c r="O949" i="78"/>
  <c r="J949" i="78"/>
  <c r="H949" i="78"/>
  <c r="O823" i="78"/>
  <c r="O822" i="78"/>
  <c r="O821" i="78"/>
  <c r="O820" i="78"/>
  <c r="J820" i="78"/>
  <c r="H820" i="78"/>
  <c r="O723" i="78"/>
  <c r="O722" i="78"/>
  <c r="O721" i="78"/>
  <c r="O720" i="78"/>
  <c r="J720" i="78"/>
  <c r="H720" i="78"/>
  <c r="Q720" i="78" l="1"/>
  <c r="Q949" i="78"/>
  <c r="Q1101" i="78"/>
  <c r="Q820" i="78"/>
  <c r="Q1317" i="78"/>
  <c r="T1369" i="84"/>
  <c r="T2117" i="84"/>
  <c r="T1217" i="84"/>
  <c r="T1889" i="84"/>
  <c r="T752" i="84"/>
  <c r="T1397" i="84"/>
  <c r="T1085" i="84"/>
  <c r="T1713" i="84"/>
  <c r="T133" i="84"/>
  <c r="T229" i="84"/>
  <c r="T401" i="84"/>
  <c r="T2213" i="84"/>
  <c r="T2217" i="84" s="1"/>
  <c r="T2201" i="84"/>
  <c r="T1513" i="84"/>
  <c r="T1849" i="84"/>
  <c r="T325" i="84"/>
  <c r="T1985" i="84"/>
  <c r="T1805" i="84"/>
  <c r="T545" i="84"/>
  <c r="T1757" i="84"/>
  <c r="T589" i="84"/>
  <c r="T964" i="84"/>
  <c r="T2021" i="84"/>
  <c r="T1489" i="84"/>
  <c r="T1825" i="84"/>
  <c r="T1785" i="84"/>
  <c r="T269" i="84"/>
  <c r="T1601" i="84"/>
  <c r="T489" i="84"/>
  <c r="T189" i="84"/>
  <c r="T1261" i="84"/>
  <c r="T513" i="84"/>
  <c r="T728" i="84"/>
  <c r="T1941" i="84"/>
  <c r="T940" i="84"/>
  <c r="T1125" i="84"/>
  <c r="T469" i="84"/>
  <c r="T832" i="84"/>
  <c r="T2073" i="84"/>
  <c r="Q1393" i="78"/>
  <c r="Q1473" i="78"/>
  <c r="T2125" i="84" l="1"/>
  <c r="T2209" i="84" s="1"/>
  <c r="R14" i="78" l="1"/>
  <c r="F9" i="78"/>
  <c r="R1097" i="78" l="1"/>
  <c r="F1097" i="78" s="1"/>
  <c r="R1569" i="78"/>
  <c r="F1569" i="78" s="1"/>
  <c r="R1665" i="78"/>
  <c r="F1665" i="78" s="1"/>
  <c r="R1313" i="78"/>
  <c r="F1313" i="78" s="1"/>
  <c r="R1617" i="78"/>
  <c r="F1617" i="78" s="1"/>
  <c r="R1329" i="78"/>
  <c r="F1329" i="78" s="1"/>
  <c r="R1025" i="78"/>
  <c r="F1025" i="78" s="1"/>
  <c r="R1445" i="78"/>
  <c r="F1445" i="78" s="1"/>
  <c r="R1073" i="78"/>
  <c r="F1073" i="78" s="1"/>
  <c r="R1521" i="78"/>
  <c r="F1521" i="78" s="1"/>
  <c r="R1269" i="78"/>
  <c r="F1269" i="78" s="1"/>
  <c r="R1193" i="78"/>
  <c r="F1193" i="78" s="1"/>
  <c r="R1693" i="78"/>
  <c r="F1693" i="78" s="1"/>
  <c r="R1069" i="78"/>
  <c r="F1069" i="78" s="1"/>
  <c r="R1285" i="78"/>
  <c r="F1285" i="78" s="1"/>
  <c r="R1505" i="78"/>
  <c r="F1505" i="78" s="1"/>
  <c r="R1649" i="78"/>
  <c r="F1649" i="78" s="1"/>
  <c r="R1413" i="78"/>
  <c r="F1413" i="78" s="1"/>
  <c r="R1225" i="78"/>
  <c r="F1225" i="78" s="1"/>
  <c r="R1437" i="78"/>
  <c r="F1437" i="78" s="1"/>
  <c r="R1589" i="78"/>
  <c r="F1589" i="78" s="1"/>
  <c r="R909" i="78"/>
  <c r="F909" i="78" s="1"/>
  <c r="R1409" i="78"/>
  <c r="F1409" i="78" s="1"/>
  <c r="R1349" i="78"/>
  <c r="F1349" i="78" s="1"/>
  <c r="R1605" i="78"/>
  <c r="F1605" i="78" s="1"/>
  <c r="R1421" i="78"/>
  <c r="F1421" i="78" s="1"/>
  <c r="R1629" i="78"/>
  <c r="F1629" i="78" s="1"/>
  <c r="R1041" i="78"/>
  <c r="F1041" i="78" s="1"/>
  <c r="R945" i="78"/>
  <c r="F945" i="78" s="1"/>
  <c r="R1581" i="78"/>
  <c r="F1581" i="78" s="1"/>
  <c r="R897" i="78"/>
  <c r="F897" i="78" s="1"/>
  <c r="R1677" i="78"/>
  <c r="F1677" i="78" s="1"/>
  <c r="R1653" i="78"/>
  <c r="F1653" i="78" s="1"/>
  <c r="R1353" i="78"/>
  <c r="F1353" i="78" s="1"/>
  <c r="R1037" i="78"/>
  <c r="F1037" i="78" s="1"/>
  <c r="R1457" i="78"/>
  <c r="F1457" i="78" s="1"/>
  <c r="R1085" i="78"/>
  <c r="F1085" i="78" s="1"/>
  <c r="R1533" i="78"/>
  <c r="F1533" i="78" s="1"/>
  <c r="R1417" i="78"/>
  <c r="F1417" i="78" s="1"/>
  <c r="R1341" i="78"/>
  <c r="F1341" i="78" s="1"/>
  <c r="R925" i="78"/>
  <c r="F925" i="78" s="1"/>
  <c r="R1137" i="78"/>
  <c r="F1137" i="78" s="1"/>
  <c r="R1357" i="78"/>
  <c r="F1357" i="78" s="1"/>
  <c r="R1485" i="78"/>
  <c r="F1485" i="78" s="1"/>
  <c r="R937" i="78"/>
  <c r="F937" i="78" s="1"/>
  <c r="R1081" i="78"/>
  <c r="F1081" i="78" s="1"/>
  <c r="R1293" i="78"/>
  <c r="F1293" i="78" s="1"/>
  <c r="R1441" i="78"/>
  <c r="F1441" i="78" s="1"/>
  <c r="R1049" i="78"/>
  <c r="F1049" i="78" s="1"/>
  <c r="R1637" i="78"/>
  <c r="F1637" i="78" s="1"/>
  <c r="R1477" i="78"/>
  <c r="F1477" i="78" s="1"/>
  <c r="R1181" i="78"/>
  <c r="F1181" i="78" s="1"/>
  <c r="R969" i="78"/>
  <c r="F969" i="78" s="1"/>
  <c r="R1213" i="78"/>
  <c r="F1213" i="78" s="1"/>
  <c r="R1369" i="78"/>
  <c r="F1369" i="78" s="1"/>
  <c r="R1345" i="78"/>
  <c r="F1345" i="78" s="1"/>
  <c r="R1133" i="78"/>
  <c r="F1133" i="78" s="1"/>
  <c r="R1593" i="78"/>
  <c r="F1593" i="78" s="1"/>
  <c r="R1169" i="78"/>
  <c r="F1169" i="78" s="1"/>
  <c r="R1689" i="78"/>
  <c r="F1689" i="78" s="1"/>
  <c r="R921" i="78"/>
  <c r="F921" i="78" s="1"/>
  <c r="R1365" i="78"/>
  <c r="F1365" i="78" s="1"/>
  <c r="R1229" i="78"/>
  <c r="F1229" i="78" s="1"/>
  <c r="R1469" i="78"/>
  <c r="F1469" i="78" s="1"/>
  <c r="R1109" i="78"/>
  <c r="F1109" i="78" s="1"/>
  <c r="R1545" i="78"/>
  <c r="F1545" i="78" s="1"/>
  <c r="R929" i="78"/>
  <c r="F929" i="78" s="1"/>
  <c r="R1141" i="78"/>
  <c r="F1141" i="78" s="1"/>
  <c r="R1361" i="78"/>
  <c r="F1361" i="78" s="1"/>
  <c r="R1197" i="78"/>
  <c r="F1197" i="78" s="1"/>
  <c r="R1005" i="78"/>
  <c r="F1005" i="78" s="1"/>
  <c r="R913" i="78"/>
  <c r="F913" i="78" s="1"/>
  <c r="R1557" i="78"/>
  <c r="F1557" i="78" s="1"/>
  <c r="R1277" i="78"/>
  <c r="F1277" i="78" s="1"/>
  <c r="R989" i="78"/>
  <c r="F989" i="78" s="1"/>
  <c r="R1497" i="78"/>
  <c r="F1497" i="78" s="1"/>
  <c r="R1565" i="78"/>
  <c r="F1565" i="78" s="1"/>
  <c r="R1661" i="78"/>
  <c r="F1661" i="78" s="1"/>
  <c r="R1145" i="78"/>
  <c r="F1145" i="78" s="1"/>
  <c r="R1205" i="78"/>
  <c r="F1205" i="78" s="1"/>
  <c r="R1253" i="78"/>
  <c r="F1253" i="78" s="1"/>
  <c r="R1713" i="78"/>
  <c r="F1713" i="78" s="1"/>
  <c r="R933" i="78"/>
  <c r="F933" i="78" s="1"/>
  <c r="R1389" i="78"/>
  <c r="F1389" i="78" s="1"/>
  <c r="R1397" i="78"/>
  <c r="F1397" i="78" s="1"/>
  <c r="R1013" i="78"/>
  <c r="F1013" i="78" s="1"/>
  <c r="R1301" i="78"/>
  <c r="F1301" i="78" s="1"/>
  <c r="R917" i="78"/>
  <c r="F917" i="78" s="1"/>
  <c r="R1621" i="78"/>
  <c r="F1621" i="78" s="1"/>
  <c r="R1493" i="78"/>
  <c r="F1493" i="78" s="1"/>
  <c r="R1209" i="78"/>
  <c r="F1209" i="78" s="1"/>
  <c r="R1425" i="78"/>
  <c r="F1425" i="78" s="1"/>
  <c r="R1577" i="78"/>
  <c r="F1577" i="78" s="1"/>
  <c r="R985" i="78"/>
  <c r="F985" i="78" s="1"/>
  <c r="R1549" i="78"/>
  <c r="F1549" i="78" s="1"/>
  <c r="R1149" i="78"/>
  <c r="F1149" i="78" s="1"/>
  <c r="R1517" i="78"/>
  <c r="F1517" i="78" s="1"/>
  <c r="R1265" i="78"/>
  <c r="F1265" i="78" s="1"/>
  <c r="R977" i="78"/>
  <c r="F977" i="78" s="1"/>
  <c r="R1701" i="78"/>
  <c r="F1701" i="78" s="1"/>
  <c r="R953" i="78"/>
  <c r="F953" i="78" s="1"/>
  <c r="R997" i="78"/>
  <c r="F997" i="78" s="1"/>
  <c r="R1153" i="78"/>
  <c r="F1153" i="78" s="1"/>
  <c r="R1201" i="78"/>
  <c r="F1201" i="78" s="1"/>
  <c r="R1377" i="78"/>
  <c r="F1377" i="78" s="1"/>
  <c r="R1641" i="78"/>
  <c r="F1641" i="78" s="1"/>
  <c r="R1289" i="78"/>
  <c r="F1289" i="78" s="1"/>
  <c r="R1241" i="78"/>
  <c r="F1241" i="78" s="1"/>
  <c r="R965" i="78"/>
  <c r="F965" i="78" s="1"/>
  <c r="R1001" i="78"/>
  <c r="F1001" i="78" s="1"/>
  <c r="R1433" i="78"/>
  <c r="F1433" i="78" s="1"/>
  <c r="R1061" i="78"/>
  <c r="F1061" i="78" s="1"/>
  <c r="R1509" i="78"/>
  <c r="F1509" i="78" s="1"/>
  <c r="R1121" i="78"/>
  <c r="F1121" i="78" s="1"/>
  <c r="R1125" i="78"/>
  <c r="F1125" i="78" s="1"/>
  <c r="R1281" i="78"/>
  <c r="F1281" i="78" s="1"/>
  <c r="R1129" i="78"/>
  <c r="F1129" i="78" s="1"/>
  <c r="R1709" i="78"/>
  <c r="F1709" i="78" s="1"/>
  <c r="R1221" i="78"/>
  <c r="F1221" i="78" s="1"/>
  <c r="R1273" i="78"/>
  <c r="F1273" i="78" s="1"/>
  <c r="R1157" i="78"/>
  <c r="F1157" i="78" s="1"/>
  <c r="R1217" i="78"/>
  <c r="F1217" i="78" s="1"/>
  <c r="R1057" i="78"/>
  <c r="F1057" i="78" s="1"/>
  <c r="R1429" i="78"/>
  <c r="F1429" i="78" s="1"/>
  <c r="R1461" i="78"/>
  <c r="F1461" i="78" s="1"/>
  <c r="R1321" i="78"/>
  <c r="F1321" i="78" s="1"/>
  <c r="R1573" i="78"/>
  <c r="F1573" i="78" s="1"/>
  <c r="R1401" i="78"/>
  <c r="F1401" i="78" s="1"/>
  <c r="R1249" i="78"/>
  <c r="F1249" i="78" s="1"/>
  <c r="R993" i="78"/>
  <c r="F993" i="78" s="1"/>
  <c r="R1537" i="78"/>
  <c r="F1537" i="78" s="1"/>
  <c r="R1385" i="78"/>
  <c r="F1385" i="78" s="1"/>
  <c r="R1681" i="78"/>
  <c r="F1681" i="78" s="1"/>
  <c r="R1541" i="78"/>
  <c r="F1541" i="78" s="1"/>
  <c r="R1625" i="78"/>
  <c r="F1625" i="78" s="1"/>
  <c r="R901" i="78"/>
  <c r="F901" i="78" s="1"/>
  <c r="R1233" i="78"/>
  <c r="F1233" i="78" s="1"/>
  <c r="R1601" i="78"/>
  <c r="F1601" i="78" s="1"/>
  <c r="R1309" i="78"/>
  <c r="F1309" i="78" s="1"/>
  <c r="R1173" i="78"/>
  <c r="F1173" i="78" s="1"/>
  <c r="R1373" i="78"/>
  <c r="F1373" i="78" s="1"/>
  <c r="R1261" i="78"/>
  <c r="F1261" i="78" s="1"/>
  <c r="R1529" i="78"/>
  <c r="F1529" i="78" s="1"/>
  <c r="R981" i="78"/>
  <c r="F981" i="78" s="1"/>
  <c r="R1113" i="78"/>
  <c r="F1113" i="78" s="1"/>
  <c r="R1501" i="78"/>
  <c r="F1501" i="78" s="1"/>
  <c r="R1337" i="78"/>
  <c r="F1337" i="78" s="1"/>
  <c r="R961" i="78"/>
  <c r="F961" i="78" s="1"/>
  <c r="R1333" i="78"/>
  <c r="F1333" i="78" s="1"/>
  <c r="R1525" i="78"/>
  <c r="F1525" i="78" s="1"/>
  <c r="R1077" i="78"/>
  <c r="F1077" i="78" s="1"/>
  <c r="R1045" i="78"/>
  <c r="F1045" i="78" s="1"/>
  <c r="R1009" i="78"/>
  <c r="F1009" i="78" s="1"/>
  <c r="R1033" i="78"/>
  <c r="F1033" i="78" s="1"/>
  <c r="R1633" i="78"/>
  <c r="F1633" i="78" s="1"/>
  <c r="R1117" i="78"/>
  <c r="F1117" i="78" s="1"/>
  <c r="R1305" i="78"/>
  <c r="F1305" i="78" s="1"/>
  <c r="R1697" i="78"/>
  <c r="F1697" i="78" s="1"/>
  <c r="R1597" i="78"/>
  <c r="F1597" i="78" s="1"/>
  <c r="R1297" i="78"/>
  <c r="F1297" i="78" s="1"/>
  <c r="R1189" i="78"/>
  <c r="F1189" i="78" s="1"/>
  <c r="R1673" i="78"/>
  <c r="F1673" i="78" s="1"/>
  <c r="R1185" i="78"/>
  <c r="F1185" i="78" s="1"/>
  <c r="R1325" i="78"/>
  <c r="F1325" i="78" s="1"/>
  <c r="R1065" i="78"/>
  <c r="F1065" i="78" s="1"/>
  <c r="R1257" i="78"/>
  <c r="F1257" i="78" s="1"/>
  <c r="R1685" i="78"/>
  <c r="F1685" i="78" s="1"/>
  <c r="R1021" i="78"/>
  <c r="F1021" i="78" s="1"/>
  <c r="R1089" i="78"/>
  <c r="F1089" i="78" s="1"/>
  <c r="R1705" i="78"/>
  <c r="F1705" i="78" s="1"/>
  <c r="R884" i="78"/>
  <c r="F884" i="78" s="1"/>
  <c r="P884" i="78" s="1"/>
  <c r="R1237" i="78"/>
  <c r="F1237" i="78" s="1"/>
  <c r="R1669" i="78"/>
  <c r="F1669" i="78" s="1"/>
  <c r="R893" i="78"/>
  <c r="F893" i="78" s="1"/>
  <c r="R1405" i="78"/>
  <c r="F1405" i="78" s="1"/>
  <c r="R889" i="78"/>
  <c r="F889" i="78" s="1"/>
  <c r="P889" i="78" s="1"/>
  <c r="R1489" i="78"/>
  <c r="F1489" i="78" s="1"/>
  <c r="R905" i="78"/>
  <c r="F905" i="78" s="1"/>
  <c r="R1161" i="78"/>
  <c r="F1161" i="78" s="1"/>
  <c r="R1481" i="78"/>
  <c r="F1481" i="78" s="1"/>
  <c r="R1245" i="78"/>
  <c r="F1245" i="78" s="1"/>
  <c r="R941" i="78"/>
  <c r="F941" i="78" s="1"/>
  <c r="R1029" i="78"/>
  <c r="F1029" i="78" s="1"/>
  <c r="R1381" i="78"/>
  <c r="F1381" i="78" s="1"/>
  <c r="R973" i="78"/>
  <c r="F973" i="78" s="1"/>
  <c r="R1177" i="78"/>
  <c r="F1177" i="78" s="1"/>
  <c r="R1609" i="78"/>
  <c r="F1609" i="78" s="1"/>
  <c r="R1017" i="78"/>
  <c r="F1017" i="78" s="1"/>
  <c r="R1465" i="78"/>
  <c r="F1465" i="78" s="1"/>
  <c r="R1453" i="78"/>
  <c r="F1453" i="78" s="1"/>
  <c r="R1553" i="78"/>
  <c r="F1553" i="78" s="1"/>
  <c r="R1613" i="78"/>
  <c r="F1613" i="78" s="1"/>
  <c r="R1645" i="78"/>
  <c r="F1645" i="78" s="1"/>
  <c r="R1449" i="78"/>
  <c r="F1449" i="78" s="1"/>
  <c r="R1513" i="78"/>
  <c r="F1513" i="78" s="1"/>
  <c r="R1561" i="78"/>
  <c r="F1561" i="78" s="1"/>
  <c r="R1165" i="78"/>
  <c r="F1165" i="78" s="1"/>
  <c r="R1093" i="78"/>
  <c r="F1093" i="78" s="1"/>
  <c r="R1585" i="78"/>
  <c r="F1585" i="78" s="1"/>
  <c r="R1657" i="78"/>
  <c r="F1657" i="78" s="1"/>
  <c r="R957" i="78"/>
  <c r="F957" i="78" s="1"/>
  <c r="R1053" i="78"/>
  <c r="F1053" i="78" s="1"/>
  <c r="R844" i="78"/>
  <c r="F844" i="78" s="1"/>
  <c r="R856" i="78"/>
  <c r="F856" i="78" s="1"/>
  <c r="R876" i="78"/>
  <c r="F876" i="78" s="1"/>
  <c r="R880" i="78"/>
  <c r="F880" i="78" s="1"/>
  <c r="R860" i="78"/>
  <c r="F860" i="78" s="1"/>
  <c r="R832" i="78"/>
  <c r="F832" i="78" s="1"/>
  <c r="R868" i="78"/>
  <c r="F868" i="78" s="1"/>
  <c r="R836" i="78"/>
  <c r="F836" i="78" s="1"/>
  <c r="R824" i="78"/>
  <c r="F824" i="78" s="1"/>
  <c r="R852" i="78"/>
  <c r="F852" i="78" s="1"/>
  <c r="R872" i="78"/>
  <c r="F872" i="78" s="1"/>
  <c r="R840" i="78"/>
  <c r="F840" i="78" s="1"/>
  <c r="R864" i="78"/>
  <c r="F864" i="78" s="1"/>
  <c r="R828" i="78"/>
  <c r="F828" i="78" s="1"/>
  <c r="R848" i="78"/>
  <c r="F848" i="78" s="1"/>
  <c r="R620" i="78"/>
  <c r="F620" i="78" s="1"/>
  <c r="R692" i="78"/>
  <c r="F692" i="78" s="1"/>
  <c r="R792" i="78"/>
  <c r="F792" i="78" s="1"/>
  <c r="R780" i="78"/>
  <c r="F780" i="78" s="1"/>
  <c r="R648" i="78"/>
  <c r="F648" i="78" s="1"/>
  <c r="R740" i="78"/>
  <c r="F740" i="78" s="1"/>
  <c r="R756" i="78"/>
  <c r="F756" i="78" s="1"/>
  <c r="R788" i="78"/>
  <c r="F788" i="78" s="1"/>
  <c r="R716" i="78"/>
  <c r="F716" i="78" s="1"/>
  <c r="R804" i="78"/>
  <c r="F804" i="78" s="1"/>
  <c r="R652" i="78"/>
  <c r="F652" i="78" s="1"/>
  <c r="R796" i="78"/>
  <c r="F796" i="78" s="1"/>
  <c r="R660" i="78"/>
  <c r="F660" i="78" s="1"/>
  <c r="R640" i="78"/>
  <c r="F640" i="78" s="1"/>
  <c r="R668" i="78"/>
  <c r="F668" i="78" s="1"/>
  <c r="R644" i="78"/>
  <c r="F644" i="78" s="1"/>
  <c r="R732" i="78"/>
  <c r="F732" i="78" s="1"/>
  <c r="R816" i="78"/>
  <c r="F816" i="78" s="1"/>
  <c r="R800" i="78"/>
  <c r="F800" i="78" s="1"/>
  <c r="R632" i="78"/>
  <c r="F632" i="78" s="1"/>
  <c r="R664" i="78"/>
  <c r="F664" i="78" s="1"/>
  <c r="R808" i="78"/>
  <c r="F808" i="78" s="1"/>
  <c r="R708" i="78"/>
  <c r="F708" i="78" s="1"/>
  <c r="R704" i="78"/>
  <c r="F704" i="78" s="1"/>
  <c r="R656" i="78"/>
  <c r="F656" i="78" s="1"/>
  <c r="R744" i="78"/>
  <c r="F744" i="78" s="1"/>
  <c r="R812" i="78"/>
  <c r="F812" i="78" s="1"/>
  <c r="R784" i="78"/>
  <c r="F784" i="78" s="1"/>
  <c r="R636" i="78"/>
  <c r="F636" i="78" s="1"/>
  <c r="R608" i="78"/>
  <c r="F608" i="78" s="1"/>
  <c r="R680" i="78"/>
  <c r="F680" i="78" s="1"/>
  <c r="R768" i="78"/>
  <c r="F768" i="78" s="1"/>
  <c r="R712" i="78"/>
  <c r="F712" i="78" s="1"/>
  <c r="R728" i="78"/>
  <c r="F728" i="78" s="1"/>
  <c r="R736" i="78"/>
  <c r="F736" i="78" s="1"/>
  <c r="R724" i="78"/>
  <c r="F724" i="78" s="1"/>
  <c r="R696" i="78"/>
  <c r="F696" i="78" s="1"/>
  <c r="R624" i="78"/>
  <c r="F624" i="78" s="1"/>
  <c r="R776" i="78"/>
  <c r="F776" i="78" s="1"/>
  <c r="R760" i="78"/>
  <c r="F760" i="78" s="1"/>
  <c r="R628" i="78"/>
  <c r="F628" i="78" s="1"/>
  <c r="R612" i="78"/>
  <c r="F612" i="78" s="1"/>
  <c r="R752" i="78"/>
  <c r="F752" i="78" s="1"/>
  <c r="R676" i="78"/>
  <c r="F676" i="78" s="1"/>
  <c r="R700" i="78"/>
  <c r="F700" i="78" s="1"/>
  <c r="R764" i="78"/>
  <c r="F764" i="78" s="1"/>
  <c r="R604" i="78"/>
  <c r="F604" i="78" s="1"/>
  <c r="P604" i="78" s="1"/>
  <c r="R684" i="78"/>
  <c r="F684" i="78" s="1"/>
  <c r="R616" i="78"/>
  <c r="F616" i="78" s="1"/>
  <c r="R598" i="78"/>
  <c r="F598" i="78" s="1"/>
  <c r="R688" i="78"/>
  <c r="F688" i="78" s="1"/>
  <c r="R772" i="78"/>
  <c r="F772" i="78" s="1"/>
  <c r="R672" i="78"/>
  <c r="F672" i="78" s="1"/>
  <c r="R748" i="78"/>
  <c r="F748" i="78" s="1"/>
  <c r="R506" i="78"/>
  <c r="F506" i="78" s="1"/>
  <c r="R493" i="78"/>
  <c r="F493" i="78" s="1"/>
  <c r="P493" i="78" s="1"/>
  <c r="R590" i="78"/>
  <c r="F590" i="78" s="1"/>
  <c r="R530" i="78"/>
  <c r="F530" i="78" s="1"/>
  <c r="R526" i="78"/>
  <c r="F526" i="78" s="1"/>
  <c r="R546" i="78"/>
  <c r="F546" i="78" s="1"/>
  <c r="R586" i="78"/>
  <c r="F586" i="78" s="1"/>
  <c r="R522" i="78"/>
  <c r="F522" i="78" s="1"/>
  <c r="R538" i="78"/>
  <c r="F538" i="78" s="1"/>
  <c r="R582" i="78"/>
  <c r="F582" i="78" s="1"/>
  <c r="R570" i="78"/>
  <c r="F570" i="78" s="1"/>
  <c r="R542" i="78"/>
  <c r="F542" i="78" s="1"/>
  <c r="R558" i="78"/>
  <c r="F558" i="78" s="1"/>
  <c r="R518" i="78"/>
  <c r="F518" i="78" s="1"/>
  <c r="R594" i="78"/>
  <c r="F594" i="78" s="1"/>
  <c r="R562" i="78"/>
  <c r="F562" i="78" s="1"/>
  <c r="R578" i="78"/>
  <c r="F578" i="78" s="1"/>
  <c r="R550" i="78"/>
  <c r="F550" i="78" s="1"/>
  <c r="R502" i="78"/>
  <c r="F502" i="78" s="1"/>
  <c r="R514" i="78"/>
  <c r="F514" i="78" s="1"/>
  <c r="R498" i="78"/>
  <c r="F498" i="78" s="1"/>
  <c r="P498" i="78" s="1"/>
  <c r="R566" i="78"/>
  <c r="F566" i="78" s="1"/>
  <c r="R510" i="78"/>
  <c r="F510" i="78" s="1"/>
  <c r="R554" i="78"/>
  <c r="F554" i="78" s="1"/>
  <c r="R534" i="78"/>
  <c r="F534" i="78" s="1"/>
  <c r="R574" i="78"/>
  <c r="F574" i="78" s="1"/>
  <c r="R437" i="78"/>
  <c r="F437" i="78" s="1"/>
  <c r="R181" i="78"/>
  <c r="F181" i="78" s="1"/>
  <c r="R221" i="78"/>
  <c r="F221" i="78" s="1"/>
  <c r="R293" i="78"/>
  <c r="F293" i="78" s="1"/>
  <c r="R389" i="78"/>
  <c r="F389" i="78" s="1"/>
  <c r="R73" i="78"/>
  <c r="F73" i="78" s="1"/>
  <c r="R233" i="78"/>
  <c r="F233" i="78" s="1"/>
  <c r="R241" i="78"/>
  <c r="F241" i="78" s="1"/>
  <c r="R153" i="78"/>
  <c r="F153" i="78" s="1"/>
  <c r="R49" i="78"/>
  <c r="F49" i="78" s="1"/>
  <c r="R129" i="78"/>
  <c r="F129" i="78" s="1"/>
  <c r="R197" i="78"/>
  <c r="F197" i="78" s="1"/>
  <c r="R245" i="78"/>
  <c r="F245" i="78" s="1"/>
  <c r="R329" i="78"/>
  <c r="F329" i="78" s="1"/>
  <c r="R401" i="78"/>
  <c r="F401" i="78" s="1"/>
  <c r="R149" i="78"/>
  <c r="F149" i="78" s="1"/>
  <c r="R81" i="78"/>
  <c r="F81" i="78" s="1"/>
  <c r="R145" i="78"/>
  <c r="F145" i="78" s="1"/>
  <c r="R305" i="78"/>
  <c r="F305" i="78" s="1"/>
  <c r="R385" i="78"/>
  <c r="F385" i="78" s="1"/>
  <c r="R413" i="78"/>
  <c r="F413" i="78" s="1"/>
  <c r="R453" i="78"/>
  <c r="F453" i="78" s="1"/>
  <c r="R465" i="78"/>
  <c r="F465" i="78" s="1"/>
  <c r="R257" i="78"/>
  <c r="F257" i="78" s="1"/>
  <c r="R341" i="78"/>
  <c r="F341" i="78" s="1"/>
  <c r="R425" i="78"/>
  <c r="F425" i="78" s="1"/>
  <c r="R25" i="78"/>
  <c r="F25" i="78" s="1"/>
  <c r="R85" i="78"/>
  <c r="F85" i="78" s="1"/>
  <c r="R377" i="78"/>
  <c r="F377" i="78" s="1"/>
  <c r="R381" i="78"/>
  <c r="F381" i="78" s="1"/>
  <c r="R477" i="78"/>
  <c r="F477" i="78" s="1"/>
  <c r="R137" i="78"/>
  <c r="F137" i="78" s="1"/>
  <c r="R269" i="78"/>
  <c r="F269" i="78" s="1"/>
  <c r="R353" i="78"/>
  <c r="F353" i="78" s="1"/>
  <c r="R37" i="78"/>
  <c r="F37" i="78" s="1"/>
  <c r="R97" i="78"/>
  <c r="F97" i="78" s="1"/>
  <c r="R485" i="78"/>
  <c r="F485" i="78" s="1"/>
  <c r="R469" i="78"/>
  <c r="F469" i="78" s="1"/>
  <c r="R281" i="78"/>
  <c r="F281" i="78" s="1"/>
  <c r="R161" i="78"/>
  <c r="F161" i="78" s="1"/>
  <c r="R121" i="78"/>
  <c r="F121" i="78" s="1"/>
  <c r="R441" i="78"/>
  <c r="F441" i="78" s="1"/>
  <c r="R365" i="78"/>
  <c r="F365" i="78" s="1"/>
  <c r="R237" i="78"/>
  <c r="F237" i="78" s="1"/>
  <c r="R61" i="78"/>
  <c r="F61" i="78" s="1"/>
  <c r="R157" i="78"/>
  <c r="F157" i="78" s="1"/>
  <c r="R489" i="78"/>
  <c r="F489" i="78" s="1"/>
  <c r="R113" i="78"/>
  <c r="F113" i="78" s="1"/>
  <c r="R109" i="78"/>
  <c r="F109" i="78" s="1"/>
  <c r="R213" i="78"/>
  <c r="F213" i="78" s="1"/>
  <c r="R361" i="78"/>
  <c r="F361" i="78" s="1"/>
  <c r="R117" i="78"/>
  <c r="F117" i="78" s="1"/>
  <c r="R349" i="78"/>
  <c r="F349" i="78" s="1"/>
  <c r="R473" i="78"/>
  <c r="F473" i="78" s="1"/>
  <c r="R461" i="78"/>
  <c r="F461" i="78" s="1"/>
  <c r="R265" i="78"/>
  <c r="F265" i="78" s="1"/>
  <c r="R201" i="78"/>
  <c r="F201" i="78" s="1"/>
  <c r="R261" i="78"/>
  <c r="F261" i="78" s="1"/>
  <c r="R297" i="78"/>
  <c r="F297" i="78" s="1"/>
  <c r="R41" i="78"/>
  <c r="F41" i="78" s="1"/>
  <c r="R101" i="78"/>
  <c r="F101" i="78" s="1"/>
  <c r="R29" i="78"/>
  <c r="F29" i="78" s="1"/>
  <c r="R77" i="78"/>
  <c r="F77" i="78" s="1"/>
  <c r="R177" i="78"/>
  <c r="F177" i="78" s="1"/>
  <c r="R65" i="78"/>
  <c r="F65" i="78" s="1"/>
  <c r="R53" i="78"/>
  <c r="F53" i="78" s="1"/>
  <c r="R345" i="78"/>
  <c r="F345" i="78" s="1"/>
  <c r="R421" i="78"/>
  <c r="F421" i="78" s="1"/>
  <c r="R185" i="78"/>
  <c r="F185" i="78" s="1"/>
  <c r="R33" i="78"/>
  <c r="F33" i="78" s="1"/>
  <c r="R289" i="78"/>
  <c r="F289" i="78" s="1"/>
  <c r="R397" i="78"/>
  <c r="F397" i="78" s="1"/>
  <c r="R285" i="78"/>
  <c r="F285" i="78" s="1"/>
  <c r="R69" i="78"/>
  <c r="F69" i="78" s="1"/>
  <c r="R433" i="78"/>
  <c r="F433" i="78" s="1"/>
  <c r="R57" i="78"/>
  <c r="F57" i="78" s="1"/>
  <c r="R165" i="78"/>
  <c r="F165" i="78" s="1"/>
  <c r="R169" i="78"/>
  <c r="F169" i="78" s="1"/>
  <c r="R21" i="78"/>
  <c r="F21" i="78" s="1"/>
  <c r="P21" i="78" s="1"/>
  <c r="R373" i="78"/>
  <c r="F373" i="78" s="1"/>
  <c r="R105" i="78"/>
  <c r="F105" i="78" s="1"/>
  <c r="R125" i="78"/>
  <c r="F125" i="78" s="1"/>
  <c r="R357" i="78"/>
  <c r="F357" i="78" s="1"/>
  <c r="R273" i="78"/>
  <c r="F273" i="78" s="1"/>
  <c r="R17" i="78"/>
  <c r="F17" i="78" s="1"/>
  <c r="P17" i="78" s="1"/>
  <c r="R133" i="78"/>
  <c r="F133" i="78" s="1"/>
  <c r="R253" i="78"/>
  <c r="F253" i="78" s="1"/>
  <c r="R445" i="78"/>
  <c r="F445" i="78" s="1"/>
  <c r="R457" i="78"/>
  <c r="F457" i="78" s="1"/>
  <c r="R217" i="78"/>
  <c r="F217" i="78" s="1"/>
  <c r="R209" i="78"/>
  <c r="F209" i="78" s="1"/>
  <c r="R429" i="78"/>
  <c r="F429" i="78" s="1"/>
  <c r="R45" i="78"/>
  <c r="F45" i="78" s="1"/>
  <c r="R89" i="78"/>
  <c r="F89" i="78" s="1"/>
  <c r="R193" i="78"/>
  <c r="F193" i="78" s="1"/>
  <c r="R369" i="78"/>
  <c r="F369" i="78" s="1"/>
  <c r="R173" i="78"/>
  <c r="F173" i="78" s="1"/>
  <c r="R393" i="78"/>
  <c r="F393" i="78" s="1"/>
  <c r="R417" i="78"/>
  <c r="F417" i="78" s="1"/>
  <c r="R229" i="78"/>
  <c r="F229" i="78" s="1"/>
  <c r="R205" i="78"/>
  <c r="F205" i="78" s="1"/>
  <c r="R481" i="78"/>
  <c r="F481" i="78" s="1"/>
  <c r="R333" i="78"/>
  <c r="F333" i="78" s="1"/>
  <c r="R249" i="78"/>
  <c r="F249" i="78" s="1"/>
  <c r="R141" i="78"/>
  <c r="F141" i="78" s="1"/>
  <c r="R449" i="78"/>
  <c r="F449" i="78" s="1"/>
  <c r="R337" i="78"/>
  <c r="F337" i="78" s="1"/>
  <c r="R225" i="78"/>
  <c r="F225" i="78" s="1"/>
  <c r="R93" i="78"/>
  <c r="F93" i="78" s="1"/>
  <c r="R277" i="78"/>
  <c r="F277" i="78" s="1"/>
  <c r="R409" i="78"/>
  <c r="F409" i="78" s="1"/>
  <c r="R301" i="78"/>
  <c r="F301" i="78" s="1"/>
  <c r="R405" i="78"/>
  <c r="F405" i="78" s="1"/>
  <c r="R189" i="78"/>
  <c r="F189" i="78" s="1"/>
  <c r="R820" i="78"/>
  <c r="F820" i="78" s="1"/>
  <c r="R949" i="78"/>
  <c r="F949" i="78" s="1"/>
  <c r="R1101" i="78"/>
  <c r="F1101" i="78" s="1"/>
  <c r="R1317" i="78"/>
  <c r="F1317" i="78" s="1"/>
  <c r="R1393" i="78"/>
  <c r="F1393" i="78" s="1"/>
  <c r="R1473" i="78"/>
  <c r="F1473" i="78" s="1"/>
  <c r="R720" i="78"/>
  <c r="F720" i="78" s="1"/>
  <c r="P1317" i="78" l="1"/>
  <c r="S1317" i="78"/>
  <c r="T1317" i="78" s="1"/>
  <c r="P453" i="78"/>
  <c r="S453" i="78"/>
  <c r="T453" i="78" s="1"/>
  <c r="P624" i="78"/>
  <c r="S624" i="78"/>
  <c r="T624" i="78" s="1"/>
  <c r="P1625" i="78"/>
  <c r="S1625" i="78"/>
  <c r="T1625" i="78" s="1"/>
  <c r="P1393" i="78"/>
  <c r="S1393" i="78"/>
  <c r="T1393" i="78" s="1"/>
  <c r="P409" i="78"/>
  <c r="S409" i="78"/>
  <c r="T409" i="78" s="1"/>
  <c r="P333" i="78"/>
  <c r="S333" i="78"/>
  <c r="T333" i="78" s="1"/>
  <c r="P193" i="78"/>
  <c r="S193" i="78"/>
  <c r="T193" i="78" s="1"/>
  <c r="P253" i="78"/>
  <c r="S253" i="78"/>
  <c r="T253" i="78" s="1"/>
  <c r="P289" i="78"/>
  <c r="S289" i="78"/>
  <c r="T289" i="78" s="1"/>
  <c r="P77" i="78"/>
  <c r="S77" i="78"/>
  <c r="T77" i="78" s="1"/>
  <c r="P461" i="78"/>
  <c r="S461" i="78"/>
  <c r="T461" i="78" s="1"/>
  <c r="P489" i="78"/>
  <c r="S489" i="78"/>
  <c r="T489" i="78" s="1"/>
  <c r="P281" i="78"/>
  <c r="S281" i="78"/>
  <c r="T281" i="78" s="1"/>
  <c r="P477" i="78"/>
  <c r="S477" i="78"/>
  <c r="T477" i="78" s="1"/>
  <c r="P465" i="78"/>
  <c r="S465" i="78"/>
  <c r="T465" i="78" s="1"/>
  <c r="P401" i="78"/>
  <c r="S401" i="78"/>
  <c r="T401" i="78" s="1"/>
  <c r="P233" i="78"/>
  <c r="S233" i="78"/>
  <c r="T233" i="78" s="1"/>
  <c r="P534" i="78"/>
  <c r="S534" i="78"/>
  <c r="T534" i="78" s="1"/>
  <c r="P578" i="78"/>
  <c r="S578" i="78"/>
  <c r="T578" i="78" s="1"/>
  <c r="P538" i="78"/>
  <c r="S538" i="78"/>
  <c r="T538" i="78" s="1"/>
  <c r="P506" i="78"/>
  <c r="S506" i="78"/>
  <c r="T506" i="78" s="1"/>
  <c r="P776" i="78"/>
  <c r="S776" i="78"/>
  <c r="T776" i="78" s="1"/>
  <c r="P680" i="78"/>
  <c r="S680" i="78"/>
  <c r="T680" i="78" s="1"/>
  <c r="P708" i="78"/>
  <c r="S708" i="78"/>
  <c r="T708" i="78" s="1"/>
  <c r="P668" i="78"/>
  <c r="S668" i="78"/>
  <c r="T668" i="78" s="1"/>
  <c r="P756" i="78"/>
  <c r="S756" i="78"/>
  <c r="T756" i="78" s="1"/>
  <c r="P828" i="78"/>
  <c r="S828" i="78"/>
  <c r="T828" i="78" s="1"/>
  <c r="P832" i="78"/>
  <c r="S832" i="78"/>
  <c r="T832" i="78" s="1"/>
  <c r="P1657" i="78"/>
  <c r="S1657" i="78"/>
  <c r="T1657" i="78" s="1"/>
  <c r="P1613" i="78"/>
  <c r="S1613" i="78"/>
  <c r="T1613" i="78" s="1"/>
  <c r="P1381" i="78"/>
  <c r="S1381" i="78"/>
  <c r="T1381" i="78" s="1"/>
  <c r="P1021" i="78"/>
  <c r="S1021" i="78"/>
  <c r="T1021" i="78" s="1"/>
  <c r="P1297" i="78"/>
  <c r="S1297" i="78"/>
  <c r="T1297" i="78" s="1"/>
  <c r="P1045" i="78"/>
  <c r="S1045" i="78"/>
  <c r="T1045" i="78" s="1"/>
  <c r="P981" i="78"/>
  <c r="S981" i="78"/>
  <c r="T981" i="78" s="1"/>
  <c r="P901" i="78"/>
  <c r="S901" i="78"/>
  <c r="T901" i="78" s="1"/>
  <c r="P1401" i="78"/>
  <c r="S1401" i="78"/>
  <c r="T1401" i="78" s="1"/>
  <c r="P1273" i="78"/>
  <c r="S1273" i="78"/>
  <c r="T1273" i="78" s="1"/>
  <c r="P1061" i="78"/>
  <c r="S1061" i="78"/>
  <c r="T1061" i="78" s="1"/>
  <c r="P1201" i="78"/>
  <c r="S1201" i="78"/>
  <c r="T1201" i="78" s="1"/>
  <c r="P1149" i="78"/>
  <c r="S1149" i="78"/>
  <c r="T1149" i="78" s="1"/>
  <c r="P917" i="78"/>
  <c r="S917" i="78"/>
  <c r="T917" i="78" s="1"/>
  <c r="P1205" i="78"/>
  <c r="S1205" i="78"/>
  <c r="T1205" i="78" s="1"/>
  <c r="P913" i="78"/>
  <c r="S913" i="78"/>
  <c r="T913" i="78" s="1"/>
  <c r="P1469" i="78"/>
  <c r="S1469" i="78"/>
  <c r="T1469" i="78" s="1"/>
  <c r="P1345" i="78"/>
  <c r="S1345" i="78"/>
  <c r="T1345" i="78" s="1"/>
  <c r="P1441" i="78"/>
  <c r="S1441" i="78"/>
  <c r="T1441" i="78" s="1"/>
  <c r="P1341" i="78"/>
  <c r="S1341" i="78"/>
  <c r="T1341" i="78" s="1"/>
  <c r="P1677" i="78"/>
  <c r="S1677" i="78"/>
  <c r="T1677" i="78" s="1"/>
  <c r="P1349" i="78"/>
  <c r="S1349" i="78"/>
  <c r="T1349" i="78" s="1"/>
  <c r="P1505" i="78"/>
  <c r="S1505" i="78"/>
  <c r="T1505" i="78" s="1"/>
  <c r="P1445" i="78"/>
  <c r="S1445" i="78"/>
  <c r="T1445" i="78" s="1"/>
  <c r="P29" i="78"/>
  <c r="S29" i="78"/>
  <c r="T29" i="78" s="1"/>
  <c r="P522" i="78"/>
  <c r="S522" i="78"/>
  <c r="T522" i="78" s="1"/>
  <c r="P864" i="78"/>
  <c r="S864" i="78"/>
  <c r="T864" i="78" s="1"/>
  <c r="P1685" i="78"/>
  <c r="S1685" i="78"/>
  <c r="T1685" i="78" s="1"/>
  <c r="P1221" i="78"/>
  <c r="S1221" i="78"/>
  <c r="T1221" i="78" s="1"/>
  <c r="P1301" i="78"/>
  <c r="S1301" i="78"/>
  <c r="T1301" i="78" s="1"/>
  <c r="P1417" i="78"/>
  <c r="S1417" i="78"/>
  <c r="T1417" i="78" s="1"/>
  <c r="P897" i="78"/>
  <c r="S897" i="78"/>
  <c r="T897" i="78" s="1"/>
  <c r="P1409" i="78"/>
  <c r="S1409" i="78"/>
  <c r="T1409" i="78" s="1"/>
  <c r="P169" i="78"/>
  <c r="S169" i="78"/>
  <c r="T169" i="78" s="1"/>
  <c r="P469" i="78"/>
  <c r="S469" i="78"/>
  <c r="T469" i="78" s="1"/>
  <c r="P748" i="78"/>
  <c r="S748" i="78"/>
  <c r="T748" i="78" s="1"/>
  <c r="P860" i="78"/>
  <c r="S860" i="78"/>
  <c r="T860" i="78" s="1"/>
  <c r="P1029" i="78"/>
  <c r="S1029" i="78"/>
  <c r="T1029" i="78" s="1"/>
  <c r="P1529" i="78"/>
  <c r="S1529" i="78"/>
  <c r="T1529" i="78" s="1"/>
  <c r="P1433" i="78"/>
  <c r="S1433" i="78"/>
  <c r="T1433" i="78" s="1"/>
  <c r="P1145" i="78"/>
  <c r="S1145" i="78"/>
  <c r="T1145" i="78" s="1"/>
  <c r="P1025" i="78"/>
  <c r="S1025" i="78"/>
  <c r="T1025" i="78" s="1"/>
  <c r="P1101" i="78"/>
  <c r="S1101" i="78"/>
  <c r="T1101" i="78" s="1"/>
  <c r="P93" i="78"/>
  <c r="S93" i="78"/>
  <c r="T93" i="78" s="1"/>
  <c r="P205" i="78"/>
  <c r="S205" i="78"/>
  <c r="T205" i="78" s="1"/>
  <c r="P45" i="78"/>
  <c r="S45" i="78"/>
  <c r="T45" i="78" s="1"/>
  <c r="P165" i="78"/>
  <c r="S165" i="78"/>
  <c r="T165" i="78" s="1"/>
  <c r="P185" i="78"/>
  <c r="S185" i="78"/>
  <c r="T185" i="78" s="1"/>
  <c r="P101" i="78"/>
  <c r="S101" i="78"/>
  <c r="T101" i="78" s="1"/>
  <c r="P349" i="78"/>
  <c r="S349" i="78"/>
  <c r="T349" i="78" s="1"/>
  <c r="P61" i="78"/>
  <c r="S61" i="78"/>
  <c r="T61" i="78" s="1"/>
  <c r="P485" i="78"/>
  <c r="S485" i="78"/>
  <c r="T485" i="78" s="1"/>
  <c r="P377" i="78"/>
  <c r="S377" i="78"/>
  <c r="T377" i="78" s="1"/>
  <c r="P413" i="78"/>
  <c r="S413" i="78"/>
  <c r="T413" i="78" s="1"/>
  <c r="P245" i="78"/>
  <c r="S245" i="78"/>
  <c r="T245" i="78" s="1"/>
  <c r="P389" i="78"/>
  <c r="S389" i="78"/>
  <c r="T389" i="78" s="1"/>
  <c r="P510" i="78"/>
  <c r="S510" i="78"/>
  <c r="T510" i="78" s="1"/>
  <c r="P594" i="78"/>
  <c r="S594" i="78"/>
  <c r="T594" i="78" s="1"/>
  <c r="P586" i="78"/>
  <c r="S586" i="78"/>
  <c r="T586" i="78" s="1"/>
  <c r="P672" i="78"/>
  <c r="S672" i="78"/>
  <c r="T672" i="78" s="1"/>
  <c r="P700" i="78"/>
  <c r="S700" i="78"/>
  <c r="T700" i="78" s="1"/>
  <c r="P696" i="78"/>
  <c r="S696" i="78"/>
  <c r="T696" i="78" s="1"/>
  <c r="P636" i="78"/>
  <c r="S636" i="78"/>
  <c r="T636" i="78" s="1"/>
  <c r="P664" i="78"/>
  <c r="S664" i="78"/>
  <c r="T664" i="78" s="1"/>
  <c r="P660" i="78"/>
  <c r="S660" i="78"/>
  <c r="T660" i="78" s="1"/>
  <c r="P648" i="78"/>
  <c r="S648" i="78"/>
  <c r="T648" i="78" s="1"/>
  <c r="P840" i="78"/>
  <c r="S840" i="78"/>
  <c r="T840" i="78" s="1"/>
  <c r="P880" i="78"/>
  <c r="S880" i="78"/>
  <c r="T880" i="78" s="1"/>
  <c r="P1093" i="78"/>
  <c r="S1093" i="78"/>
  <c r="T1093" i="78" s="1"/>
  <c r="P1453" i="78"/>
  <c r="S1453" i="78"/>
  <c r="T1453" i="78" s="1"/>
  <c r="P941" i="78"/>
  <c r="S941" i="78"/>
  <c r="T941" i="78" s="1"/>
  <c r="P893" i="78"/>
  <c r="S893" i="78"/>
  <c r="T893" i="78" s="1"/>
  <c r="P1257" i="78"/>
  <c r="S1257" i="78"/>
  <c r="T1257" i="78" s="1"/>
  <c r="P1697" i="78"/>
  <c r="S1697" i="78"/>
  <c r="T1697" i="78" s="1"/>
  <c r="P1525" i="78"/>
  <c r="S1525" i="78"/>
  <c r="T1525" i="78" s="1"/>
  <c r="P1261" i="78"/>
  <c r="S1261" i="78"/>
  <c r="T1261" i="78" s="1"/>
  <c r="P1541" i="78"/>
  <c r="S1541" i="78"/>
  <c r="T1541" i="78" s="1"/>
  <c r="P1321" i="78"/>
  <c r="S1321" i="78"/>
  <c r="T1321" i="78" s="1"/>
  <c r="P1709" i="78"/>
  <c r="S1709" i="78"/>
  <c r="T1709" i="78" s="1"/>
  <c r="P1001" i="78"/>
  <c r="S1001" i="78"/>
  <c r="T1001" i="78" s="1"/>
  <c r="P997" i="78"/>
  <c r="S997" i="78"/>
  <c r="T997" i="78" s="1"/>
  <c r="P985" i="78"/>
  <c r="S985" i="78"/>
  <c r="T985" i="78" s="1"/>
  <c r="P1013" i="78"/>
  <c r="S1013" i="78"/>
  <c r="T1013" i="78" s="1"/>
  <c r="P1661" i="78"/>
  <c r="S1661" i="78"/>
  <c r="T1661" i="78" s="1"/>
  <c r="P1197" i="78"/>
  <c r="S1197" i="78"/>
  <c r="T1197" i="78" s="1"/>
  <c r="P1365" i="78"/>
  <c r="S1365" i="78"/>
  <c r="T1365" i="78" s="1"/>
  <c r="P1213" i="78"/>
  <c r="S1213" i="78"/>
  <c r="T1213" i="78" s="1"/>
  <c r="P1081" i="78"/>
  <c r="S1081" i="78"/>
  <c r="T1081" i="78" s="1"/>
  <c r="P1533" i="78"/>
  <c r="S1533" i="78"/>
  <c r="T1533" i="78" s="1"/>
  <c r="P1581" i="78"/>
  <c r="S1581" i="78"/>
  <c r="T1581" i="78" s="1"/>
  <c r="P909" i="78"/>
  <c r="S909" i="78"/>
  <c r="T909" i="78" s="1"/>
  <c r="P1069" i="78"/>
  <c r="S1069" i="78"/>
  <c r="T1069" i="78" s="1"/>
  <c r="P1329" i="78"/>
  <c r="S1329" i="78"/>
  <c r="T1329" i="78" s="1"/>
  <c r="P481" i="78"/>
  <c r="S481" i="78"/>
  <c r="T481" i="78" s="1"/>
  <c r="P473" i="78"/>
  <c r="S473" i="78"/>
  <c r="T473" i="78" s="1"/>
  <c r="P554" i="78"/>
  <c r="S554" i="78"/>
  <c r="T554" i="78" s="1"/>
  <c r="P608" i="78"/>
  <c r="S608" i="78"/>
  <c r="T608" i="78" s="1"/>
  <c r="P1553" i="78"/>
  <c r="S1553" i="78"/>
  <c r="T1553" i="78" s="1"/>
  <c r="P1077" i="78"/>
  <c r="S1077" i="78"/>
  <c r="T1077" i="78" s="1"/>
  <c r="P1573" i="78"/>
  <c r="S1573" i="78"/>
  <c r="T1573" i="78" s="1"/>
  <c r="P1153" i="78"/>
  <c r="S1153" i="78"/>
  <c r="T1153" i="78" s="1"/>
  <c r="P1005" i="78"/>
  <c r="S1005" i="78"/>
  <c r="T1005" i="78" s="1"/>
  <c r="P1285" i="78"/>
  <c r="S1285" i="78"/>
  <c r="T1285" i="78" s="1"/>
  <c r="P949" i="78"/>
  <c r="S949" i="78"/>
  <c r="T949" i="78" s="1"/>
  <c r="P225" i="78"/>
  <c r="S225" i="78"/>
  <c r="T225" i="78" s="1"/>
  <c r="P229" i="78"/>
  <c r="S229" i="78"/>
  <c r="T229" i="78" s="1"/>
  <c r="P429" i="78"/>
  <c r="S429" i="78"/>
  <c r="T429" i="78" s="1"/>
  <c r="P273" i="78"/>
  <c r="S273" i="78"/>
  <c r="T273" i="78" s="1"/>
  <c r="P57" i="78"/>
  <c r="S57" i="78"/>
  <c r="T57" i="78" s="1"/>
  <c r="P421" i="78"/>
  <c r="S421" i="78"/>
  <c r="T421" i="78" s="1"/>
  <c r="P41" i="78"/>
  <c r="S41" i="78"/>
  <c r="T41" i="78" s="1"/>
  <c r="P117" i="78"/>
  <c r="S117" i="78"/>
  <c r="T117" i="78" s="1"/>
  <c r="P237" i="78"/>
  <c r="S237" i="78"/>
  <c r="T237" i="78" s="1"/>
  <c r="P97" i="78"/>
  <c r="S97" i="78"/>
  <c r="T97" i="78" s="1"/>
  <c r="P85" i="78"/>
  <c r="S85" i="78"/>
  <c r="T85" i="78" s="1"/>
  <c r="P385" i="78"/>
  <c r="S385" i="78"/>
  <c r="T385" i="78" s="1"/>
  <c r="P197" i="78"/>
  <c r="S197" i="78"/>
  <c r="T197" i="78" s="1"/>
  <c r="P293" i="78"/>
  <c r="S293" i="78"/>
  <c r="T293" i="78" s="1"/>
  <c r="P566" i="78"/>
  <c r="S566" i="78"/>
  <c r="T566" i="78" s="1"/>
  <c r="P518" i="78"/>
  <c r="S518" i="78"/>
  <c r="T518" i="78" s="1"/>
  <c r="P546" i="78"/>
  <c r="S546" i="78"/>
  <c r="T546" i="78" s="1"/>
  <c r="P772" i="78"/>
  <c r="S772" i="78"/>
  <c r="T772" i="78" s="1"/>
  <c r="P676" i="78"/>
  <c r="S676" i="78"/>
  <c r="T676" i="78" s="1"/>
  <c r="P724" i="78"/>
  <c r="S724" i="78"/>
  <c r="T724" i="78" s="1"/>
  <c r="P784" i="78"/>
  <c r="S784" i="78"/>
  <c r="T784" i="78" s="1"/>
  <c r="P632" i="78"/>
  <c r="S632" i="78"/>
  <c r="T632" i="78" s="1"/>
  <c r="P796" i="78"/>
  <c r="S796" i="78"/>
  <c r="T796" i="78" s="1"/>
  <c r="P780" i="78"/>
  <c r="S780" i="78"/>
  <c r="T780" i="78" s="1"/>
  <c r="P872" i="78"/>
  <c r="S872" i="78"/>
  <c r="T872" i="78" s="1"/>
  <c r="P876" i="78"/>
  <c r="S876" i="78"/>
  <c r="T876" i="78" s="1"/>
  <c r="P1165" i="78"/>
  <c r="S1165" i="78"/>
  <c r="T1165" i="78" s="1"/>
  <c r="P1465" i="78"/>
  <c r="S1465" i="78"/>
  <c r="T1465" i="78" s="1"/>
  <c r="P1245" i="78"/>
  <c r="S1245" i="78"/>
  <c r="T1245" i="78" s="1"/>
  <c r="P1669" i="78"/>
  <c r="S1669" i="78"/>
  <c r="T1669" i="78" s="1"/>
  <c r="P1065" i="78"/>
  <c r="S1065" i="78"/>
  <c r="T1065" i="78" s="1"/>
  <c r="P1305" i="78"/>
  <c r="S1305" i="78"/>
  <c r="T1305" i="78" s="1"/>
  <c r="P1333" i="78"/>
  <c r="S1333" i="78"/>
  <c r="T1333" i="78" s="1"/>
  <c r="P1373" i="78"/>
  <c r="S1373" i="78"/>
  <c r="T1373" i="78" s="1"/>
  <c r="P1681" i="78"/>
  <c r="S1681" i="78"/>
  <c r="T1681" i="78" s="1"/>
  <c r="P1461" i="78"/>
  <c r="S1461" i="78"/>
  <c r="T1461" i="78" s="1"/>
  <c r="P1129" i="78"/>
  <c r="S1129" i="78"/>
  <c r="T1129" i="78" s="1"/>
  <c r="P965" i="78"/>
  <c r="S965" i="78"/>
  <c r="T965" i="78" s="1"/>
  <c r="P953" i="78"/>
  <c r="S953" i="78"/>
  <c r="T953" i="78" s="1"/>
  <c r="P1577" i="78"/>
  <c r="S1577" i="78"/>
  <c r="T1577" i="78" s="1"/>
  <c r="P1397" i="78"/>
  <c r="S1397" i="78"/>
  <c r="T1397" i="78" s="1"/>
  <c r="P1565" i="78"/>
  <c r="S1565" i="78"/>
  <c r="T1565" i="78" s="1"/>
  <c r="P1361" i="78"/>
  <c r="S1361" i="78"/>
  <c r="T1361" i="78" s="1"/>
  <c r="P921" i="78"/>
  <c r="S921" i="78"/>
  <c r="T921" i="78" s="1"/>
  <c r="P969" i="78"/>
  <c r="S969" i="78"/>
  <c r="T969" i="78" s="1"/>
  <c r="P937" i="78"/>
  <c r="S937" i="78"/>
  <c r="T937" i="78" s="1"/>
  <c r="P1085" i="78"/>
  <c r="S1085" i="78"/>
  <c r="T1085" i="78" s="1"/>
  <c r="P945" i="78"/>
  <c r="S945" i="78"/>
  <c r="T945" i="78" s="1"/>
  <c r="P1589" i="78"/>
  <c r="S1589" i="78"/>
  <c r="T1589" i="78" s="1"/>
  <c r="P1693" i="78"/>
  <c r="S1693" i="78"/>
  <c r="T1693" i="78" s="1"/>
  <c r="P1617" i="78"/>
  <c r="S1617" i="78"/>
  <c r="T1617" i="78" s="1"/>
  <c r="P89" i="78"/>
  <c r="S89" i="78"/>
  <c r="T89" i="78" s="1"/>
  <c r="P329" i="78"/>
  <c r="S329" i="78"/>
  <c r="T329" i="78" s="1"/>
  <c r="P808" i="78"/>
  <c r="S808" i="78"/>
  <c r="T808" i="78" s="1"/>
  <c r="P1549" i="78"/>
  <c r="S1549" i="78"/>
  <c r="T1549" i="78" s="1"/>
  <c r="P820" i="78"/>
  <c r="S820" i="78"/>
  <c r="T820" i="78" s="1"/>
  <c r="P337" i="78"/>
  <c r="S337" i="78"/>
  <c r="T337" i="78" s="1"/>
  <c r="P417" i="78"/>
  <c r="S417" i="78"/>
  <c r="T417" i="78" s="1"/>
  <c r="P209" i="78"/>
  <c r="S209" i="78"/>
  <c r="T209" i="78" s="1"/>
  <c r="P357" i="78"/>
  <c r="S357" i="78"/>
  <c r="T357" i="78" s="1"/>
  <c r="P433" i="78"/>
  <c r="S433" i="78"/>
  <c r="T433" i="78" s="1"/>
  <c r="P345" i="78"/>
  <c r="S345" i="78"/>
  <c r="T345" i="78" s="1"/>
  <c r="P297" i="78"/>
  <c r="S297" i="78"/>
  <c r="T297" i="78" s="1"/>
  <c r="P361" i="78"/>
  <c r="S361" i="78"/>
  <c r="T361" i="78" s="1"/>
  <c r="P365" i="78"/>
  <c r="S365" i="78"/>
  <c r="T365" i="78" s="1"/>
  <c r="P37" i="78"/>
  <c r="S37" i="78"/>
  <c r="T37" i="78" s="1"/>
  <c r="P25" i="78"/>
  <c r="S25" i="78"/>
  <c r="T25" i="78" s="1"/>
  <c r="P305" i="78"/>
  <c r="S305" i="78"/>
  <c r="T305" i="78" s="1"/>
  <c r="P129" i="78"/>
  <c r="S129" i="78"/>
  <c r="T129" i="78" s="1"/>
  <c r="P221" i="78"/>
  <c r="S221" i="78"/>
  <c r="T221" i="78" s="1"/>
  <c r="P558" i="78"/>
  <c r="S558" i="78"/>
  <c r="T558" i="78" s="1"/>
  <c r="P526" i="78"/>
  <c r="S526" i="78"/>
  <c r="T526" i="78" s="1"/>
  <c r="P688" i="78"/>
  <c r="S688" i="78"/>
  <c r="T688" i="78" s="1"/>
  <c r="P752" i="78"/>
  <c r="S752" i="78"/>
  <c r="T752" i="78" s="1"/>
  <c r="P736" i="78"/>
  <c r="S736" i="78"/>
  <c r="T736" i="78" s="1"/>
  <c r="P812" i="78"/>
  <c r="S812" i="78"/>
  <c r="T812" i="78" s="1"/>
  <c r="P800" i="78"/>
  <c r="S800" i="78"/>
  <c r="T800" i="78" s="1"/>
  <c r="P652" i="78"/>
  <c r="S652" i="78"/>
  <c r="T652" i="78" s="1"/>
  <c r="P792" i="78"/>
  <c r="S792" i="78"/>
  <c r="T792" i="78" s="1"/>
  <c r="P852" i="78"/>
  <c r="S852" i="78"/>
  <c r="T852" i="78" s="1"/>
  <c r="P856" i="78"/>
  <c r="S856" i="78"/>
  <c r="T856" i="78" s="1"/>
  <c r="P1561" i="78"/>
  <c r="S1561" i="78"/>
  <c r="T1561" i="78" s="1"/>
  <c r="P1017" i="78"/>
  <c r="S1017" i="78"/>
  <c r="T1017" i="78" s="1"/>
  <c r="P1481" i="78"/>
  <c r="S1481" i="78"/>
  <c r="T1481" i="78" s="1"/>
  <c r="P1237" i="78"/>
  <c r="S1237" i="78"/>
  <c r="T1237" i="78" s="1"/>
  <c r="P1325" i="78"/>
  <c r="S1325" i="78"/>
  <c r="T1325" i="78" s="1"/>
  <c r="P1117" i="78"/>
  <c r="S1117" i="78"/>
  <c r="T1117" i="78" s="1"/>
  <c r="P961" i="78"/>
  <c r="S961" i="78"/>
  <c r="T961" i="78" s="1"/>
  <c r="P1173" i="78"/>
  <c r="S1173" i="78"/>
  <c r="T1173" i="78" s="1"/>
  <c r="P1385" i="78"/>
  <c r="S1385" i="78"/>
  <c r="T1385" i="78" s="1"/>
  <c r="P1429" i="78"/>
  <c r="S1429" i="78"/>
  <c r="T1429" i="78" s="1"/>
  <c r="P1281" i="78"/>
  <c r="S1281" i="78"/>
  <c r="T1281" i="78" s="1"/>
  <c r="P1241" i="78"/>
  <c r="S1241" i="78"/>
  <c r="T1241" i="78" s="1"/>
  <c r="P1701" i="78"/>
  <c r="S1701" i="78"/>
  <c r="T1701" i="78" s="1"/>
  <c r="P1425" i="78"/>
  <c r="S1425" i="78"/>
  <c r="T1425" i="78" s="1"/>
  <c r="P1389" i="78"/>
  <c r="S1389" i="78"/>
  <c r="T1389" i="78" s="1"/>
  <c r="P1497" i="78"/>
  <c r="S1497" i="78"/>
  <c r="T1497" i="78" s="1"/>
  <c r="P1141" i="78"/>
  <c r="S1141" i="78"/>
  <c r="T1141" i="78" s="1"/>
  <c r="P1689" i="78"/>
  <c r="S1689" i="78"/>
  <c r="T1689" i="78" s="1"/>
  <c r="P1181" i="78"/>
  <c r="S1181" i="78"/>
  <c r="T1181" i="78" s="1"/>
  <c r="P1485" i="78"/>
  <c r="S1485" i="78"/>
  <c r="T1485" i="78" s="1"/>
  <c r="P1457" i="78"/>
  <c r="S1457" i="78"/>
  <c r="T1457" i="78" s="1"/>
  <c r="P1041" i="78"/>
  <c r="S1041" i="78"/>
  <c r="T1041" i="78" s="1"/>
  <c r="P1437" i="78"/>
  <c r="S1437" i="78"/>
  <c r="T1437" i="78" s="1"/>
  <c r="P1193" i="78"/>
  <c r="S1193" i="78"/>
  <c r="T1193" i="78" s="1"/>
  <c r="P1313" i="78"/>
  <c r="S1313" i="78"/>
  <c r="T1313" i="78" s="1"/>
  <c r="P33" i="78"/>
  <c r="S33" i="78"/>
  <c r="T33" i="78" s="1"/>
  <c r="P73" i="78"/>
  <c r="S73" i="78"/>
  <c r="T73" i="78" s="1"/>
  <c r="P740" i="78"/>
  <c r="S740" i="78"/>
  <c r="T740" i="78" s="1"/>
  <c r="P1369" i="78"/>
  <c r="S1369" i="78"/>
  <c r="T1369" i="78" s="1"/>
  <c r="P189" i="78"/>
  <c r="S189" i="78"/>
  <c r="T189" i="78" s="1"/>
  <c r="P449" i="78"/>
  <c r="S449" i="78"/>
  <c r="T449" i="78" s="1"/>
  <c r="P393" i="78"/>
  <c r="S393" i="78"/>
  <c r="T393" i="78" s="1"/>
  <c r="P217" i="78"/>
  <c r="S217" i="78"/>
  <c r="T217" i="78" s="1"/>
  <c r="P125" i="78"/>
  <c r="S125" i="78"/>
  <c r="T125" i="78" s="1"/>
  <c r="P69" i="78"/>
  <c r="S69" i="78"/>
  <c r="T69" i="78" s="1"/>
  <c r="P53" i="78"/>
  <c r="S53" i="78"/>
  <c r="T53" i="78" s="1"/>
  <c r="P261" i="78"/>
  <c r="S261" i="78"/>
  <c r="T261" i="78" s="1"/>
  <c r="P213" i="78"/>
  <c r="S213" i="78"/>
  <c r="T213" i="78" s="1"/>
  <c r="P441" i="78"/>
  <c r="S441" i="78"/>
  <c r="T441" i="78" s="1"/>
  <c r="P353" i="78"/>
  <c r="S353" i="78"/>
  <c r="T353" i="78" s="1"/>
  <c r="P425" i="78"/>
  <c r="S425" i="78"/>
  <c r="T425" i="78" s="1"/>
  <c r="P145" i="78"/>
  <c r="S145" i="78"/>
  <c r="T145" i="78" s="1"/>
  <c r="P49" i="78"/>
  <c r="S49" i="78"/>
  <c r="T49" i="78" s="1"/>
  <c r="P181" i="78"/>
  <c r="S181" i="78"/>
  <c r="T181" i="78" s="1"/>
  <c r="P514" i="78"/>
  <c r="S514" i="78"/>
  <c r="T514" i="78" s="1"/>
  <c r="P542" i="78"/>
  <c r="S542" i="78"/>
  <c r="T542" i="78" s="1"/>
  <c r="P530" i="78"/>
  <c r="S530" i="78"/>
  <c r="T530" i="78" s="1"/>
  <c r="P598" i="78"/>
  <c r="S598" i="78"/>
  <c r="T598" i="78" s="1"/>
  <c r="P612" i="78"/>
  <c r="S612" i="78"/>
  <c r="T612" i="78" s="1"/>
  <c r="P728" i="78"/>
  <c r="S728" i="78"/>
  <c r="T728" i="78" s="1"/>
  <c r="P744" i="78"/>
  <c r="S744" i="78"/>
  <c r="T744" i="78" s="1"/>
  <c r="P816" i="78"/>
  <c r="S816" i="78"/>
  <c r="T816" i="78" s="1"/>
  <c r="P804" i="78"/>
  <c r="S804" i="78"/>
  <c r="T804" i="78" s="1"/>
  <c r="P692" i="78"/>
  <c r="S692" i="78"/>
  <c r="T692" i="78" s="1"/>
  <c r="P824" i="78"/>
  <c r="S824" i="78"/>
  <c r="T824" i="78" s="1"/>
  <c r="P844" i="78"/>
  <c r="S844" i="78"/>
  <c r="T844" i="78" s="1"/>
  <c r="P1513" i="78"/>
  <c r="S1513" i="78"/>
  <c r="T1513" i="78" s="1"/>
  <c r="P1609" i="78"/>
  <c r="S1609" i="78"/>
  <c r="T1609" i="78" s="1"/>
  <c r="P1161" i="78"/>
  <c r="S1161" i="78"/>
  <c r="T1161" i="78" s="1"/>
  <c r="P1185" i="78"/>
  <c r="S1185" i="78"/>
  <c r="T1185" i="78" s="1"/>
  <c r="P1633" i="78"/>
  <c r="S1633" i="78"/>
  <c r="T1633" i="78" s="1"/>
  <c r="P1337" i="78"/>
  <c r="S1337" i="78"/>
  <c r="T1337" i="78" s="1"/>
  <c r="P1309" i="78"/>
  <c r="S1309" i="78"/>
  <c r="T1309" i="78" s="1"/>
  <c r="P1537" i="78"/>
  <c r="S1537" i="78"/>
  <c r="T1537" i="78" s="1"/>
  <c r="P1057" i="78"/>
  <c r="S1057" i="78"/>
  <c r="T1057" i="78" s="1"/>
  <c r="P1125" i="78"/>
  <c r="S1125" i="78"/>
  <c r="T1125" i="78" s="1"/>
  <c r="P1289" i="78"/>
  <c r="S1289" i="78"/>
  <c r="T1289" i="78" s="1"/>
  <c r="P977" i="78"/>
  <c r="S977" i="78"/>
  <c r="T977" i="78" s="1"/>
  <c r="P1209" i="78"/>
  <c r="S1209" i="78"/>
  <c r="T1209" i="78" s="1"/>
  <c r="P933" i="78"/>
  <c r="S933" i="78"/>
  <c r="T933" i="78" s="1"/>
  <c r="P989" i="78"/>
  <c r="S989" i="78"/>
  <c r="T989" i="78" s="1"/>
  <c r="P929" i="78"/>
  <c r="S929" i="78"/>
  <c r="T929" i="78" s="1"/>
  <c r="P1169" i="78"/>
  <c r="S1169" i="78"/>
  <c r="T1169" i="78" s="1"/>
  <c r="P1477" i="78"/>
  <c r="S1477" i="78"/>
  <c r="T1477" i="78" s="1"/>
  <c r="P1357" i="78"/>
  <c r="S1357" i="78"/>
  <c r="T1357" i="78" s="1"/>
  <c r="P1037" i="78"/>
  <c r="S1037" i="78"/>
  <c r="T1037" i="78" s="1"/>
  <c r="P1629" i="78"/>
  <c r="S1629" i="78"/>
  <c r="T1629" i="78" s="1"/>
  <c r="P1225" i="78"/>
  <c r="S1225" i="78"/>
  <c r="T1225" i="78" s="1"/>
  <c r="P1269" i="78"/>
  <c r="S1269" i="78"/>
  <c r="T1269" i="78" s="1"/>
  <c r="P1665" i="78"/>
  <c r="S1665" i="78"/>
  <c r="T1665" i="78" s="1"/>
  <c r="P133" i="78"/>
  <c r="S133" i="78"/>
  <c r="T133" i="78" s="1"/>
  <c r="P381" i="78"/>
  <c r="S381" i="78"/>
  <c r="T381" i="78" s="1"/>
  <c r="P764" i="78"/>
  <c r="S764" i="78"/>
  <c r="T764" i="78" s="1"/>
  <c r="P1585" i="78"/>
  <c r="S1585" i="78"/>
  <c r="T1585" i="78" s="1"/>
  <c r="P1597" i="78"/>
  <c r="S1597" i="78"/>
  <c r="T1597" i="78" s="1"/>
  <c r="P1229" i="78"/>
  <c r="S1229" i="78"/>
  <c r="T1229" i="78" s="1"/>
  <c r="P720" i="78"/>
  <c r="S720" i="78"/>
  <c r="T720" i="78" s="1"/>
  <c r="P405" i="78"/>
  <c r="S405" i="78"/>
  <c r="T405" i="78" s="1"/>
  <c r="P141" i="78"/>
  <c r="S141" i="78"/>
  <c r="T141" i="78" s="1"/>
  <c r="P173" i="78"/>
  <c r="S173" i="78"/>
  <c r="T173" i="78" s="1"/>
  <c r="P457" i="78"/>
  <c r="S457" i="78"/>
  <c r="T457" i="78" s="1"/>
  <c r="P105" i="78"/>
  <c r="S105" i="78"/>
  <c r="T105" i="78" s="1"/>
  <c r="P285" i="78"/>
  <c r="S285" i="78"/>
  <c r="T285" i="78" s="1"/>
  <c r="P65" i="78"/>
  <c r="S65" i="78"/>
  <c r="T65" i="78" s="1"/>
  <c r="P201" i="78"/>
  <c r="S201" i="78"/>
  <c r="T201" i="78" s="1"/>
  <c r="P109" i="78"/>
  <c r="S109" i="78"/>
  <c r="T109" i="78" s="1"/>
  <c r="P121" i="78"/>
  <c r="S121" i="78"/>
  <c r="T121" i="78" s="1"/>
  <c r="P269" i="78"/>
  <c r="S269" i="78"/>
  <c r="T269" i="78" s="1"/>
  <c r="P341" i="78"/>
  <c r="S341" i="78"/>
  <c r="T341" i="78" s="1"/>
  <c r="P81" i="78"/>
  <c r="S81" i="78"/>
  <c r="T81" i="78" s="1"/>
  <c r="P153" i="78"/>
  <c r="S153" i="78"/>
  <c r="T153" i="78" s="1"/>
  <c r="P437" i="78"/>
  <c r="S437" i="78"/>
  <c r="T437" i="78" s="1"/>
  <c r="P502" i="78"/>
  <c r="S502" i="78"/>
  <c r="T502" i="78" s="1"/>
  <c r="P570" i="78"/>
  <c r="S570" i="78"/>
  <c r="T570" i="78" s="1"/>
  <c r="P590" i="78"/>
  <c r="S590" i="78"/>
  <c r="T590" i="78" s="1"/>
  <c r="P616" i="78"/>
  <c r="S616" i="78"/>
  <c r="T616" i="78" s="1"/>
  <c r="P628" i="78"/>
  <c r="S628" i="78"/>
  <c r="T628" i="78" s="1"/>
  <c r="P712" i="78"/>
  <c r="S712" i="78"/>
  <c r="T712" i="78" s="1"/>
  <c r="P656" i="78"/>
  <c r="S656" i="78"/>
  <c r="T656" i="78" s="1"/>
  <c r="P732" i="78"/>
  <c r="S732" i="78"/>
  <c r="T732" i="78" s="1"/>
  <c r="P716" i="78"/>
  <c r="S716" i="78"/>
  <c r="T716" i="78" s="1"/>
  <c r="P620" i="78"/>
  <c r="S620" i="78"/>
  <c r="T620" i="78" s="1"/>
  <c r="P836" i="78"/>
  <c r="S836" i="78"/>
  <c r="T836" i="78" s="1"/>
  <c r="P1053" i="78"/>
  <c r="S1053" i="78"/>
  <c r="T1053" i="78" s="1"/>
  <c r="P1449" i="78"/>
  <c r="S1449" i="78"/>
  <c r="T1449" i="78" s="1"/>
  <c r="P1177" i="78"/>
  <c r="S1177" i="78"/>
  <c r="T1177" i="78" s="1"/>
  <c r="P905" i="78"/>
  <c r="S905" i="78"/>
  <c r="T905" i="78" s="1"/>
  <c r="P1705" i="78"/>
  <c r="S1705" i="78"/>
  <c r="T1705" i="78" s="1"/>
  <c r="P1673" i="78"/>
  <c r="S1673" i="78"/>
  <c r="T1673" i="78" s="1"/>
  <c r="P1033" i="78"/>
  <c r="S1033" i="78"/>
  <c r="T1033" i="78" s="1"/>
  <c r="P1501" i="78"/>
  <c r="S1501" i="78"/>
  <c r="T1501" i="78" s="1"/>
  <c r="P1601" i="78"/>
  <c r="S1601" i="78"/>
  <c r="T1601" i="78" s="1"/>
  <c r="P993" i="78"/>
  <c r="S993" i="78"/>
  <c r="T993" i="78" s="1"/>
  <c r="P1217" i="78"/>
  <c r="S1217" i="78"/>
  <c r="T1217" i="78" s="1"/>
  <c r="P1121" i="78"/>
  <c r="S1121" i="78"/>
  <c r="T1121" i="78" s="1"/>
  <c r="P1641" i="78"/>
  <c r="S1641" i="78"/>
  <c r="T1641" i="78" s="1"/>
  <c r="P1265" i="78"/>
  <c r="S1265" i="78"/>
  <c r="T1265" i="78" s="1"/>
  <c r="P1493" i="78"/>
  <c r="S1493" i="78"/>
  <c r="T1493" i="78" s="1"/>
  <c r="P1713" i="78"/>
  <c r="S1713" i="78"/>
  <c r="T1713" i="78" s="1"/>
  <c r="P1277" i="78"/>
  <c r="S1277" i="78"/>
  <c r="T1277" i="78" s="1"/>
  <c r="P1545" i="78"/>
  <c r="S1545" i="78"/>
  <c r="T1545" i="78" s="1"/>
  <c r="P1593" i="78"/>
  <c r="S1593" i="78"/>
  <c r="T1593" i="78" s="1"/>
  <c r="P1637" i="78"/>
  <c r="S1637" i="78"/>
  <c r="T1637" i="78" s="1"/>
  <c r="P1137" i="78"/>
  <c r="S1137" i="78"/>
  <c r="T1137" i="78" s="1"/>
  <c r="P1353" i="78"/>
  <c r="S1353" i="78"/>
  <c r="T1353" i="78" s="1"/>
  <c r="P1421" i="78"/>
  <c r="S1421" i="78"/>
  <c r="T1421" i="78" s="1"/>
  <c r="P1413" i="78"/>
  <c r="S1413" i="78"/>
  <c r="T1413" i="78" s="1"/>
  <c r="P1521" i="78"/>
  <c r="S1521" i="78"/>
  <c r="T1521" i="78" s="1"/>
  <c r="P1569" i="78"/>
  <c r="S1569" i="78"/>
  <c r="T1569" i="78" s="1"/>
  <c r="P277" i="78"/>
  <c r="S277" i="78"/>
  <c r="T277" i="78" s="1"/>
  <c r="P157" i="78"/>
  <c r="S157" i="78"/>
  <c r="T157" i="78" s="1"/>
  <c r="P562" i="78"/>
  <c r="S562" i="78"/>
  <c r="T562" i="78" s="1"/>
  <c r="P640" i="78"/>
  <c r="S640" i="78"/>
  <c r="T640" i="78" s="1"/>
  <c r="P1405" i="78"/>
  <c r="S1405" i="78"/>
  <c r="T1405" i="78" s="1"/>
  <c r="P1293" i="78"/>
  <c r="S1293" i="78"/>
  <c r="T1293" i="78" s="1"/>
  <c r="P1473" i="78"/>
  <c r="S1473" i="78"/>
  <c r="T1473" i="78" s="1"/>
  <c r="P301" i="78"/>
  <c r="S301" i="78"/>
  <c r="T301" i="78" s="1"/>
  <c r="P249" i="78"/>
  <c r="S249" i="78"/>
  <c r="T249" i="78" s="1"/>
  <c r="P369" i="78"/>
  <c r="S369" i="78"/>
  <c r="T369" i="78" s="1"/>
  <c r="P445" i="78"/>
  <c r="S445" i="78"/>
  <c r="T445" i="78" s="1"/>
  <c r="P373" i="78"/>
  <c r="S373" i="78"/>
  <c r="T373" i="78" s="1"/>
  <c r="P397" i="78"/>
  <c r="S397" i="78"/>
  <c r="T397" i="78" s="1"/>
  <c r="P177" i="78"/>
  <c r="S177" i="78"/>
  <c r="T177" i="78" s="1"/>
  <c r="P265" i="78"/>
  <c r="S265" i="78"/>
  <c r="T265" i="78" s="1"/>
  <c r="P113" i="78"/>
  <c r="S113" i="78"/>
  <c r="T113" i="78" s="1"/>
  <c r="P161" i="78"/>
  <c r="S161" i="78"/>
  <c r="T161" i="78" s="1"/>
  <c r="P137" i="78"/>
  <c r="S137" i="78"/>
  <c r="T137" i="78" s="1"/>
  <c r="P257" i="78"/>
  <c r="S257" i="78"/>
  <c r="T257" i="78" s="1"/>
  <c r="P149" i="78"/>
  <c r="S149" i="78"/>
  <c r="T149" i="78" s="1"/>
  <c r="P241" i="78"/>
  <c r="S241" i="78"/>
  <c r="T241" i="78" s="1"/>
  <c r="P574" i="78"/>
  <c r="S574" i="78"/>
  <c r="T574" i="78" s="1"/>
  <c r="P550" i="78"/>
  <c r="S550" i="78"/>
  <c r="T550" i="78" s="1"/>
  <c r="P582" i="78"/>
  <c r="S582" i="78"/>
  <c r="T582" i="78" s="1"/>
  <c r="P684" i="78"/>
  <c r="S684" i="78"/>
  <c r="T684" i="78" s="1"/>
  <c r="P760" i="78"/>
  <c r="S760" i="78"/>
  <c r="T760" i="78" s="1"/>
  <c r="P768" i="78"/>
  <c r="S768" i="78"/>
  <c r="T768" i="78" s="1"/>
  <c r="P704" i="78"/>
  <c r="S704" i="78"/>
  <c r="T704" i="78" s="1"/>
  <c r="P644" i="78"/>
  <c r="S644" i="78"/>
  <c r="T644" i="78" s="1"/>
  <c r="P788" i="78"/>
  <c r="S788" i="78"/>
  <c r="T788" i="78" s="1"/>
  <c r="P848" i="78"/>
  <c r="S848" i="78"/>
  <c r="T848" i="78" s="1"/>
  <c r="P868" i="78"/>
  <c r="S868" i="78"/>
  <c r="T868" i="78" s="1"/>
  <c r="P957" i="78"/>
  <c r="S957" i="78"/>
  <c r="T957" i="78" s="1"/>
  <c r="P1645" i="78"/>
  <c r="S1645" i="78"/>
  <c r="T1645" i="78" s="1"/>
  <c r="P973" i="78"/>
  <c r="S973" i="78"/>
  <c r="T973" i="78" s="1"/>
  <c r="P1489" i="78"/>
  <c r="S1489" i="78"/>
  <c r="T1489" i="78" s="1"/>
  <c r="P1089" i="78"/>
  <c r="S1089" i="78"/>
  <c r="T1089" i="78" s="1"/>
  <c r="P1189" i="78"/>
  <c r="S1189" i="78"/>
  <c r="T1189" i="78" s="1"/>
  <c r="P1009" i="78"/>
  <c r="S1009" i="78"/>
  <c r="T1009" i="78" s="1"/>
  <c r="P1113" i="78"/>
  <c r="S1113" i="78"/>
  <c r="T1113" i="78" s="1"/>
  <c r="P1233" i="78"/>
  <c r="S1233" i="78"/>
  <c r="T1233" i="78" s="1"/>
  <c r="P1249" i="78"/>
  <c r="S1249" i="78"/>
  <c r="T1249" i="78" s="1"/>
  <c r="P1157" i="78"/>
  <c r="S1157" i="78"/>
  <c r="T1157" i="78" s="1"/>
  <c r="P1509" i="78"/>
  <c r="S1509" i="78"/>
  <c r="T1509" i="78" s="1"/>
  <c r="P1377" i="78"/>
  <c r="S1377" i="78"/>
  <c r="T1377" i="78" s="1"/>
  <c r="P1517" i="78"/>
  <c r="S1517" i="78"/>
  <c r="T1517" i="78" s="1"/>
  <c r="P1621" i="78"/>
  <c r="S1621" i="78"/>
  <c r="T1621" i="78" s="1"/>
  <c r="P1253" i="78"/>
  <c r="S1253" i="78"/>
  <c r="T1253" i="78" s="1"/>
  <c r="P1557" i="78"/>
  <c r="S1557" i="78"/>
  <c r="T1557" i="78" s="1"/>
  <c r="P1109" i="78"/>
  <c r="S1109" i="78"/>
  <c r="T1109" i="78" s="1"/>
  <c r="P1133" i="78"/>
  <c r="S1133" i="78"/>
  <c r="T1133" i="78" s="1"/>
  <c r="P1049" i="78"/>
  <c r="S1049" i="78"/>
  <c r="T1049" i="78" s="1"/>
  <c r="P925" i="78"/>
  <c r="S925" i="78"/>
  <c r="T925" i="78" s="1"/>
  <c r="P1653" i="78"/>
  <c r="S1653" i="78"/>
  <c r="T1653" i="78" s="1"/>
  <c r="P1605" i="78"/>
  <c r="S1605" i="78"/>
  <c r="T1605" i="78" s="1"/>
  <c r="P1649" i="78"/>
  <c r="S1649" i="78"/>
  <c r="T1649" i="78" s="1"/>
  <c r="P1073" i="78"/>
  <c r="S1073" i="78"/>
  <c r="T1073" i="78" s="1"/>
  <c r="P1097" i="78"/>
  <c r="S1097" i="78"/>
  <c r="T1097" i="78" s="1"/>
  <c r="S498" i="78"/>
  <c r="T498" i="78" s="1"/>
  <c r="S604" i="78"/>
  <c r="T604" i="78" s="1"/>
  <c r="S889" i="78"/>
  <c r="T889" i="78" s="1"/>
  <c r="S493" i="78"/>
  <c r="T493" i="78" s="1"/>
  <c r="S884" i="78"/>
  <c r="T884" i="78" s="1"/>
  <c r="S21" i="78"/>
  <c r="T21" i="78" s="1"/>
  <c r="T1717" i="78" l="1"/>
  <c r="T1718" i="78" l="1"/>
  <c r="T1719" i="78" s="1"/>
  <c r="T1720" i="78" s="1"/>
  <c r="T1721" i="78" s="1"/>
  <c r="V1718" i="78" s="1"/>
  <c r="T1722" i="78" l="1"/>
  <c r="V1721" i="78"/>
  <c r="V1722" i="78" s="1"/>
  <c r="V1723" i="78" s="1"/>
  <c r="T1723" i="78" l="1"/>
  <c r="V1725" i="78" s="1"/>
</calcChain>
</file>

<file path=xl/sharedStrings.xml><?xml version="1.0" encoding="utf-8"?>
<sst xmlns="http://schemas.openxmlformats.org/spreadsheetml/2006/main" count="7032" uniqueCount="1881">
  <si>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</si>
  <si>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</si>
  <si>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</si>
  <si>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</si>
  <si>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</si>
  <si>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</si>
  <si>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</si>
  <si>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</si>
  <si>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</si>
  <si>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</si>
  <si>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</si>
  <si>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</si>
  <si>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</si>
  <si>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</si>
  <si>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</si>
  <si>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</si>
  <si>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</si>
  <si>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</si>
  <si>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</si>
  <si>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</si>
  <si>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</si>
  <si>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</si>
  <si>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</si>
  <si>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</si>
  <si>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</si>
  <si>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ø³Ý¹Ù³Ý ³ßË³ï³ÝùÝ»ñ</t>
  </si>
  <si>
    <t>Ñ³ï</t>
  </si>
  <si>
    <t>ï</t>
  </si>
  <si>
    <t>Î³éáõóáÕ³Ï³Ý ³ßË³ï³ÝùÝ»ñ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</si>
  <si>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</si>
  <si>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</si>
  <si>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</si>
  <si>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</si>
  <si>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</si>
  <si>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</si>
  <si>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</si>
  <si>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</si>
  <si>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</si>
  <si>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</si>
  <si>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²²Ð, 20%</t>
  </si>
  <si>
    <t>ØÇ³íáñÇ ÁÝ¹Ñ³Ýáõñ ³ñÅ»ùÁ</t>
  </si>
  <si>
    <t>Ì³í³É³Ã»ñÃ - Ý³Ë³Ñ³ßÇí</t>
  </si>
  <si>
    <t>E1-961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</si>
  <si>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</si>
  <si>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E46-109</t>
  </si>
  <si>
    <t>ßáõÏ³</t>
  </si>
  <si>
    <t>ß³Õ³Ë</t>
  </si>
  <si>
    <t>çáõñ</t>
  </si>
  <si>
    <t>ËáÕáí³Ï</t>
  </si>
  <si>
    <t>Ï-ï</t>
  </si>
  <si>
    <t>ÛáõÕ³Ý»ñÏ</t>
  </si>
  <si>
    <t>ïñáñí³Í Ý»ñÏ</t>
  </si>
  <si>
    <t>ûÉÇý</t>
  </si>
  <si>
    <t>ÝÛáõÃ»ñ</t>
  </si>
  <si>
    <t>C310-13
ï.Ù.Ï 29</t>
  </si>
  <si>
    <t>ï»Õ</t>
  </si>
  <si>
    <t>µ»ïáÝ B12.5</t>
  </si>
  <si>
    <t>³Ùñ³Ý</t>
  </si>
  <si>
    <t>¿É»Ïïñá¹</t>
  </si>
  <si>
    <t>÷³Ï³Ý</t>
  </si>
  <si>
    <t>E15-613</t>
  </si>
  <si>
    <t>Î³½Ù»ó՝                                                                   ². ÐáíÑ³ÝÝÇëÛ³Ý</t>
  </si>
  <si>
    <t>Í»÷³Ù³ÍÇÏ</t>
  </si>
  <si>
    <t>Î»ñ³ÙÇÏ³Ï³Ý ë³ÉÇÏÝ»ñÇó Ñ³ï³ÏÇ ù³Ý¹áõÙ</t>
  </si>
  <si>
    <t>E46-119
E46-120</t>
  </si>
  <si>
    <t>Ð³ï³ÏÝ»ñÇ ó»Ù»Ýï³í³½» Ñ³ñÃ³ß»ñïÇ ù³Ý¹áõÙ</t>
  </si>
  <si>
    <t>Р5-42</t>
  </si>
  <si>
    <t>E46-88</t>
  </si>
  <si>
    <t>10ëÙ Ñ³ëïáõÃÛ³Ý ÙÇçÝáñÙÝ»ñÇ ù³Ý¹áõÙ</t>
  </si>
  <si>
    <t>Р11-229</t>
  </si>
  <si>
    <t xml:space="preserve">¶³ç» ëí³ÕÇ ù³Ý¹áõÙ ³é³ëï³ÕÝ»ñÇó, ëáëÝÓ³Ý»ñÏÇ Ñ»ï ÙÇ³ëÇÝ </t>
  </si>
  <si>
    <t>P11-80</t>
  </si>
  <si>
    <t>êáëÝÓ³Ý»ñÏÇ ù»ñáõÙ ³é³ëï³ÕÝ»ñÇó</t>
  </si>
  <si>
    <t>Р11-225</t>
  </si>
  <si>
    <t>¶³ç» ëí³ÕÇ ù³Ý¹áõÙ å³ï»ñÇó, Ý»ñÏÇ ß»ñïÇ Ñ»ï ÙÇ³ëÇÝ</t>
  </si>
  <si>
    <t>P13-5</t>
  </si>
  <si>
    <t>Ð³Ë×³ë³ÉÇ ù³Ý¹áõÙ å³ï»ñÇó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</si>
  <si>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</si>
  <si>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ò/³í³½³ÛÇÝ ëí³ÕÇ ù³Ý¹áõÙ å³ï»ñÇó</t>
  </si>
  <si>
    <t>E46-122</t>
  </si>
  <si>
    <t>ö³ÛïÛ³ å³ïáõÑ³ÝÝ»ñÇ ³å³ÙáÝï³ÅáõÙ /å³ïáõÑ³Ý³·á·»ñáí/</t>
  </si>
  <si>
    <t>E46-124</t>
  </si>
  <si>
    <t>²éÏ³ ·áõÛùÇ Å³Ù³Ý³Ï³íáñ ï»Õ³÷áËÙ³Ý ³ßË³ï³ÝùÝ»ñ</t>
  </si>
  <si>
    <t>C310-13
ï.Ù.Ï. 29</t>
  </si>
  <si>
    <t>ÞÇÝ ³ÕµÇ µ³ñÓáõÙ ¨ ï»Õ³÷áËáõÙ ÙÇÝã¨ 13ÏÙ Ñ»é³íáñáõÃÛ³Ý íñ³</t>
  </si>
  <si>
    <t>P23-77</t>
  </si>
  <si>
    <t>ÞÇÝ. ³ÕµÇ ¨ å³Ñ»ëï³íáñíáÕ Çñ»ñÇ Ñ³í³ùáõÙ, ¹áõñë µ»ñáõÙ ß»ÝùÇó, Ïáõï³ÏáõÙ</t>
  </si>
  <si>
    <t>Î³éáõóÙ³Ý ³ßË³ï³ÝùÝ»ñ</t>
  </si>
  <si>
    <t>P5-85
P5-86</t>
  </si>
  <si>
    <t>Ð³ñÃ»óÝáÕ ß»ñïÇ å³ïñ³ëïáõÙ ó»Ù»Ýï-³í³½³ÛÇÝ ß³Õ³ËÇó 30ÙÙ Ñ³ëïáõÃÛ³Ùµ</t>
  </si>
  <si>
    <t>P5-115</t>
  </si>
  <si>
    <t>å/· ë³É»ñ</t>
  </si>
  <si>
    <t>Ê»ó»ë³É» Ñ³ï³ÏÇ Çñ³Ï³Ý³óáõÙ</t>
  </si>
  <si>
    <t>Ë»ó»ë³É</t>
  </si>
  <si>
    <t>E11-252</t>
  </si>
  <si>
    <t>äñ»ë·ñ³ÝÇï» ßñÇß³ÏÝ»ñÇ å³ïñ³ëïáõÙ, h=10ëÙ</t>
  </si>
  <si>
    <t>E5-43</t>
  </si>
  <si>
    <t xml:space="preserve">ßñÇß³Ï </t>
  </si>
  <si>
    <t>Ù»Ë</t>
  </si>
  <si>
    <t>²é³ëï³ÕÇ ·³ç» ëí³ÕáõÙ µ³ñÓñáñ³Ï</t>
  </si>
  <si>
    <t>·³ç</t>
  </si>
  <si>
    <t>P11-187</t>
  </si>
  <si>
    <t xml:space="preserve">²é³ëï³ÕÝ»ñÇ ùë³Ñ³ñÃáõÙ ·ÇåëáÝÇïáí </t>
  </si>
  <si>
    <t>·ÇåëáÝÇï</t>
  </si>
  <si>
    <t>P14-419</t>
  </si>
  <si>
    <t>²é³ëï³ÕÝ»ñÇ Ý»ñÏáõÙ É³ï»ùë³ÛÇÝ Ý»ñÏáí, Í»÷³Ù³ÍÏÙ³Ùµ, É³íáñ³Ï</t>
  </si>
  <si>
    <t>È³ï»ùë. Ý»ñÏ</t>
  </si>
  <si>
    <t>Ï³ËáíÇ ³é³ëï.</t>
  </si>
  <si>
    <t>ÑÇÙÝ³ÏÙ³Ëù</t>
  </si>
  <si>
    <t>Ñ»ÕÛáõë</t>
  </si>
  <si>
    <t xml:space="preserve">ä³ï»ñÇ ùë³Ñ³ñÃáõÙ ·ÇåëáÝÇïáí </t>
  </si>
  <si>
    <t>E15-260</t>
  </si>
  <si>
    <t>ó³Ýó</t>
  </si>
  <si>
    <t>P14-418</t>
  </si>
  <si>
    <t>E15-82</t>
  </si>
  <si>
    <t>ä³ï»ñÇ  »ñ»ë³å³ïáõÙ Ñ³Ë×³ë³Éáí</t>
  </si>
  <si>
    <t>Ñ³Ë×³ë³É</t>
  </si>
  <si>
    <t>Ð³ñ¹³ñÙ³Ý ³ßË³ï³ÝùÝ»ñ</t>
  </si>
  <si>
    <t>Ð³ï³ÏÝ»ñ</t>
  </si>
  <si>
    <t>´³óí³ÍùÝ»ñ</t>
  </si>
  <si>
    <t>µ³óíáÕ</t>
  </si>
  <si>
    <t>ãµ³óíáÕ</t>
  </si>
  <si>
    <t>ä³ï»ñÇ Ý»ñÏáõÙ É³ï»ùë³ÛÇÝ Ý»ñÏáí, Í»÷³Ù³ÍÏÙ³Ùµ, É³íáñ³Ï</t>
  </si>
  <si>
    <t>Ø»ï³Õ³åÉ³ëï», ëåÇï³Ï, 60 ÙÙ Ñ³ëï., 4+4ÙÙ ³å³Ï»÷³Ã»Ãáí, Ñ³ÛÏ³Ï³Ý åñáýÇÉáí å³ïáõÑ³ÝÝ»ñÇ,  ï»Õ³¹ñáõÙ /Ý»ñ³éÛ³É ³/÷³Ã»ÃÁ/ µ³óíáÕ</t>
  </si>
  <si>
    <t>Ø»ï³Õ³åÉ³ëï», ëåÇï³Ï, 60 ÙÙ Ñ³ëï., 4+4ÙÙ ³å³Ï»÷³Ã»Ãáí, Ñ³ÛÏ³Ï³Ý åñáýÇÉáí å³ïáõÑ³ÝÝ»ñÇ,  ï»Õ³¹ñáõÙ /Ý»ñ³éÛ³É ³/÷³Ã»ÃÁ/ ãµ³óíáÕ</t>
  </si>
  <si>
    <t>E15-277a</t>
  </si>
  <si>
    <t>¸éÝ»ñÇ ¨ å³ïáõÑ³ÝÝ»ñÇ ß»å»ñÇ ·³ç» ëí³ÕáõÙ</t>
  </si>
  <si>
    <t>Þ»å»ñÇ Ý»ñÏáõÙ É³ï»ùë³ÛÇÝ Ý»ñÏáí, Í»÷³Ù³ÍÏÙ³Ùµ, É³íáñ³Ï</t>
  </si>
  <si>
    <t>E15-273</t>
  </si>
  <si>
    <t>²ñï³ùÇÝ å³ï»ñÇ ß»å»ñÇ ëí³ÕáõÙ ó»Ù»Ýï-³í³½³ÛÇÝ ß³Õ³Ëáí, µ³ñ»É³íí³Í áñ³ÏÇ</t>
  </si>
  <si>
    <t>E12-280</t>
  </si>
  <si>
    <r>
      <t xml:space="preserve">²ñï³ùÇÝ å³ïáõÑ³Ý³·á·»ñÇ Çñ³Ï³Ý³óáõÙ óÇÝÏ³å³ï ÃÇÃ»ÕÇó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=0.55ÙÙ</t>
    </r>
  </si>
  <si>
    <t>óÇÝÏ. ÃÇÃ»Õ</t>
  </si>
  <si>
    <t>E10-103</t>
  </si>
  <si>
    <t>å³ïáõÑ³Ý³·á·</t>
  </si>
  <si>
    <t>Ø»ï³Õ³åÉ³ëï» ëåÇï³Ï ¹éÝ»ñÇ ï»Õ³¹ñáõÙ /Ñ³ÛÏ³Ï³Ý, Ý»ñ³éÛ³É ë³ñù»ñÁ, ÏáÕå»ùÝ»ñÁ/</t>
  </si>
  <si>
    <t>Ù/å ¹áõé</t>
  </si>
  <si>
    <t>³ÉÛáõÙÇÝ» ¹áõé</t>
  </si>
  <si>
    <t>î³ÝÇù</t>
  </si>
  <si>
    <t>E46-96</t>
  </si>
  <si>
    <t>СНиП
IV-3-82</t>
  </si>
  <si>
    <t>Ù»ù.
Å³Ù</t>
  </si>
  <si>
    <t>P17-140</t>
  </si>
  <si>
    <t>E18-165</t>
  </si>
  <si>
    <t>åáÙå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</si>
  <si>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</si>
  <si>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</si>
  <si>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</si>
  <si>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</si>
  <si>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
óÇ³</t>
  </si>
  <si>
    <t>Ù³ñïÏáóÝ»ñ</t>
  </si>
  <si>
    <t>ë»Ïó.</t>
  </si>
  <si>
    <t>E16-263</t>
  </si>
  <si>
    <t>³Ùñ³Ï</t>
  </si>
  <si>
    <t>ÙáÝï³ÅÙ³Ý Ï-ï</t>
  </si>
  <si>
    <t>Ï³ËÇã</t>
  </si>
  <si>
    <t>12-811-1</t>
  </si>
  <si>
    <t xml:space="preserve">ç/Ï³ñ· ÷³Ï³Ý </t>
  </si>
  <si>
    <t>Ø³ñïÏáóÇ û¹³Ñ»é³óÙ³Ý ÷³Ï³ÝÝ»ñ ö15ÙÙ /³íïáÙ³ï/</t>
  </si>
  <si>
    <t>Ø³ñïÏáóÇ ¹³ï³ñÏÙ³Ý ÷³Ï³ÝÝ»ñ ö15ÙÙ</t>
  </si>
  <si>
    <t xml:space="preserve">¹³ï. ÷³Ï³Ý </t>
  </si>
  <si>
    <t>½ïÇã</t>
  </si>
  <si>
    <t>Ó»õ³íáñ Ù³ë</t>
  </si>
  <si>
    <t>æ»éáõóáõÙ</t>
  </si>
  <si>
    <t>P19-70</t>
  </si>
  <si>
    <t>P19-69</t>
  </si>
  <si>
    <t>E19-6</t>
  </si>
  <si>
    <t>Î³Ãë³ÛÇ ÍË³ï³ñ /·áñÍ³ñ³Ý³ÛÇÝ/</t>
  </si>
  <si>
    <t>Ï³Ãë³</t>
  </si>
  <si>
    <t>Ï/ÍË³ï³ñ</t>
  </si>
  <si>
    <t>E22-119</t>
  </si>
  <si>
    <t>E16-34</t>
  </si>
  <si>
    <t>³Ùñ³Ï³å</t>
  </si>
  <si>
    <t>E16-33</t>
  </si>
  <si>
    <t>E22-365</t>
  </si>
  <si>
    <t>E22-366</t>
  </si>
  <si>
    <t>ëïáõ·Çã</t>
  </si>
  <si>
    <t>E17-61</t>
  </si>
  <si>
    <t>½áõ·³ñ³Ý³ÏáÝù</t>
  </si>
  <si>
    <t>Éí³ó³ñ³Ý</t>
  </si>
  <si>
    <t>ëÇýáÝ</t>
  </si>
  <si>
    <t>E17-36</t>
  </si>
  <si>
    <t>Ñáë³Ï</t>
  </si>
  <si>
    <t>E17-87</t>
  </si>
  <si>
    <t>ËáÑ³Ýáó³ÏáÝù</t>
  </si>
  <si>
    <t>E8-169</t>
  </si>
  <si>
    <t>ØÇçÝáñÙ»ñÇ Ï³éáõóáõÙ Ã»Ã»õ³µ»ïáÝ»  µÉáÏÝ»ñÇó 10ëÙ Ñ³ëïáõÃÛ³Ùµ</t>
  </si>
  <si>
    <t>µÉáÏ»ñ</t>
  </si>
  <si>
    <t>´ÉáÏ»ñÇ ¹³ï³ñÏáõÃÛáõÝÝ»ñÇ ÉóáõÙ ó»Ù»Ýï-³í³½³ÛÇÝ ß³Õ³Ëáí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</si>
  <si>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</si>
  <si>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²Ùñ³Ý ö6AcI</t>
  </si>
  <si>
    <t xml:space="preserve">E6-257 </t>
  </si>
  <si>
    <t>ØÇçÝáñÙ³ÛÇÝ µÉáÏ»ñÇ »õ ÏáÝëïñáõÏóÇ³Ý»ñÇ ÙÇç»õ, Ï³ñ³ÝÝ»ñáõÙ ÷ñ÷ñ³åÉ³ëïÇ ï»Õ³¹ñáõÙ 100x20ÙÙ ã³÷»ñÇ</t>
  </si>
  <si>
    <t>÷/åÉ³ëï 20ÙÙ</t>
  </si>
  <si>
    <t>III Ï³ñ·Ç ·ñáõÝïÇ Ùß³ÏáõÙ Ó»éùáí</t>
  </si>
  <si>
    <t>E1-968</t>
  </si>
  <si>
    <t>E6-1</t>
  </si>
  <si>
    <t>E20-696</t>
  </si>
  <si>
    <t>³Ùñ³óáõÙÝ»ñ</t>
  </si>
  <si>
    <t>ÁÝ¹áõÝáÕ-</t>
  </si>
  <si>
    <t>Õ»Ï³í³ñ. ë³ñù</t>
  </si>
  <si>
    <t>10-743-2</t>
  </si>
  <si>
    <t>ïíÇã</t>
  </si>
  <si>
    <t>11-583-4</t>
  </si>
  <si>
    <t>GSM ë³ñù</t>
  </si>
  <si>
    <t>8-122-1</t>
  </si>
  <si>
    <t>Ù³ñïÏáó</t>
  </si>
  <si>
    <t>10-54-11</t>
  </si>
  <si>
    <t>Ù³ÉáõË</t>
  </si>
  <si>
    <t>é»É»³ÛÇÝ Ùá¹áõÉ</t>
  </si>
  <si>
    <t>Ð³Ï³Ññ¹»Ñ³ÛÇÝ Ñ³Ù³Ï³ñ·Ç ï»Õ³¹ñáõÙ</t>
  </si>
  <si>
    <t>¾É»Ïïñ³ï»ËÝÇÏ³Ï³Ý Ù³ë</t>
  </si>
  <si>
    <t>Èáõë³ïáõÝ»ñÇ ³å³ÙáÝï³ÅáõÙ</t>
  </si>
  <si>
    <t>Éáõë³ïáõ</t>
  </si>
  <si>
    <t>8-591-7</t>
  </si>
  <si>
    <t>í³ñ¹³Ï</t>
  </si>
  <si>
    <t>8-591-2</t>
  </si>
  <si>
    <t>³Ýç³ïÇã</t>
  </si>
  <si>
    <t>ïáõ÷</t>
  </si>
  <si>
    <t>îáõ÷»ñ ×ÛáõÕ³íáñÙ³Ý</t>
  </si>
  <si>
    <t>8-573-8</t>
  </si>
  <si>
    <t>í³Ñ³Ý</t>
  </si>
  <si>
    <t>8-612-7</t>
  </si>
  <si>
    <t>³íï.-³Ýç³ïÇã</t>
  </si>
  <si>
    <t>8-525-2</t>
  </si>
  <si>
    <t>8-525-1</t>
  </si>
  <si>
    <t>Ñ³Õáñ¹³É³ñ</t>
  </si>
  <si>
    <t>³ÝÏÛáõÝ³Ï</t>
  </si>
  <si>
    <t>¶ñáõÝïÇ »ïÉÇóù Ó»éùáí, ïá÷³ÝáõÙáí</t>
  </si>
  <si>
    <t>Ø³Ýñ³Ñ³ï³ÏÇ ù³Ý¹áõÙ</t>
  </si>
  <si>
    <t>P9-26
ÏÇñ.</t>
  </si>
  <si>
    <t>êáëÝÓ³Ý»ñÏÇ Ù³ùñáõÙ å³ï»ñÇó</t>
  </si>
  <si>
    <t>ä³ï»ñÇ ·³ç» ëí³ÕáõÙ µ³ñ»É³íí³Í áñ³ÏÇ</t>
  </si>
  <si>
    <t>µ³½ñÇù</t>
  </si>
  <si>
    <t>²ëïÇ×³ÝÝ»ñÇ ³ÉÛáõÙÇÝ» µ³½ñÇùÝ»ñÇ ï»Õ³¹ñáõÙ, áõÕÕ³Ñ³Û³ó ÓáÕ»ñáí, µ³ñÓñáñ³Ï</t>
  </si>
  <si>
    <t>E8-191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</si>
  <si>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</t>
    </r>
  </si>
  <si>
    <t xml:space="preserve">Ù»ï³Õ³Ï³Ý </t>
  </si>
  <si>
    <t>Ù³ë»ñ</t>
  </si>
  <si>
    <t>÷³Ûï» í³Ñ³Ý</t>
  </si>
  <si>
    <t>÷³Ûï» Ù³ë»ñ</t>
  </si>
  <si>
    <t>äáÕå³ï» ËáÕáí³ÏÝ»ñÇó Ý»ñùÇÝ ·áõÛù³ÛÇÝ ï³Ëï³Ï³Ù³ÍÇ ï»Õ³¹ñáõÙ ¨ ù³Ý¹áõÙ</t>
  </si>
  <si>
    <t>Ð³ñÃ óÇÝÏ³å³ï ÃÇÃ»ÕÇó Í³ÍÏáõÛÃÇ ³å³ÙáÝï³ÅáõÙ</t>
  </si>
  <si>
    <t>23-77</t>
  </si>
  <si>
    <t>²å³ÙáÝï³Åí³Í ÝÛáõÃ»ñÇ Ñ³í³ùáõÙ, Çç»óáõÙ ï³ÝÇùÇó ¨ ¹áõñë µ»ñáõÙ ß»ÝùÇó</t>
  </si>
  <si>
    <t>ÞÇÝ. ³ÕµÇ Ñ³í³ùáõÙ, µ³ñÓáõÙ »õ ï»Õ³÷áËáõÙ ÙÇÝã¨ 13ÏÙ</t>
  </si>
  <si>
    <t>ì»ñ³Ùµ³ñÓÇãÇ ß³Ñ³·áñÍáõÙ</t>
  </si>
  <si>
    <t>Ï³Õ³å³ñ³Ù³Í</t>
  </si>
  <si>
    <t>ï³Ëï³ÏÝ»ñ</t>
  </si>
  <si>
    <t>²Ùñ³Ý ö10A500c</t>
  </si>
  <si>
    <t>E46-99</t>
  </si>
  <si>
    <t>ê³ñù³íáñáõÙÝ»ñ</t>
  </si>
  <si>
    <t>E16-266</t>
  </si>
  <si>
    <t>E16-265</t>
  </si>
  <si>
    <t>E16-264</t>
  </si>
  <si>
    <t>E16-262</t>
  </si>
  <si>
    <t>Ù»ÏáõëÇã</t>
  </si>
  <si>
    <t>û¹³ï³ñ</t>
  </si>
  <si>
    <t>Ñáí³Ýáó</t>
  </si>
  <si>
    <t>E20-409</t>
  </si>
  <si>
    <t>×³Õ³ß³ñ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</si>
  <si>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20x1.9ÙÙ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</si>
  <si>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25x2.3ÙÙ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</si>
  <si>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</t>
    </r>
  </si>
  <si>
    <t xml:space="preserve">E16-46 </t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</si>
  <si>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</t>
    </r>
  </si>
  <si>
    <t>E17-96
K=0.5</t>
  </si>
  <si>
    <t>æñ³ï³ù³óáõóÇãÇ ï»Õ³¹ñáõÙ §²ñÇëïáÝ¦ ïÇåÇ N=1.2Ïíï/Å, V=50É</t>
  </si>
  <si>
    <t>çñ³ï³ù³óáõóÇã</t>
  </si>
  <si>
    <t>E17-53</t>
  </si>
  <si>
    <t>Ë³éÝÇã</t>
  </si>
  <si>
    <t>Èí³ó³ñ³ÝÇ Íáñ³Ï-Ë³éÝÇãÇ ï»Õ³¹ñáõÙ</t>
  </si>
  <si>
    <t>ÊáÑ³Ýáó³ÏáÝùÇ Íáñ³Ï-Ë³éÝÇãÇ ï»Õ³¹ñáõÙ</t>
  </si>
  <si>
    <t>E16-184</t>
  </si>
  <si>
    <t>Ññß»ç Íáñ³Ï</t>
  </si>
  <si>
    <t>×Ï³ËáÕáí³Ï</t>
  </si>
  <si>
    <t>Í³Ûñ³å³Ý³Ï</t>
  </si>
  <si>
    <t>·ÉËÇÏ</t>
  </si>
  <si>
    <t>å³Ñ³ñ³Ý</t>
  </si>
  <si>
    <t>E16-295</t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</si>
  <si>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</t>
    </r>
  </si>
  <si>
    <t>çñ³ã³÷</t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</si>
  <si>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</t>
    </r>
  </si>
  <si>
    <t>ØÇ³óáõÙ ·áñÍáÕ ó³ÝóÇÝ</t>
  </si>
  <si>
    <t>üÇïÇÝ·Ý»ñ /ï³ñµ»ñ/</t>
  </si>
  <si>
    <t>ýÇïÇÝ·</t>
  </si>
  <si>
    <t>äáÕå³ï» ËáÕáí³ÏÝ»ñÇ Ý»ñÏáõÙ Ñ³Ï³Ïáéá½ÇáÝ Ý»ñÏáí 2 ß»ñï</t>
  </si>
  <si>
    <t>Ñ/ÛáõÕ³Ý»ñÏ</t>
  </si>
  <si>
    <t>E22-446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</si>
  <si>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</t>
    </r>
  </si>
  <si>
    <t>Ñ³í³ùáíÇ »/µ »É.</t>
  </si>
  <si>
    <t>µ»ïáÝ B7.5</t>
  </si>
  <si>
    <t>Âáõç» Ùïáó</t>
  </si>
  <si>
    <t>Ãáõç» Ùïáó</t>
  </si>
  <si>
    <t>E9-46</t>
  </si>
  <si>
    <t>Ø»ï³Õ³Ï³Ý ³ëïÇ×³ÝÝ»ñÇ ï»Õ³¹ñáõÙ</t>
  </si>
  <si>
    <t>³ëïÇ×³Ý</t>
  </si>
  <si>
    <t>E6-84</t>
  </si>
  <si>
    <t>¸Çï³Ñáñ»ñÇ åáÕå³ï» ³Ùñ³óÙ³Ý Ù³ë»ñ</t>
  </si>
  <si>
    <t xml:space="preserve">Ï³åáÕ </t>
  </si>
  <si>
    <t>¿É»ÙÝ»ïÝ»ñ</t>
  </si>
  <si>
    <t>²í»Éáñ¹ µÝ³ÑáÕÇ µ³ñÓáõÙ ÇÝùÝ³Ã³÷ Ù»ù»Ý³Ý»ñÇ íñ³ »õ ï»Õ³÷áËáõÙ ÙÇÝã¨ 13ÏÙ</t>
  </si>
  <si>
    <t>P23-41</t>
  </si>
  <si>
    <t>²Ýóù»ñÇ µ³óáõÙ å³ï»ñáõÙ ¨ ÙÇçÝáñÙÝ»ñáõÙ L=100ÙÙ</t>
  </si>
  <si>
    <t>E46-53</t>
  </si>
  <si>
    <t xml:space="preserve">²å³ÙáÝï³ÅíáÕ Ù»ï³Õ³Ï³Ý ËáÕáí³ÏÝ»ñ, Ó¨³íáñ Ù³ë»ñ </t>
  </si>
  <si>
    <t>E1-962</t>
  </si>
  <si>
    <t>Êñ³ÙáõÕáõ Ùß³ÏáõÙ IV Ï³ñ·Ç ·ñáõÝïÝ»ñáõÙ Ó»éùáí,</t>
  </si>
  <si>
    <t>²Ýóù»ñÇ µ³óáõÙ ÙÇçÝ³å³ï»ñáõÙ</t>
  </si>
  <si>
    <t>E23-1</t>
  </si>
  <si>
    <t>²í³½Ç å³ßïå³ÝÇã ß»ñïÇ Çñ³Ï³Ý³óáõÙ ËáÕáí³ÏÝ»ñÇ ï³ÏÇó ¨ íñ³ÛÇó</t>
  </si>
  <si>
    <t>³í³½</t>
  </si>
  <si>
    <t>Î»ñ³ÙÇÏ³Ï³Ý ½áõ·³ñ³Ý³ÏáÝù»ñÇ ï»Õ³¹ñáõÙ ó³Íñ µ³ùáí /Ù³ÝÏ³Ï³Ý/</t>
  </si>
  <si>
    <t>E17-28</t>
  </si>
  <si>
    <t>Î»ñ³ÙÇÏ³Ï³Ý Éí³ó³ñ³ÝÝ»ñÇ ï»Õ³¹ñáõÙ ëÇýáÝáí</t>
  </si>
  <si>
    <t>Î»ñ³ÙÇÏ³Ï³Ý Éí³ó³ñ³ÝÝ»ñÇ ï»Õ³¹ñáõÙ ëÇýáÝáí /Ù³ÝÏ³Ï³Ý/</t>
  </si>
  <si>
    <t>E17-35</t>
  </si>
  <si>
    <t>E16-218</t>
  </si>
  <si>
    <t>ØÇ³óáõÙ ·áÛáõÃÛáõÝ áõÝ»óáÕ ÏáÛáõÕáõ ËáÕáí³ÏÝ»ñÇÝ</t>
  </si>
  <si>
    <t>Ëó³Ý</t>
  </si>
  <si>
    <t>ûÕ³·áïÇ</t>
  </si>
  <si>
    <t>»é³µ³ßËÇÏ</t>
  </si>
  <si>
    <t>²í³½Ç Ý³Ë³å³ïñ³ëï³Ï³Ý ß»ñïÇ Çñ³Ï³Ý³óáõÙ ËáÕáí³Ï³ß³ñÇ ï³ÏÇó »õ íñ³ÛÇó</t>
  </si>
  <si>
    <t>E23-109</t>
  </si>
  <si>
    <r>
      <t xml:space="preserve">ÎáÛáõÕáõ ÏÉáñ ¹Çï³Ñáñ»ñÇ å³ïñ³ëïáõÙ Ñ³í³ùáíÇ »/µ ¿É»Ù»ÝïÝ»ñÇó 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 xml:space="preserve">1000x900(Ñ) ÙÙ </t>
    </r>
  </si>
  <si>
    <t>»/µ Ñ³í³ùáíÇ ¿É.</t>
  </si>
  <si>
    <t>µ»ïáÝ B15</t>
  </si>
  <si>
    <t>E1-969</t>
  </si>
  <si>
    <t>Ò»õ³íáñ Ù³ë»ñ åáÉÇíÇÝÇÉùÉáñÇ¹³ÛÇÝ ËáÕáí³ÏÝ»ñÇ Ñ³Ù³ñ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</si>
  <si>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</si>
  <si>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</si>
  <si>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E22-367</t>
  </si>
  <si>
    <t>ù³é³µ³ßËÇã</t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</si>
  <si>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</si>
  <si>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t>³ÝóáõÙ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</si>
  <si>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</t>
    </r>
  </si>
  <si>
    <t>»é³µ³ßËÇã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</si>
  <si>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</si>
  <si>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</si>
  <si>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</t>
    </r>
  </si>
  <si>
    <t>²å³ÙáÝï³ÅÙ³Ý ³ßË³ï³ÝùÝ»ñ</t>
  </si>
  <si>
    <r>
      <t xml:space="preserve">P19-53
</t>
    </r>
    <r>
      <rPr>
        <u/>
        <sz val="8"/>
        <rFont val="Arial Armenian"/>
        <family val="2"/>
      </rPr>
      <t xml:space="preserve">P19-54
</t>
    </r>
    <r>
      <rPr>
        <sz val="8"/>
        <rFont val="Arial Armenian"/>
        <family val="2"/>
      </rPr>
      <t xml:space="preserve">     2</t>
    </r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</si>
  <si>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</t>
    </r>
  </si>
  <si>
    <t>¼áõ·³ñ³Ý³ÏáÝù»ñÇ ³å³ÙáÝï³ÅáõÙ</t>
  </si>
  <si>
    <t>Èí³ó³ñ³ÝÝÝ»ñÇ ³å³ÙáÝï³ÅáõÙ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</si>
  <si>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</si>
  <si>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t>²Ýóù»ñÇ µ³óáõÙ Í³ÍÏ»ñáõÙ</t>
  </si>
  <si>
    <t>E22-121</t>
  </si>
  <si>
    <t>E22-122</t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</si>
  <si>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/>
    </r>
  </si>
  <si>
    <t>Ü»ñùÇÝ ¿É»Ïïñ³Ï³Ý Ù³ë</t>
  </si>
  <si>
    <t>Ø»ï³Õ³Ï³Ý ³ñÏÕÇ 1200x600x250ÙÙ ã³÷»ñÇ</t>
  </si>
  <si>
    <t>³ñÏÕ</t>
  </si>
  <si>
    <t>8-544-1</t>
  </si>
  <si>
    <t>ÊáÑ³ÝáóÇ µ³ßËÇã Ù»ï³Õ³Ï³Ý å³Ñ³ñ³ÝÇ ï»Õ³¹ñáõÙ 600x600x250ÙÙ ã³÷»ñÇ</t>
  </si>
  <si>
    <t>´³ßËÇã í³Ñ³ÝÇ ï»Õ³¹ñáõÙ 18 Ùá¹áõÉÇ</t>
  </si>
  <si>
    <t>8-90-1</t>
  </si>
  <si>
    <t xml:space="preserve">ØáõïùÇ µ³ßËÇã å³Ñ³ñ³ÝÇ ï»Õ³¹ñáõÙ ВРУ8504 - 250 </t>
  </si>
  <si>
    <t>²íïáÙ³ï ³Ýç³ïÇã »é³ý³½ 200²</t>
  </si>
  <si>
    <t>²íïáÙ³ï ³Ýç³ïÇã »é³ý³½ 100²</t>
  </si>
  <si>
    <t>²íïáÙ³ï ³Ýç³ïÇã »é³ý³½ 40²</t>
  </si>
  <si>
    <t>²íïáÙ³ï ³Ýç³ïÇã »é³ý³½ 25²</t>
  </si>
  <si>
    <t>²íïáÙ³ï ³Ýç³ïÇã »é³ý³½ 20²</t>
  </si>
  <si>
    <t>²íïáÙ³ï ³Ýç³ïÇã ÙÇ³ý³½ 25²</t>
  </si>
  <si>
    <t>²íïáÙ³ï ³Ýç³ïÇã ÙÇ³ý³½ 16²</t>
  </si>
  <si>
    <t>²íïáÙ³ï ³Ýç³ïÇã ÙÇ³ý³½ 1²</t>
  </si>
  <si>
    <t>11-618-1</t>
  </si>
  <si>
    <t>ä³ßïå³ÝÇã ë³ñù »é³ý³½ УЗО-25</t>
  </si>
  <si>
    <t>УЗО-25</t>
  </si>
  <si>
    <t>Î³é³í³ñ³Ï³Ý Ïá×³Ï ПКЕ-2-112
/û¹³÷áËáõÃÛ³Ý Ñ³Ù³ñ/</t>
  </si>
  <si>
    <t>ПКЕ-2-112</t>
  </si>
  <si>
    <t>ÂáÕ³ñÏÇã Ï³é³í³ñ³Ï³Ý Ïá×³Ïáí 1.2² /û¹³÷áËáõÃÛ³Ý Ñ³Ù³ñ/</t>
  </si>
  <si>
    <t>ÃáÕ³ñÏÇã</t>
  </si>
  <si>
    <t>8-149-2</t>
  </si>
  <si>
    <r>
      <t>ВВГнг 5x95ÙÙ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</si>
  <si>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t>8-149-1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</si>
  <si>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</si>
  <si>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</si>
  <si>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</si>
  <si>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t>8-399-1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</si>
  <si>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</si>
  <si>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</si>
  <si>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8-406-6</t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</si>
  <si>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</si>
  <si>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8-417-5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</si>
  <si>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</si>
  <si>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åíù/ËáÕáí³Ï</t>
  </si>
  <si>
    <t>ÐáÕ³ÝóáõÙ</t>
  </si>
  <si>
    <t>8-472-2</t>
  </si>
  <si>
    <t>Þ»ñï³íáñ åáÕå³ï 40x4</t>
  </si>
  <si>
    <t>ß»ñï³åáÕå³ï</t>
  </si>
  <si>
    <t>8-471-1</t>
  </si>
  <si>
    <t>²ÝÏÛáõÝ³íáñ åáÕå³ï  50x50x5ÙÙ - L=2,5Ù</t>
  </si>
  <si>
    <t>Ü»ñùÇÝ ¿É»Ïïñ³Éáõë³íáñáõÃÛ³Ý Ù³ë</t>
  </si>
  <si>
    <t>8-603-1</t>
  </si>
  <si>
    <t xml:space="preserve">Èº¸ ïÇåÇ Éáõë³ïáõÝ»ñÇ ï»Õ³¹ñáõÙ 36íï Ñ½áñáõÃÛ³Ùµ, IP 20/40, 4530ÉÙ 600x600ÙÙ </t>
  </si>
  <si>
    <t>Èº¸ ïÇåÇ Éáõë³ïáõÝ»ñÇ ï»Õ³¹ñáõÙ 36íï Ñ½áñáõÃÛ³Ùµ, IP 20/40, 4530ÉÙ 600x600ÙÙ, Ù³ñïÏáóáí</t>
  </si>
  <si>
    <t>Èº¸ ïÇåÇ Éáõë³ïáõÝ»ñÇ ï»Õ³¹ñáõÙ ³é³ëï³ÕÇ 25íï Ñ½áñáõÃÛ³Ùµ, 250ÙÙ ïñ³Ù³·Íáí</t>
  </si>
  <si>
    <t>Èº¸ ïÇåÇ Éáõë³ïáõÝ»ñÇ ï»Õ³¹ñáõÙ ¹ñëáõÙ  Ñ»ñÙ»ïÇÏ 10íï Ñ½áñáõÃÛ³Ùµ, 250ÙÙ ïñ³Ù³·Íáí</t>
  </si>
  <si>
    <t>Èº¸ ïÇåÇ ë³ÝÑ³Ý·áõÛóÇ Éáõë³ïáõÝ»ñÇ ï»Õ³¹ñáõÙ 11 íï Ñ½áñáõÃÛ³Ùµ, 3300ÉÙ</t>
  </si>
  <si>
    <t>ì³ñ¹³ÏÝ»ñÇ ï»Õ³¹ñáõÙ</t>
  </si>
  <si>
    <t>ì³ñ¹³ÏÝ»ñÇ ï»Õ³¹ñáõÙ ÑáÕ³ÝóáõÙáí</t>
  </si>
  <si>
    <t>8-591-10</t>
  </si>
  <si>
    <t xml:space="preserve">ºñÏëï»ÕÝ³íáñ ³Ýç³ïÇãÝ»ñÇ ï»Õ³¹ñáõÙ </t>
  </si>
  <si>
    <t xml:space="preserve">Ø»Ïëï»ÕÝ³íáñ ³Ýç³ïÇãÝ»ñÇ ï»Õ³¹ñáõÙ </t>
  </si>
  <si>
    <t xml:space="preserve">Î³ËáíÇ ³Ýç³ïÇãÝ»ñÇ ï»Õ³¹ñáõÙ </t>
  </si>
  <si>
    <t>îáõ÷»ñ ³Ýç³ïÇãÝ»ñÇ »õ í³ñ¹³ÏÝ»ñÇ ï»Õ³¹ñÙ³Ý Ñ³Ù³ñ</t>
  </si>
  <si>
    <t>ì³ñ¹³ÏÝ»ñÇ, ³Ýç³ïÇãÝ»ñÇ, ÙÇ³óÙ³Ý ïáõ÷»ñÇ ï»Õ»ñÇ ÷áñáõÙ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</si>
  <si>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</si>
  <si>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t>E46-57</t>
  </si>
  <si>
    <t>²ÏáëÝ»ñÇ ÷áñáõÙ ëí³ÕÇ ï³Ï</t>
  </si>
  <si>
    <t>E15-246а</t>
  </si>
  <si>
    <t>²ÏáëÝ»ñÇ ÷³ÏáõÙ</t>
  </si>
  <si>
    <t>²å³ÝáÝï³ÅÙ³Ý ³ßË³ï³ÝùÝ»ñ</t>
  </si>
  <si>
    <t>Ø»ï³Õ³Ï³Ý ³ñÏÕÇ Ñ³ïÇãáí ³å³ÙáÝï³ÅáõÙ</t>
  </si>
  <si>
    <t xml:space="preserve">ì³ñ¹³ÏÝ»ñÇ ³å³ÙáÝï³ÅáõÙ </t>
  </si>
  <si>
    <t>û¹³ÙáõÕ</t>
  </si>
  <si>
    <t>ú¹³÷áËáõÃÛáõÝ</t>
  </si>
  <si>
    <t>æñ³Ù³ï³Ï³ñ³ñÙ³Ý ó³Ýó</t>
  </si>
  <si>
    <t>ÎáÛáõÕáõ ó³Ýó</t>
  </si>
  <si>
    <t>E11-201</t>
  </si>
  <si>
    <t>íÇÝÇÉ</t>
  </si>
  <si>
    <t>ëáëÇÝÓ</t>
  </si>
  <si>
    <t>ìÇÝÇÉ³ÛÇÝ Ñ³ï³ÏÝ»ñÇ Çñ³Ï³Ý³óáõÙ 4ÙÙ Ñ³ëï. »ÝÃ³ß»ñï»ñÇ Ñ»ï ÙÇ³ëÇÝ</t>
  </si>
  <si>
    <t>E6-161</t>
  </si>
  <si>
    <t>²Ùñ³Ý ö8AcI</t>
  </si>
  <si>
    <t>æ»éáõóÙ³Ý ÙÇ³ÏáÝïáõñ³ÛÇÝ Ï³Ãë³ÛÇ ï»Õ³¹ñáõÙ Q=42Ïíï, N=85ìï /³é³Ýó ÍËÝ»ÉáõÛ½Ç/</t>
  </si>
  <si>
    <r>
      <t>Þñç³Ý³éáõ åáÙå  G=5Ù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H=8Ù </t>
    </r>
  </si>
  <si>
    <t>ÀÝ¹³ñÓ³ÏÙ³Ý Ù»Ùµñ³Ý³ÛÇÝ ³ÝáÃ V=80É</t>
  </si>
  <si>
    <t>E18-134</t>
  </si>
  <si>
    <t>ÁÝ¹³ñÓ. ³ÝáÃ</t>
  </si>
  <si>
    <t>²å³ÑáíÇã ÷³Ï³Ý d=15</t>
  </si>
  <si>
    <t>æñÇ ½ïÇã d=20</t>
  </si>
  <si>
    <t>æñÇ ½ïÇã d=15</t>
  </si>
  <si>
    <t>E18-212</t>
  </si>
  <si>
    <t>Ø³ñïÏáóÇ ³ùë»ëáõ³ñÝ»ñ</t>
  </si>
  <si>
    <t>ÊáÕáí³ÏÝ»ñÇ ³Ùñ³óÙ³Ý ³Ùñ³ÏÝ»ñ /Ï³ËÇã/</t>
  </si>
  <si>
    <t>Ø³ñïÏáóÇ ç»ñÙ³Ï³ñ·³íáñÇã ÷³Ï³ÝÝ»ñ ö20ÙÙ/d=15/</t>
  </si>
  <si>
    <t>E18-229</t>
  </si>
  <si>
    <t>Ø³ñïÏáóÇ Ï³ñ·³íáñÇã ÷³Ï³ÝÝ»ñ ö20ÙÙ/d=15/</t>
  </si>
  <si>
    <t>ÊáÕáí³Ï³ß³ñÇ ³ÝóÏ³óáõÙ PPr-Al-PEX ËáÕáí³ÏÝ»ñÇó /d=40/ ö50x5.5ÙÙ, ÑÇ¹ñ³íÉÇÏ ÷áñÓ³ñÏáõÙáí</t>
  </si>
  <si>
    <t>ÊáÕáí³Ï³ß³ñÇ ³ÝóÏ³óáõÙ PPr-Al-PEX ËáÕáí³ÏÝ»ñÇó /d=25/ö32x4.0ÙÙ, ÑÇ¹ñ³íÉÇÏ ÷áñÓ³ñÏáõÙáí</t>
  </si>
  <si>
    <t>ÊáÕáí³Ï³ß³ñÇ ³ÝóÏ³óáõÙ PPr-Al-PEX ËáÕáí³ÏÝ»ñÇó /d=32/ ö40x5.0ÙÙ, ÑÇ¹ñ³íÉÇÏ ÷áñÓ³ñÏáõÙáí</t>
  </si>
  <si>
    <t>ÊáÕáí³Ï³ß³ñÇ ³ÝóÏ³óáõÙ PPr-Al-PEX ËáÕáí³ÏÝ»ñÇó /d=15/ ö20x3.0ÙÙ, ÑÇ¹ñ³íÉÇÏ ÷áñÓ³ñÏáõÙáí</t>
  </si>
  <si>
    <t>ÊáÕáí³Ï³ß³ñÇ ³ÝóÏ³óáõÙ PPr-Al-PEX ËáÕáí³ÏÝ»ñÇó /d=20/ ö25x3.25ÙÙ, ÑÇ¹ñ³íÉÇÏ ÷áñÓ³ñÏáõÙáí</t>
  </si>
  <si>
    <t>Ò»õ³íáñ Ù³ë»ñ åáÉÇåñáåÇÉ»Ý³ÛÇÝ ËáÕáí³ÏÝ»ñÇ Ñ³Ù³ñ /ï³ñµ»ñ/</t>
  </si>
  <si>
    <t>²Ùñ³ÏÝ»ñ ËáÕáí³ÏÝ»ñÇ ÙáÝï³ÅÙ³Ý Ñ³Ù³ñ</t>
  </si>
  <si>
    <t>è»ïÇÝ» ËáÕáí³Ï³Ó»õ Ù»ÏáõëÇã ³ñï³ùÇÝ ¹éÝ»ñÇ Ùáï</t>
  </si>
  <si>
    <t>ÆÝùÝ³ÏåãáõÝ ç»ñÙ³Ù»ÏáõëÇã ³ñï³óáÉáÕ ¿Ïñ³Ý  /Ù³ñïÏáóÝ»ñÇ Ñ»ï¨Ç å³ïÇÝ/</t>
  </si>
  <si>
    <t>ç»ñÙ³Ù»Ï. ¿Ïñ³Ý</t>
  </si>
  <si>
    <t>ú¹³ï³ñÇ ç»ñÙ³Ù»Ïáõë³óáõÙ ÷³ÛÉ³ÃÇÃ»Õáí å³ïí³Í Ñ³Ýù³µ³Ùµ³Ïáí</t>
  </si>
  <si>
    <t>ú¹³ï³ñÇ ³Ùñ³óáõÙ å³ï»ñÇÝ Ù»ï³ÕÛ³ ßÇÝí³ÍùÝ»ñáí</t>
  </si>
  <si>
    <t>E20-744</t>
  </si>
  <si>
    <t>E20-110</t>
  </si>
  <si>
    <t>E26-16</t>
  </si>
  <si>
    <t>ý/å Ñ³Ýù³µ³Ùµ.</t>
  </si>
  <si>
    <t>Å³å³í»Ý</t>
  </si>
  <si>
    <t>Ù»ï³Õ³É³ñ</t>
  </si>
  <si>
    <t>Ù»ï. ¿É»Ù»ÝïÝ»ñ</t>
  </si>
  <si>
    <t>Þ³ÑáõÛÃ, 11%</t>
  </si>
  <si>
    <t>²ÛÉ ³ßË³ï³ÝùÝ»ñ</t>
  </si>
  <si>
    <t>E46-103</t>
  </si>
  <si>
    <t>´»ïáÝ» Ë×³ÝÏ³ñ» Ñ³ï³ÏÝ»ñÇ ù³Ý¹áõÙ</t>
  </si>
  <si>
    <t>ö³Ûï» ßñÇß³ÏÝ»ñÇ ù³Ý¹áõÙ</t>
  </si>
  <si>
    <t>ö³Ûï³ï³ß»Õ³ÛÇÝ ë³É»ñÇó í³Ñ³Ý³ÏÝ»ñÇ ù³Ý¹áõÙ</t>
  </si>
  <si>
    <t>ä³ïáõÑ³ÝÝ»ñÇ ¨ ¹éÝ»ñÇ ß»å»ñÇ ëí³ÕÇ ù³Ý¹áõÙ</t>
  </si>
  <si>
    <t>²ëïÇ×³ÝÝ»ñÇ Ù»ï³Õ³Ï³Ý µ³½ñÇùÝ»ñÇ ³å³ÙáÝï³ÅáõÙ</t>
  </si>
  <si>
    <t>²ÉÛáõÙÇÝ» ç»éáõóÙ³Ý Ù³ñïÏáóÝ»ñÇ ³å³ÙáÝï³ÅáõÙ</t>
  </si>
  <si>
    <t>P11-14</t>
  </si>
  <si>
    <t>Ç½á·³Ù</t>
  </si>
  <si>
    <t>ê³ÝÑ³Ý·áõÛóÝ»ñÇ Ù»ï³Õ³åÉ³ëï» ËáõÉ µ³Å³Ý³ñ³ñ ÙÇçÝáñÙÝ»ñÇ ï»Õ³¹ñáõÙ, ãµ³óíáÕ h=1.8Ù /Ý»ñ³éÛ³É ë³ñù»ñÁ, ÙÇ³óáõÙÝ»ñÁ/</t>
  </si>
  <si>
    <t>Þ»å»ñÇ Ñ³ñ¹³ñáÕ ³ÝÏÛáõÝ³ÏÝ»ñÇ ï»Õ³¹ñáõÙ</t>
  </si>
  <si>
    <t>Ñ»ÕáõÛë</t>
  </si>
  <si>
    <t>ó/å Ñ³ñÃ ÃÇÃ»Õ</t>
  </si>
  <si>
    <t>Ñ³Ýù³µ³Ùµ³Ï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</si>
  <si>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</si>
  <si>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E15-298
E15-304</t>
  </si>
  <si>
    <t>ËÍáõÍ</t>
  </si>
  <si>
    <t>¶áÛáõÃÛáõÝ áõÝ»óáÕ ó/³í³½» ëí³ÕÇ ù³Ý¹áõÙ</t>
  </si>
  <si>
    <t>E6-129</t>
  </si>
  <si>
    <t xml:space="preserve">ä³ïáõÑ³ÝÝ»ñÇ ¨ ¹éÝ»ñÇ µ³óí³ÍùÝ»ñÇ ·áï»Ï³åÇ å³ïñ³ëïáõÙ µ»ïáÝ B15 µ»ïáÝáí åáÕå³ï» ó³ÝóÇ ï»Õ³¹ñáõÙáí </t>
  </si>
  <si>
    <t>äáÕå³ï» ó³Ýó d=3ÙÙ« µçÇçÁ 50x50ÙÙ</t>
  </si>
  <si>
    <t>²ñï³ùÇÝ å³ï»ñÇ ç»ñÙ³Ù»Ïáõë³óáõÙ Ñ³Ýù³µ³Ùµ³Ïáí 100ÙÙ Ñ³ëï« 100Ï·/ËÙ</t>
  </si>
  <si>
    <t>E26-38</t>
  </si>
  <si>
    <t xml:space="preserve">Ð³Ýù³µ³Ùµ³Ï 100ÙÙ Ñ³ëï« 100Ï·/ËÙ ³ñÅ»ùÁ </t>
  </si>
  <si>
    <t>100ÙÙ Ñ³ëï.</t>
  </si>
  <si>
    <t>²ñï³ùÇÝ å³ï»ñÇ ç»ñÙ³Ù»Ïáõë³óáõÙ Ñ³Ýù³µ³Ùµ³Ïáí 20ÙÙ Ñ³ëï« 100Ï·/ËÙ</t>
  </si>
  <si>
    <t xml:space="preserve">Ð³Ýù³µ³Ùµ³Ï 20ÙÙ Ñ³ëï« 100Ï·/ËÙ ³ñÅ»ùÁ </t>
  </si>
  <si>
    <t>20ÙÙ Ñ³ëï.</t>
  </si>
  <si>
    <t>öñ÷ñ³åáÉÇáõñ»Ã³ÝÇ Çñ³Ï³Ý³óáõÙ 100ÙÙ Ñ³ëïáõÃÛ³Ý</t>
  </si>
  <si>
    <t>öñ÷ñ³åáÉÇáõñ»Ã.</t>
  </si>
  <si>
    <t>öñ÷ñ³åáÉÇáõñ»Ã³ÝÇ Çñ³Ï³Ý³óáõÙ 70ÙÙ Ñ³ëïáõÃÛ³Ý</t>
  </si>
  <si>
    <t>70ÙÙ Ñ³ëï.</t>
  </si>
  <si>
    <t>äÉ³ëïÙ³ë» ³åë»³Ó¨ Ñ»ÕáõÛë /Ëó³µáõÃ³Ï/</t>
  </si>
  <si>
    <t>åÉ³ëï. Ñ»ÕáõÛë</t>
  </si>
  <si>
    <t xml:space="preserve">ä³ï»ñÇ ëí³ÕáõÙ ó»Ù»Ýï-³í³½³ÛÇÝ ß³Õ³Ëáí 25ÙÙ Ñ³ëï. µ³ñ»É³íí³Í áñ³ÏÇ, Ù»ï³Õ³ó³ÝóÇ íñ³ </t>
  </si>
  <si>
    <t xml:space="preserve">ä³ï»ñÇ ëí³ÕáõÙ ó»Ù»Ýï-³í³½³ÛÇÝ ß³Õ³Ëáí 15ÙÙ Ñ³ëï. µ³ñ»É³íí³Í áñ³ÏÇ, Ù»ï³Õ³ó³ÝóÇ íñ³ </t>
  </si>
  <si>
    <t>E15-523</t>
  </si>
  <si>
    <t>ÜáõÛÝÇ Ý»ñÏáõÙ ý³ë³¹³ÛÇÝ Ý»ñÏáí, Í»÷³Ù³ÍÏáõÙáí</t>
  </si>
  <si>
    <t>ý³ë³¹. Ý»ñÏ</t>
  </si>
  <si>
    <t>Ý³Ë³Ý»ñÏ</t>
  </si>
  <si>
    <t>ÉáõÍÇã</t>
  </si>
  <si>
    <t>¶»ïÝ³Ë³ñëËÇ µ»ïáÝ» ÑÇÙùÇ Çñ³Ï³Ý³óáõÙ B15 ¹³ëÇ µ»ïáÝÇó</t>
  </si>
  <si>
    <t>E6-128</t>
  </si>
  <si>
    <t xml:space="preserve">ö³Ï³ÝÝ»ñ ö50ÙÙ </t>
  </si>
  <si>
    <t xml:space="preserve">ö³Ï³ÝÝ»ñ ö25ÙÙ </t>
  </si>
  <si>
    <t xml:space="preserve">ö³Ï³ÝÝ»ñ ö20ÙÙ </t>
  </si>
  <si>
    <t xml:space="preserve">ö³Ï³ÝÝ»ñ ö15ÙÙ </t>
  </si>
  <si>
    <t xml:space="preserve">Ð³Ï³Ññ¹»Ñ³ÛÇÝ ÷³Ï³ÝÇ ï»Õ³¹ñáõÙ ö50ÙÙ /Ý»ñ³éÛ³É ×Ï³ËáÕáí³ÏÁ -20Ù, å³Ñ³ñ³ÝÁ/ </t>
  </si>
  <si>
    <t>ÊáÕáí³Ï³ß³ñÇ ³ÝóÏ³óáõÙ ÏáÛáõÕáõ åáÉÇíÇÝÇÉùÉáñÇ¹³ÛÇÝ ËáÕáí³ÏÝ»ñÇó ö150ÙÙ, ÑÇ¹ñ³íÉÇÏ ÷áñÓ³ñÏáõÙáí /Ëñ³ÙáõÕáõÙ/</t>
  </si>
  <si>
    <t>ÊáÕáí³Ï³ß³ñÇ ³ÝóÏ³óáõÙ ÏáÛáõÕáõ åáÉÇíÇÝÇÉùÉáñÇ¹³ÛÇÝ ËáÕáí³ÏÝ»ñÇó ö110ÙÙ, ÑÇ¹ñ³íÉÇÏ ÷áñÓ³ñÏáõÙáí /Ëñ³ÙáõÕáõÙ/</t>
  </si>
  <si>
    <t>ÊáÕáí³Ï³ß³ñÇ ³ÝóÏ³óáõÙ ÏáÛáõÕáõ åáÉÇíÇÝÇÉùÉáñÇ¹³ÛÇÝ ËáÕáí³ÏÝ»ñÇó ö100ÙÙ, ÑÇ¹ñ³íÉÇÏ ÷áñÓ³ñÏáõÙáí</t>
  </si>
  <si>
    <t>ÊáÕáí³Ï³ß³ñÇ ³ÝóÏ³óáõÙ ÏáÛáõÕáõ åáÉÇíÇÝÇÉùÉáñÇ¹³ÛÇÝ ËáÕáí³ÏÝ»ñÇó ö50ÙÙ, ÑÇ¹ñ³íÉÇÏ ÷áñÓ³ñÏáõÙáí</t>
  </si>
  <si>
    <t>Î»ñ³ÙÇÏ³Ï³Ý ½áõ·³ñ³Ý³ÏáÝù»ñÇ ï»Õ³¹ñáõÙ ëáíáñ³Ï³Ý</t>
  </si>
  <si>
    <t>Ðáë³ÏÝ»ñÇ ï»Õ³¹ñáõÙ ö50ÙÙ</t>
  </si>
  <si>
    <t xml:space="preserve">Èº¸ ïÇåÇ Éáõë³ïáõÝ»ñÇ ï»Õ³¹ñáõÙ 38íï Ñ½áñáõÃÛ³Ùµ /Ñ»ñÙ»ïÇÏ/, 4300ÉÙ 1200x150ÙÙ </t>
  </si>
  <si>
    <t>E8-190</t>
  </si>
  <si>
    <t>¶áõÛù³ÛÇÝ ÷³Ûï³Ù³ÍÇ ï»Õ³¹ñáõÙ »õ ³å³ÙáÝï³ÅáõÙ ³ñï³ùÇÝ ³ßË³ï³ÝùÝ»ñÇ Ñ³Ù³ñ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</si>
  <si>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</si>
  <si>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åáÕå³ï» Ù³ë»ñ</t>
  </si>
  <si>
    <t>÷³ÛïÛ³ Ù³ë»ñ</t>
  </si>
  <si>
    <t>ï³Ëï³Ï³Ù³Í</t>
  </si>
  <si>
    <t>E6-170</t>
  </si>
  <si>
    <t>º/µ ÙÇ³ÓáõÛÉ µ³ñ³íáñÝ»ñÇ å³ïñ³ëïáõÙ B12.5 ¹³ëÇ µ»ïáÝÇó</t>
  </si>
  <si>
    <t>E27-22-1</t>
  </si>
  <si>
    <t>ËÇ×</t>
  </si>
  <si>
    <t>E11-11</t>
  </si>
  <si>
    <t>E6-86</t>
  </si>
  <si>
    <t>E27-36</t>
  </si>
  <si>
    <t>´»ïáÝ» »½ñ³ù³ñ»ñÇ ï»Õ³¹ñáõÙ 300x150 ÙÙ ã³÷»ñáí</t>
  </si>
  <si>
    <t>Ê×Ç Ý³Ë³å³ïñ³ëï³Ï³Ý ß»ñïÇ Çñ³Ï³Ý³óáõÙ 7ëÙ Ñ³ëïáõÃÛ³Ùµ</t>
  </si>
  <si>
    <t>E27-78</t>
  </si>
  <si>
    <t>´»ïáÝ» »½ñ³ù³ñ»ñÇ ï»Õ³¹ñáõÙ 300x150ÙÙ ã³÷»ñÇ</t>
  </si>
  <si>
    <t>µ»ï© »½ñ³ù³ñ</t>
  </si>
  <si>
    <t>µÇïáõÙ</t>
  </si>
  <si>
    <t>³/µ Ù³Ýñ³Ñ³ï.</t>
  </si>
  <si>
    <t>µ³½³Éï» ë³É»ñ</t>
  </si>
  <si>
    <t>´³ñ»Ï³ñ·Ù³Ý ³ßË³ï³ÝùÝ»ñ</t>
  </si>
  <si>
    <t>E13-263</t>
  </si>
  <si>
    <t>P14-290</t>
  </si>
  <si>
    <t>²ëïÇ×³ÝÝ»ñÇ Ù»ï³Õ³Ï³Ý ¹»ï³ÉÝ»ñÇ Ù³ùñáõÙ Å³Ý·Çó</t>
  </si>
  <si>
    <t>²ëïÇ×³ÝÝ»ñÇ Ù»ï³Õ³Ï³Ý ¹»ï³ÉÝ»ñÇ í»ñ³Ýáñá·áõÙ, ÛáõÕ³Ý»ñÏáõÙ 2 ß»ñï</t>
  </si>
  <si>
    <t>§Î²äÆî²È öðàæºøÂ¦ êäÀ ïÝûñ»Ý՝                               ². ÐáíÑ³ÝÝÇëÛ³Ý</t>
  </si>
  <si>
    <t>Ç½á·³Ù ÷³ÛÉ³Ã.</t>
  </si>
  <si>
    <t>P5-122</t>
  </si>
  <si>
    <t>È³ÙÇÝ³ï» Ñ³ï³ÏÇ å³ïñ³ëïáõÙ 12ÙÙ /Ý»ñ³éÛ³É ëåáõÝ·Á/</t>
  </si>
  <si>
    <t xml:space="preserve">É³ÙÇÝ³ï» </t>
  </si>
  <si>
    <t>Ñ³ï³Ï, ëåáõÝ·.</t>
  </si>
  <si>
    <t>æ»ñÙ³Ù»Ïáõë³óÙ³Ý ³ßË³ï³ÝùÝ»ñ</t>
  </si>
  <si>
    <t>¶»ïÝ³Ë³ñëËÇ »ñ»ëå³ïáõÙ µ³½³Éï» ë³É»ñáí 30ÙÙ Ñ³ëï.</t>
  </si>
  <si>
    <t>ËÇ× /5-10ÙÙ/</t>
  </si>
  <si>
    <t>äñ»ë·ñ³ÝÇï» ³ëïÇ×³ÝÝ»ñÇ å³ßïå³ÝÇã ³ÉÛáõÙÇÝ» ³ÝÏÛáõÝ³ÏÝ»ñ</t>
  </si>
  <si>
    <t>äÉ³ëïÙ³ë» å³ïáõÑ³Ý³·á·»ñÇ ï»Õ³¹ñáõÙ 30ëÙ É³ÛÝáõÃÛ³Ùµ, ëåÇï³Ï</t>
  </si>
  <si>
    <t>äÉ³ëïÙ³ë» å³ïáõÑ³Ý³·á·»ñÇ ³ñÅ»ùÁ, 30ëÙ É³ÛÝáõÃÛ³Ùµ, ëåÇï³Ï</t>
  </si>
  <si>
    <t>äáÉÇåñáåÇÉ»Ý³ÛÇÝ ËáÕáí³ÏÝ»ñÇ ³å³ÙáÝï³ÅáõÙ</t>
  </si>
  <si>
    <t>º/µ Ñ»Í³ÝÝ»ñÇ å³ïñ³ëïáõÙ ÙÇçÝáñÙÝ»ñÇ ï³Ï B15 ¹³ëÇ µ»ïáÝÇó</t>
  </si>
  <si>
    <t>²ëïÇ×³ÝÝ»ñÇ »ñ»ëå³ïáõÙ åñ»ë·ñ³ÝÇï» ë³É»ñáí /ãë³ÑáÕ/</t>
  </si>
  <si>
    <t>´»ïáÝ» »½ñ³ù³ñ»ñÇ ³å³ÙáÝï³ÅáõÙ /µ»ïáÝ» ÑÇÙùáí/</t>
  </si>
  <si>
    <t>E27-35</t>
  </si>
  <si>
    <t>E27-31</t>
  </si>
  <si>
    <t>ÜáõÛÝÇ ÑÇÙÝ³ï³ÏÇ ù³Ý¹áõÙ</t>
  </si>
  <si>
    <t>E1-1545</t>
  </si>
  <si>
    <t xml:space="preserve">III Ï³ñ·Ç µÝ³ÑáÕÇ Ùß³ÏáõÙ Ó»éùáí </t>
  </si>
  <si>
    <t>E15-201</t>
  </si>
  <si>
    <t>E8-23</t>
  </si>
  <si>
    <t>E1-1637</t>
  </si>
  <si>
    <t>¶ñáõÝïÇ »ïÉÇóù Ó»éùáí Ùß³Ïí³Í ·ñáõÝïÇó ïá÷³Ý»Éáí</t>
  </si>
  <si>
    <t>ÞÇÝ. ³ÕµÇ ¨ ³í»Éáñ¹ µÝ³ÑáÕÇ µ³ñÓáõÙ ÇÝùÝ³Ã³÷ Ù»ù»Ý³Ý»ñÇ íñ³ »õ ï»Õ³÷áËáõÙ ÙÇÝã¨ 13ÏÙ</t>
  </si>
  <si>
    <t>E27-43</t>
  </si>
  <si>
    <t>Ê×Ç Ý³Ë³å³ïñ³ëï³Ï³Ý ß»ñï h=15ëÙ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</si>
  <si>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</si>
  <si>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ËÇ× 40-70ÙÙ</t>
  </si>
  <si>
    <t>ËÇ× 10-20ÙÙ</t>
  </si>
  <si>
    <t>E27-251-1</t>
  </si>
  <si>
    <t>E27-164-2
E27-165-2</t>
  </si>
  <si>
    <t>Ì³ÍÏáõÛÃÇ å³ïñ³ëïáõÙ Ù³Ýñ³Ñ³ïÇÏ ³ëý³Éïµ»ïáÝ» Ë³éÝáõñ¹Çó, h=5ëÙ</t>
  </si>
  <si>
    <t>²/µ»ïáÝ» Í³ÍáõÛÃÇ Çñ³Ï³Ý³óáõÙ 5ëÙ Ñ³ëï.</t>
  </si>
  <si>
    <t>µ³½© »½ñ³ù³ñ</t>
  </si>
  <si>
    <t>ä³ï»ñÇ »ñ»ëå³ïáõÙ µ³½³Éï» ë³É»ñáí 30ÙÙ Ñ³ëï.</t>
  </si>
  <si>
    <t>ä³ïñ³ëïÇ ³ñÍ³Ã³÷³ÛÉ ËáÕáí³Ï³íáñ ³ÛÉáõÙÇÝ» ×³Õ³ß³ñÇ ï»Õ³¹ñáõÙ, h=90ëÙ</t>
  </si>
  <si>
    <t>Ì³ÍÏ³ñ³ÝÇ Ù»ï³Õ³Ï³Ý Ï³éáõóí³ÍùÝ»ñÇ Ñ³í³ù³ÏóáõÙ</t>
  </si>
  <si>
    <t>Ø»ï. ËáÕáí³Ï 50x30x3</t>
  </si>
  <si>
    <t>E46-51</t>
  </si>
  <si>
    <t>²Ýóù»ñÇ µ³óáõÙ å³ï»ñáõÙ ö10ÙÙ, L=150ÙÙ</t>
  </si>
  <si>
    <t>¸Ûáõµ»É M10</t>
  </si>
  <si>
    <t>¹Ûáõµ»É</t>
  </si>
  <si>
    <t>E12-274</t>
  </si>
  <si>
    <t xml:space="preserve">Ø»ï³Õ³ÏÕÙÇÝ¹ñ» Í³ÍÏáõÛÃÇ å³ïñ³ëïáõÙ </t>
  </si>
  <si>
    <t>Ïéí³Íù</t>
  </si>
  <si>
    <t>Ù»ï³Õ³ÏÕÙÇÝ¹ñ</t>
  </si>
  <si>
    <t>Ò¨³íáñ ï³ññ, ·áõÝ³íáñ óÇÝÏ³å³ï ÃÇÃ»ÕÇó</t>
  </si>
  <si>
    <t>·áõÝ. Ñ³ñÃ ÃÇÃ.</t>
  </si>
  <si>
    <t>Ù»ï³Õ³ÏáÝëï.</t>
  </si>
  <si>
    <t>²éÏ³ Ù»ï³Õ³Ï³Ý ËáÕáí³ÏÝ»ñÇ »ñÏß»ñï ÛáõÕ³Ý»ñÏáõÙ</t>
  </si>
  <si>
    <t>²éÏ³ ·³½³ï³ñ ËáÕáí³Ï³ß³ñÇ »ñÏß»ñï ÛáõÕ³Ý»ñÏáõÙ</t>
  </si>
  <si>
    <t>E1-1592</t>
  </si>
  <si>
    <t>´áõë³ÑáÕÇ Ùß³ÏáõÙ ¿ùëÏ³í³ïáñáí, µ³ñÓ»Éáí ÇÝùÝ³Ã³÷</t>
  </si>
  <si>
    <t>C310
ï.Ù.Ï. 29</t>
  </si>
  <si>
    <t>´áõë³ÑáÕÇ ï»Õ³÷áËáõÙ 50ÏÙ</t>
  </si>
  <si>
    <t>E48-168
E48-169</t>
  </si>
  <si>
    <t>µáõë³ÑáÕ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</si>
  <si>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</si>
  <si>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</si>
  <si>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</si>
  <si>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</si>
  <si>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ë»ñÙ</t>
  </si>
  <si>
    <t>´áõë³ÑáÕÇ ÷éáõÙ Ó»éùáí Ï³Ý³ã ï³ñ³ÍùÝ»ñáõÙ /15ëÙ Ñ³ëï./</t>
  </si>
  <si>
    <t>´³ñ¹ ÷³Ï³ÝÇ »õ ëáíáñ³Ï³ÝÇ ·Ý³ÛÇÝ ï³ñµ»ñáõÃÛáõÝÁ</t>
  </si>
  <si>
    <t>·Ý³ÛÇÝ ï³ñ-</t>
  </si>
  <si>
    <t>µ»ñáõÃÛáõÝ</t>
  </si>
  <si>
    <t>ØÇç³ï³å³ßïå³Ý ó³Ýó</t>
  </si>
  <si>
    <t>Ù/å ó³Ýó</t>
  </si>
  <si>
    <t>ÎÉáñ³Ýóù³íáñ ë³É»ñÇ Ù»ñÏ³ó³Í ³Ùñ³ÝÝ»ñÇ µ»ïáÝÇ å³ßïå³ÝÇã ß»ñïÇ í»ñ³Ï³Ý·ÝáõÙ</t>
  </si>
  <si>
    <t>E15-299</t>
  </si>
  <si>
    <t xml:space="preserve">êí³ÕáõÙ ó»Ù»Ýï-³í³½³ÛÇÝ ß³Õ³Ëáí µ³ñ»É³íí³Í áñ³ÏÇ, Ù»ï³Õ³ó³ÝóÇ íñ³ </t>
  </si>
  <si>
    <t>êí³ÕÇ í»ó³ÝÏÛáõÝ ó³Ýó /d=0.7ÙÙ/</t>
  </si>
  <si>
    <t>ØÇçë³É³ÛÇÝ Ï³ñ³ÝÝ»ñÇ Ñ³ñ¹³ñáõÙ</t>
  </si>
  <si>
    <t>E46-40</t>
  </si>
  <si>
    <t>ê³ÉÇ Ï³ñ³ÝÇ Ù³ùñáõÙ</t>
  </si>
  <si>
    <t xml:space="preserve">E46-73 </t>
  </si>
  <si>
    <t>Î³ñ³ÝÝ»ñÇ Éó³÷³ÏáõÙ åáÉÇÙ»ñó»Ù»Ýï³ÛÇÝ ß³Õ³ËÇ Ý»ñ»ñÏáõÙáí</t>
  </si>
  <si>
    <t>P11-84
ÏÇñ.</t>
  </si>
  <si>
    <t>²å³Ï»Ã»É³ÛÇÝ ó³ÝóÇ ³Ùñ³óáõÙ</t>
  </si>
  <si>
    <t>å/ó»Ù ß³Õ³Ë</t>
  </si>
  <si>
    <t>Ð³ï³íáñ ³ëïÇ×³ÝÝ»ñÇ ³Ùñ³óáõÙ</t>
  </si>
  <si>
    <t>P23-46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</si>
  <si>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</si>
  <si>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L=200ÙÙ</t>
    </r>
  </si>
  <si>
    <t>öñ÷ñ³åÉ³ëï 50ÙÙ Ñ³ëïáõÃÛ³Ý</t>
  </si>
  <si>
    <t>÷ñ÷ñ³åÉ³ëï</t>
  </si>
  <si>
    <t>Èá·³ï³ßïÇ ï»Õ³¹ñáõÙ</t>
  </si>
  <si>
    <t>Éá·³ï³ßï</t>
  </si>
  <si>
    <t>²í»Éáñ¹ ·ñáõÝïÇ µ³ñÓáõÙ ÇÝùÝ³Ã³÷ Ù»ù»Ý³Ý»ñÇ íñ³ »õ ï»Õ³÷áËáõÙ ÙÇÝã¨ 13ÏÙ</t>
  </si>
  <si>
    <t>P3-12B</t>
  </si>
  <si>
    <t>E8-150</t>
  </si>
  <si>
    <t>E8-59</t>
  </si>
  <si>
    <t>E34-390</t>
  </si>
  <si>
    <t>P11-186</t>
  </si>
  <si>
    <t>Р11-94</t>
  </si>
  <si>
    <t>E16-261</t>
  </si>
  <si>
    <t>8-526-6</t>
  </si>
  <si>
    <t>8-526-5</t>
  </si>
  <si>
    <t>E7-735</t>
  </si>
  <si>
    <t>E11-221-2</t>
  </si>
  <si>
    <t>äñ»ë·ñ³ÝÇï» Ñ³ï³ÏÝ»ñÇ å³ïñ³ëïáõÙ /áã å³Ï³ë, ù³Ý 9ÙÙ Ñ³ëïáõÃÛ³Ùµ/, 400x400ÙÙ</t>
  </si>
  <si>
    <t>å/· ë³É»ñ ãë³Ñ.</t>
  </si>
  <si>
    <t>ç/Ï ·/ë/Ã ë³É»ñ</t>
  </si>
  <si>
    <t>Î³Ý·Ý³ÏÝ»ñÇ »ñ»ëå³ïáõÙ 12.5ÙÙ Ñ³ëï. çñ³Ï³ÛáõÝ ·Çåë³ëïí³ñ³ÃÕÃáí, /ÑÇÙÝ³ÏÙ³ËùÇ Çñ³Ï³Ý³óÙ³Ùµ/</t>
  </si>
  <si>
    <t>Î³ËáíÇ ³é³ëï³ÕÝ»ñÇ Çñ³Ï³Ý³óáõÙ åÉ³ëïÙ³ë» í³Ñ³Ý³ÏÝ»ñáí /ÑÇÙÝ³ÏÙ³ËùÇ Çñ³Ï³Ý³óÙ³Ùµ/</t>
  </si>
  <si>
    <t>ú¹Ç Ý»ñ³ÍÙ³Ý ¨ ³ñï³ÍÙ³Ý è»Ïáõå»ñ³óÇáÝ Ñ³Ù³Ï³ñ·  Ü-135Ù3/Å, ²-125Ù3/Å</t>
  </si>
  <si>
    <t>²é³ëï³Õ³ÛÇÝ û¹³ÙáõÕ L=1310, N=0.075Ïíï/Å</t>
  </si>
  <si>
    <t>Î³Ý³É³ÛÇÝ û¹³ÙáõÕ L=1250, N=0.2Ïíï/Å</t>
  </si>
  <si>
    <t>²é³Ýóù³ÛÇÝ û¹³ÙÕÇã N=0.02Ïíï/Å</t>
  </si>
  <si>
    <t>ú¹Ç ³ñï³ÍÙ³Ý ×³Õ³í³Ý¹³Ï P150 150x150ÙÙ</t>
  </si>
  <si>
    <t>ú¹³ï³ñÇ ³ÝóÏ³óáõÙ óÇÝÏ³å³ï åáÕå³ïÇó 400x300(h)ÙÙ ã³÷»ñÇ</t>
  </si>
  <si>
    <t>ú¹³ï³ñÇ ³ÝóÏ³óáõÙ óÇÝÏ³å³ï åáÕå³ïÇó 150x150(h)ÙÙ ã³÷»ñÇ</t>
  </si>
  <si>
    <t>²Ýóù»ñÇ µ³óáõÙ å³ï»ñáõÙ 500x400ÙÙ</t>
  </si>
  <si>
    <t>²Ýóù»ñÇ µ³óáõÙ Í³ÍÏ»ñáõÙ 500x400ÙÙ</t>
  </si>
  <si>
    <t>²Ýóù»ñÇ µ³óáõÙ µ³ñ³Ï å³ï»ñáõÙ /300ÙÙ/</t>
  </si>
  <si>
    <t>òÇÝÏ³å³ï åáÕå³ïÇó Ñáí³Ýáó ï³ÝÇùáõÙ 500x300ÙÙ</t>
  </si>
  <si>
    <t>òÇÝÏ³å³ï åáÕå³ïÇó Ñáí³Ýáó ï³ÝÇùáõÙ 1400x300ÙÙ</t>
  </si>
  <si>
    <t>òÇÝÏ³å³ï åáÕå³ïÇó Ñáí³Ýáó ï³ÝÇùáõÙ 700x500ÙÙ</t>
  </si>
  <si>
    <t>òÇÝÏ³å³ï åáÕå³ïÇó Ñáí³Ýáó ï³ÝÇùáõÙ ö300ÙÙ</t>
  </si>
  <si>
    <t>E20-502</t>
  </si>
  <si>
    <t>E20-498</t>
  </si>
  <si>
    <t>E20-500</t>
  </si>
  <si>
    <t>E20-748</t>
  </si>
  <si>
    <t>é»Ïáõå. Ñ³Ù³Ï.</t>
  </si>
  <si>
    <t>"´" ïÇåÇ</t>
  </si>
  <si>
    <t>E8-140</t>
  </si>
  <si>
    <t>Þ³ñí³ÍùÇ ³Ùñ³Ý³íáñáõÙ</t>
  </si>
  <si>
    <t>È³ÙÇÝ³óí³Í ßñÇß³ÏÝ»ñÇ Çñ³Ï³Ý³óáõÙ h=8ëÙ</t>
  </si>
  <si>
    <t>²ñï³ùÇÝ ³ÉÛáõÙÇÝ» »ñÏß»ñï ³å³Ï»å³ï, 4+4ÙÙ, ³ñï»ñÏñÛ³ åñáýÇÉáí, ç»ñÙ³Ï³Ùñç³Ïáí ¹éÝ»ñÇ ï»Õ³¹ñáõÙ /Ý»ñ³éÛ³É ë³ñù»ñÁ, ÏáÕå»ùÁ, Ý»ñÏáõÙÁ/</t>
  </si>
  <si>
    <t>E15-10
E15-59</t>
  </si>
  <si>
    <t>ä³ÛÙ³Ý³·Çñ ºø-¶ÐÊ²ÞÒ´-20/43</t>
  </si>
  <si>
    <t>E16-262
K=0.5</t>
  </si>
  <si>
    <t>¿ÏÙ</t>
  </si>
  <si>
    <t>E15-251-1</t>
  </si>
  <si>
    <t>E15-246-1</t>
  </si>
  <si>
    <t>P11-94</t>
  </si>
  <si>
    <t>8-529-5</t>
  </si>
  <si>
    <t>8-531-4</t>
  </si>
  <si>
    <t>P23-106</t>
  </si>
  <si>
    <t>8-612-5
K=0.5</t>
  </si>
  <si>
    <t>8-601-2
K=0.5</t>
  </si>
  <si>
    <t>8-591-7
K=0.5</t>
  </si>
  <si>
    <t>E11-6</t>
  </si>
  <si>
    <t>ËÇ× /20-40ÙÙ/</t>
  </si>
  <si>
    <t>ù³ñÇ ÷ßñ³Ýù</t>
  </si>
  <si>
    <t>E15-77</t>
  </si>
  <si>
    <t>E19-44</t>
  </si>
  <si>
    <t>E16-134</t>
  </si>
  <si>
    <t>P19-1</t>
  </si>
  <si>
    <t>E16-211</t>
  </si>
  <si>
    <t>E15-647</t>
  </si>
  <si>
    <t>Ç½á·³Ù,4ÙÙ</t>
  </si>
  <si>
    <t>E9-50</t>
  </si>
  <si>
    <t>E9-121</t>
  </si>
  <si>
    <t>ÚáõÕ³Ý»ñÏÇ Ù³ùñáõÙ å³ï»ñÇó</t>
  </si>
  <si>
    <t>E46-76</t>
  </si>
  <si>
    <t>E6-13</t>
  </si>
  <si>
    <t>æñ³Ù»ÏáõëÇã ß»ñïÇ Çñ³Ï³Ý³óáõÙ 1 ß»ñï Ç½á·³Ùáí /Ë»ó»ë³É» Ñ³ï³ÏÝ»ñÇ ï³Ï/</t>
  </si>
  <si>
    <t>ä³ï»ñÇ ÛáõÕ³Ý»ñÏáõÙ, Í»÷³Ù³ÍÏÙ³Ùµ, É³íáñ³Ï</t>
  </si>
  <si>
    <t>P14-311</t>
  </si>
  <si>
    <t>P14-363</t>
  </si>
  <si>
    <t>²ñï³ùÇÝ ³ÉÛáõÙÇÝ» »ñÏß»ñï ³å³Ï»å³ï, 4+4ÙÙ, ³ñï»ñÏñÛ³ åñáýÇÉáí, ç»ñÙ³Ï³Ùñç³Ïáí íÇïñ³ÅÝ»ñÇ ï»Õ³¹ñáõÙ /Ý»ñ³éÛ³É ë³ñù»ñÁ, ÏáÕå»ùÁ, Ý»ñÏáõÙÁ/</t>
  </si>
  <si>
    <t>³ÉÛáõÙÇÝ»</t>
  </si>
  <si>
    <t>íÇïñ³Å</t>
  </si>
  <si>
    <t>äñáýÇÉ³íáñí³Í óÇÝÏ³å³ï ÃÇÃ»ÕÇó Í³ÍÏáõÛÃÇ ³å³ÙáÝï³ÅáõÙ</t>
  </si>
  <si>
    <t>E10-70
K=0.8</t>
  </si>
  <si>
    <t>ö³Ûï» Ï³éáõó³ï³ñ»ñÇ ³å³ÙáÝï³ÅáõÙ</t>
  </si>
  <si>
    <t>P8-186</t>
  </si>
  <si>
    <t>î³ÝÇùÇ çñ³Ñ»é³óÙ³Ý ËáÕáí³ÏÝ»ñÇ ³å³ÙáÝï³ÅáõÙ, Ó¨³íáñ ï³ññ»ñÇ Ñ»ï ÙÇ³ëÇÝ</t>
  </si>
  <si>
    <t>C310-05
ï.Ù.Ï 29</t>
  </si>
  <si>
    <t>ö³Ûï³ÝÛáõÃÇ ï»Õ³÷áËáõÙ å³Ñ»ëï³ÛÇÝ ï³ñ³Íù ÙÇÝã¨ 5ÏÙ</t>
  </si>
  <si>
    <t>¶á·³íáñ Ù³ë»ñÇ Ñ³ñÃ óÇÝÏ³å³ï ÃÇÃ»ÕÇó Í³ÍÏáõÛÃÇ ³å³ÙáÝï³ÅáõÙ</t>
  </si>
  <si>
    <t>E10-70</t>
  </si>
  <si>
    <t>î³ÝÇùÇ ÷³Ûï» ÏáÝëïñáõÏóÇ³Ý»ñÇ ï»Õ³¹ñáõÙ</t>
  </si>
  <si>
    <t>ãáñëáõ, ï³Ëï³Ï</t>
  </si>
  <si>
    <t>Ñ³Ï³Ý»ËÇã Ù³Í.</t>
  </si>
  <si>
    <t>ïáÉ</t>
  </si>
  <si>
    <t>Ù»Ë ßÇÝ³ñ³ñ³Ï.</t>
  </si>
  <si>
    <t>E12-278</t>
  </si>
  <si>
    <t>óÇÝÏ. Ñ³ñÃ. ÃÇÃ»Õ</t>
  </si>
  <si>
    <t>÷³Ûï³ÝÛáõÃ</t>
  </si>
  <si>
    <t>Ù»Ë ßÇÝ³ñ³ñ.</t>
  </si>
  <si>
    <t>E10-71</t>
  </si>
  <si>
    <t>Ò»ÕÝ³å³ïáõÑ³ÝÝ»ñÇ å³ïñ³ëïáõÙ ß»ñï³÷»ÕÏ»ñáí</t>
  </si>
  <si>
    <t>E15-575</t>
  </si>
  <si>
    <t>Þ»ñï³÷»ÕÏ»ñÇ ÛáõÕ³Ý»ñÏáõÙ µ³ñ»É³íí³Í áñ³ÏÇ 2 ß»ñï</t>
  </si>
  <si>
    <t>Þ»ñï³÷»ÕÏ»ñÇ ÍËÝÇÝ»ñ »õ 
µéÝ³Ï-÷³ÏÇãÝ»ñ</t>
  </si>
  <si>
    <t>ãáñëáõ</t>
  </si>
  <si>
    <t>ï³Ëï³Ï</t>
  </si>
  <si>
    <t>ß»ñï³÷»ÕÏ</t>
  </si>
  <si>
    <t>900x900ÙÙ</t>
  </si>
  <si>
    <t>ÍËÝÇ</t>
  </si>
  <si>
    <t>½áõÛ·</t>
  </si>
  <si>
    <t>µéÝ³Ï</t>
  </si>
  <si>
    <r>
      <t xml:space="preserve">Ò»ÕÝ³å³ïáõÑ³ÝÝ»ñÇ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S=7x5.5Ù</t>
    </r>
    <r>
      <rPr>
        <vertAlign val="superscript"/>
        <sz val="8"/>
        <rFont val="Arial Armenian"/>
        <family val="2"/>
      </rPr>
      <t>2</t>
    </r>
  </si>
  <si>
    <t>E12-267</t>
  </si>
  <si>
    <t>ó/å ÃÇÃ»Õ</t>
  </si>
  <si>
    <t>Ñ»ÕÛáõë, åïáõï.</t>
  </si>
  <si>
    <t>E10-198</t>
  </si>
  <si>
    <t>Î³í³ñ³Ù³ÍÇ å³ïñ³ëïáõÙ 50x50ÙÙ Ïïñí³ÍùÇ ÷³Ûï³ÝÛáõÃÇó</t>
  </si>
  <si>
    <t>ö³Ûï³ÝÛáõÃ 50x50ÙÙ</t>
  </si>
  <si>
    <t>ö³Ûï³ÝÛáõÃ 150x25ÙÙ</t>
  </si>
  <si>
    <t>Î³í³ñ³Ù³ÍÇ å³ïñ³ëïáõÙ 150x25ÙÙ Ïïñí³ÍùÇ ÷³Ûï³ÝÛáõÃÇó</t>
  </si>
  <si>
    <t>E10-194</t>
  </si>
  <si>
    <t>î³ÝÇù³Í³ÍÏáõÛÃÇ å³ïñ³ëïáõÙ 0.55ÙÙ Ñ³ëïáõÃÛ³Ùµ ó/åñáýÇÉ³íáñ ÃÇÃ»ÕÇó КП-25-0.55ÙÙ</t>
  </si>
  <si>
    <t>E10-203</t>
  </si>
  <si>
    <t>Î³í³ñ³Ù³ÍÇ »õ ï³Ëï³Ï³Ù³ÍÇ Ññ³å³ßïå³ÝáõÙ</t>
  </si>
  <si>
    <t>³ÙáÝÇáõÙÇ ýáëý</t>
  </si>
  <si>
    <t>³ÙáÝ. ëáõÉý³ï</t>
  </si>
  <si>
    <t>Ý³íÃÇ Ñå³Ï</t>
  </si>
  <si>
    <t>E10-209</t>
  </si>
  <si>
    <t>Î³í³ñ³Ù³ÍÇ »õ ï³Ëï³Ï³Ù³ÍÝ»ñÇ Ùß³ÏáõÙ Ñ³Ï³Ý»ËÇã ÝÛáõÃáí</t>
  </si>
  <si>
    <t>E10-201</t>
  </si>
  <si>
    <t>ö³ÛïÛ³ Ï³éáõóí³ÍùÝ»ñÇ Ññ³å³ßïå³ÝáõÙ</t>
  </si>
  <si>
    <t>P8-282</t>
  </si>
  <si>
    <t>î³ÝÇùÇ Ù»ï³Õ³Ï³Ý ×³Õ³ß³ñÇ ï»Õ³¹ñáõÙ</t>
  </si>
  <si>
    <t>²Ùñ³Ý ö20AcI</t>
  </si>
  <si>
    <t>E15-614</t>
  </si>
  <si>
    <t>Ø»ï³Õ³Ï³Ý ×³Õ³ß³ñÇ »ñÏß»ñï ÛáõÕ³Ý»ñÏáõÙ</t>
  </si>
  <si>
    <t>E12-283</t>
  </si>
  <si>
    <t>ÒÝ³ñ·»ÉùÇ ï»Õ³¹ñáõÙ, 2000ÙÙ</t>
  </si>
  <si>
    <t>ÆÝý. ï»Õ.</t>
  </si>
  <si>
    <t>ÒÝ³ñ·»ÉùÇ ³ñÅ»ùÁ /L=2000ÙÙ/</t>
  </si>
  <si>
    <t>ÓÝ³ñ·»Éù</t>
  </si>
  <si>
    <t>E9-116</t>
  </si>
  <si>
    <t>Ö³ñÙ³Ý¹Ý»ñÇ ¨ Ï³å»ñÇ ³í»É³óáõÙ ·áÛáõÃÛáõÝ áõÝ»óáÕ ÷³Ûï» ÏáÝëïñáõÏóÇ³Ý»ñÇÝ</t>
  </si>
  <si>
    <t>×³ñÙ³Ý¹ ¨ Ï³å</t>
  </si>
  <si>
    <t>Ê³ñëË³ÛÇÝ Ñ»ÕÛáõë 160/300</t>
  </si>
  <si>
    <t xml:space="preserve">öáùñ Í³ÍÏáõÛÃÝ»ñÇ Çñ³Ï³Ý³óáõÙ Ñ³ñÃ óÇÝÏ³å³ï ÃÇÃ»ÕÇó 0.55ÙÙ Ñ³ëï. </t>
  </si>
  <si>
    <t xml:space="preserve">¶³·³ÃÇ Í³ÍÏáõÛÃÝ»ñÇ Çñ³Ï³Ý³óáõÙ Ñ³ñÃ óÇÝÏ³å³ï ÃÇÃ»ÕÇó 0.55ÙÙ Ñ³ëï. </t>
  </si>
  <si>
    <t xml:space="preserve">¶á·³íáñ Ù³ë»ñÇ Çñ³Ï³Ý³óáõÙ Ñ³ñÃ óÇÝÏ³å³ï ÃÇÃ»ÕÇó 0.55ÙÙ Ñ³ëï. </t>
  </si>
  <si>
    <t>P8-191</t>
  </si>
  <si>
    <t>ËáÕáí³ÏÝ»ñ</t>
  </si>
  <si>
    <t>Ó³·³ñ /óÇÝÏ./</t>
  </si>
  <si>
    <t>ÍáõÝÏ</t>
  </si>
  <si>
    <t>çñí³Ý</t>
  </si>
  <si>
    <t>Ïéí³ÍùÝ»ñ</t>
  </si>
  <si>
    <t>æñ³Ñ»é³óÙ³Ý ËáÕáí³ÏÝ»ñÇ ï»Õ³¹ñáõÙ óÇÝÏ³å³ï ÃÇÃ»ÕÇó ö140ÙÙ, L=7.5·Ù Ý»ñ³éÛ³É çñÑáë Ó³·³ñÝ»ñÁ</t>
  </si>
  <si>
    <t>E12-289</t>
  </si>
  <si>
    <t>Ì³ÍÏáõÛÃÇ Çñ³Ï³Ý³óáõÙ Ù»Ïß»ñï Ç½á·³ÙÇó /í»ñÇÝ ß»ñïÁ ÷³ÛÉ³ÃÇÃ»Õáí/</t>
  </si>
  <si>
    <t>E10-70
ÏÇñ.</t>
  </si>
  <si>
    <t>î³ÝÇùÇ ÷³ÛïÛ³ ³ÝóáõÕÇÝ»ñÇ Ï³éáõóáõÙ</t>
  </si>
  <si>
    <t>Ø»Ë 5x120ÙÙ</t>
  </si>
  <si>
    <r>
      <t>Ð³Ï³Ý»ËÇã ÉáõÍáõÛÃ /400·/Ù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/, 138Ï·</t>
    </r>
  </si>
  <si>
    <t xml:space="preserve">Ñ³Ï³Ý»ËÇã </t>
  </si>
  <si>
    <t>î³ÝÇùÇ ç»ñÙ³Ù»Ïáõë³óáõÙ</t>
  </si>
  <si>
    <t>î³ÝÇùÇ ·áÉáñßÇ³Ù»ÏáõëÇã 
Ç½áëå³Ù B Ù³ÏÝÇßÇ</t>
  </si>
  <si>
    <t>E12-284</t>
  </si>
  <si>
    <t>æ»ñÙ³Ù»ÏáõëÇã ß»ñï å³ïñ³ëïáõÙ Ñ³Ýù³µ³Ùµ³ÏÇó, 15-35Ï·/ËÙ 
150ÙÙ Ñ³ëïáõÃÛ³Ùµ</t>
  </si>
  <si>
    <t>î³ÝÇùÇ ·áÉáñßÇ³Ù»ÏáõëÇã 
Ç½áëå³Ù A Ù³ÏÝÇßÇ</t>
  </si>
  <si>
    <t>·áÉáñßÇ³Ù»ÏáëÇã</t>
  </si>
  <si>
    <t>Ç½áëå³Ù B</t>
  </si>
  <si>
    <t>Ç½áëå³Ù A</t>
  </si>
  <si>
    <t xml:space="preserve">ÊáÑ³Ýáó³ÏáÝùÇ ï»Õ³¹ñáõÙ ëÇýáÝáí ãÅ³Ý·áïáÕ Ù»ï³ÕÇó </t>
  </si>
  <si>
    <t>E46-132
ÏÇñ.</t>
  </si>
  <si>
    <t>´³½³Éï» ùáõñù³ï³ß ù³ñ»ñÇ ³å³ÙáÝï³ÅáõÙ ·»ïÝ³Ë³ñëËÇó</t>
  </si>
  <si>
    <t>E46-79</t>
  </si>
  <si>
    <t>E27-82-1</t>
  </si>
  <si>
    <t>E11-55
E11-56
K=2</t>
  </si>
  <si>
    <t>³ÝÓñ¨ÁÝ¹áõÝÇã</t>
  </si>
  <si>
    <t>Ê×Ç Ý³Ë³å³ïñ³ëï³Ï³Ý ß»ñïÇ Çñ³Ï³Ý³óáõÙ 10ëÙ Ñ³ëïáõÃÛ³Ùµ</t>
  </si>
  <si>
    <t>E46-131</t>
  </si>
  <si>
    <t>E15-290</t>
  </si>
  <si>
    <t>E6-21</t>
  </si>
  <si>
    <t>Ë³Ùù³ñ</t>
  </si>
  <si>
    <t>µ»ïáÝ B20</t>
  </si>
  <si>
    <t>Ì³ÍÏ³ñ³Ý-1 /3 Ñ³ïÇ Ñ³Ù³ñ/</t>
  </si>
  <si>
    <t>Ø»ï. ËáÕáí³Ï 60x60x4</t>
  </si>
  <si>
    <t>Ø»ï. ËáÕáí³Ï 60x30x2</t>
  </si>
  <si>
    <t xml:space="preserve">Ø»ï. ³ÝÏÛáõÝ³Ï 90x6 L=60ÙÙ </t>
  </si>
  <si>
    <t>Ø»ï. ÃÇÃ»Õ 150x8 L=150ÙÙ</t>
  </si>
  <si>
    <t>Ù»ï. ÃÇÃ»Õ</t>
  </si>
  <si>
    <t>E8-11</t>
  </si>
  <si>
    <t>Ê×Ç ß»ñï</t>
  </si>
  <si>
    <t>´»ïáÝ B15 ¹³ëÇ /Ï³Ý·Ý³ÏÝ»ñÇ µ»ïáÝ³óáõÙ/</t>
  </si>
  <si>
    <t xml:space="preserve">äáÉÇÏ³ñµáÝ³ï» Í³ÍÏáõÛÃÇ å³ïñ³ëïáõÙ </t>
  </si>
  <si>
    <t>åáÉÇÏ³ñµáÝ³ï</t>
  </si>
  <si>
    <t>Ì³ÍÏ³ñ³Ý-2 /4 Ñ³ïÇ Ñ³Ù³ñ/</t>
  </si>
  <si>
    <t>ÀÝ¹³Ù»ÝÁ /³é³Ýó ë³ñù³íáñáõÙÝ»ñÇ</t>
  </si>
  <si>
    <t>c</t>
  </si>
  <si>
    <t>1*</t>
  </si>
  <si>
    <t>2*</t>
  </si>
  <si>
    <t>3*</t>
  </si>
  <si>
    <t>4*</t>
  </si>
  <si>
    <t>9*</t>
  </si>
  <si>
    <t>5*</t>
  </si>
  <si>
    <t>7*</t>
  </si>
  <si>
    <t>Сводная ведомость обема работ</t>
  </si>
  <si>
    <t>Договор ºø-¶ÐÊ²ÞÒ´-20/43</t>
  </si>
  <si>
    <t>Обоснованые</t>
  </si>
  <si>
    <t>Наименование работ</t>
  </si>
  <si>
    <t>е/и</t>
  </si>
  <si>
    <t>обем</t>
  </si>
  <si>
    <t>Цена          единицы</t>
  </si>
  <si>
    <t>Всего</t>
  </si>
  <si>
    <t>тыс. Драм</t>
  </si>
  <si>
    <t>Строительные работы</t>
  </si>
  <si>
    <t>Разборочные работы</t>
  </si>
  <si>
    <t>Разборка полов из керамических плиток</t>
  </si>
  <si>
    <r>
      <t>м</t>
    </r>
    <r>
      <rPr>
        <vertAlign val="superscript"/>
        <sz val="8"/>
        <rFont val="Arial Armenian"/>
        <family val="2"/>
      </rPr>
      <t>2</t>
    </r>
  </si>
  <si>
    <t>Разборка паркетных полов</t>
  </si>
  <si>
    <t>Разборка бетонных мозаичных полов</t>
  </si>
  <si>
    <t>Разборка базальтных плиток из полов</t>
  </si>
  <si>
    <t>Разборка цементно-песчаной стяжки с полов</t>
  </si>
  <si>
    <t>пм</t>
  </si>
  <si>
    <t>Разборка деревьянных плинтусов</t>
  </si>
  <si>
    <t>Разборка бетонных перегородок толщиной 100мм</t>
  </si>
  <si>
    <t>Разборка досек со стен</t>
  </si>
  <si>
    <t>Разборка слоя алебастра с стен, со слоем окраски</t>
  </si>
  <si>
    <t>Вытирка водоэмульсионной краски спотолков</t>
  </si>
  <si>
    <t>Вытирка водоэмульсионной краски со стен</t>
  </si>
  <si>
    <t>Разборка керамических плиток со стен</t>
  </si>
  <si>
    <t>Разборка цементно-песчаного слоя со стен</t>
  </si>
  <si>
    <t>Вытирка маслянной краски со стен</t>
  </si>
  <si>
    <t>Разборка штукатурки дверных и оконных откосов</t>
  </si>
  <si>
    <t>Разборка гранитных полов</t>
  </si>
  <si>
    <t>Разборка слоя алебастра спотолков, со слоем окраски</t>
  </si>
  <si>
    <t>Разборка деревянных дверей</t>
  </si>
  <si>
    <t>Разборка деревянных окон /вместе подоконниками/</t>
  </si>
  <si>
    <t>Демонтаж металических перил лестниц</t>
  </si>
  <si>
    <t>Демонтаж алюминевых секций отопления</t>
  </si>
  <si>
    <t>шт</t>
  </si>
  <si>
    <t>Переустановка алюмиевых секций, 1480 шт</t>
  </si>
  <si>
    <t>экм</t>
  </si>
  <si>
    <t>Демонтаж полипропиленовых труб</t>
  </si>
  <si>
    <t>Временное перемещение существующего имущества</t>
  </si>
  <si>
    <t>Сбор строительного мусора и предметов хранения, вывоз из здания</t>
  </si>
  <si>
    <t>тн</t>
  </si>
  <si>
    <t>Погрузка строй. мусора на самосвалы и и транспортировка до 13 км</t>
  </si>
  <si>
    <t>Итого по разделу</t>
  </si>
  <si>
    <t>Процент (%)</t>
  </si>
  <si>
    <t>Ж/б пояси под перегородки, из бетона класса B15</t>
  </si>
  <si>
    <r>
      <t>м</t>
    </r>
    <r>
      <rPr>
        <vertAlign val="superscript"/>
        <sz val="8"/>
        <rFont val="Arial Armenian"/>
        <family val="2"/>
      </rPr>
      <t>3</t>
    </r>
  </si>
  <si>
    <r>
      <t xml:space="preserve">Арматура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</si>
  <si>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Арматура ö8AcI</t>
  </si>
  <si>
    <t>Строительство перегородок из бетонных блоков толщиной 10 см.</t>
  </si>
  <si>
    <t>Заполнение пустот блоков цементно-песчаным раствором</t>
  </si>
  <si>
    <t>Армирование кладки</t>
  </si>
  <si>
    <r>
      <t xml:space="preserve">Армарура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</si>
  <si>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Арматура ö6AcI</t>
  </si>
  <si>
    <t>Монтаж пенопласта 100х20 мм между перегородками и конструкциями</t>
  </si>
  <si>
    <t>Изготовление ж / б монолитных перемишек из бетона класса B12. 5</t>
  </si>
  <si>
    <t>Арматура ö10A500c</t>
  </si>
  <si>
    <t>Закрытие пустот кладкой блоками</t>
  </si>
  <si>
    <t xml:space="preserve"> Строительство стен из бетонных блоков толщиной 40 см.</t>
  </si>
  <si>
    <t>Сверление дыр в стенах ö14мм, L=100мм</t>
  </si>
  <si>
    <t>Заполненые дыр полимерцементным раствором</t>
  </si>
  <si>
    <t>Реконтрукция полов колидоров в первом этаже</t>
  </si>
  <si>
    <t>Разборка бутобетонных оснований</t>
  </si>
  <si>
    <t>Разборка бетобнных полов</t>
  </si>
  <si>
    <t>Подготовительный слой из базальтового щебня толщиной 10 см /фракции 20-40/</t>
  </si>
  <si>
    <t>Бетонный слой из бетона класса Б15</t>
  </si>
  <si>
    <t>Армировка ö10A500c армосеткой, шаг 150x150мм</t>
  </si>
  <si>
    <t>Изготовление бетонных лестниц из бетона класса Б15</t>
  </si>
  <si>
    <t>Подготовка стяжки толщиной 30 мм из цементно-песчаного раствора</t>
  </si>
  <si>
    <t>Подготовка стяжки толщиной 50 мм из цементно-песчаного раствора</t>
  </si>
  <si>
    <t>Полы</t>
  </si>
  <si>
    <t>Подготовительный слой из базальтового щебня толщиной 5-7 см /фракции 5-10/</t>
  </si>
  <si>
    <t>Изготовление ламинированных полов толщиной 12мм (включая губку)</t>
  </si>
  <si>
    <t>Изготовление винилных полов толщиной 4мм , с подслоями</t>
  </si>
  <si>
    <t>Изготовление пресгранитных полов /толщиной не менее 9м/, 400x400мм</t>
  </si>
  <si>
    <t>Облицовка лестниц пресгранитними плитками /не сколзайшие/</t>
  </si>
  <si>
    <t>Водоизоляционный слой из изогама в один слой</t>
  </si>
  <si>
    <t>Изготовление полов из керамических плиток</t>
  </si>
  <si>
    <t>Изготовление плинтусов из пресгранита высотой 10см</t>
  </si>
  <si>
    <t>Защитные алюминевые угольники для лестниц</t>
  </si>
  <si>
    <t>Изготовление ламинированных плинтусов  8см</t>
  </si>
  <si>
    <t>Отделочные работы</t>
  </si>
  <si>
    <t>Выравнивание потолков с гипсонитом</t>
  </si>
  <si>
    <t>Покраска потолков латексной краской, шпаклевкой</t>
  </si>
  <si>
    <t>Реализация натяжных потолков с пластиковыми панелями (с каркасной конструкцией)</t>
  </si>
  <si>
    <t>Высококачественная штукатурка потолков алебастром</t>
  </si>
  <si>
    <t>Улучшенная штукатурка стен алебастром</t>
  </si>
  <si>
    <t>Выравнивание стен  с гипсонитом</t>
  </si>
  <si>
    <t>Покраска стен латексной краской, шпаклевкой</t>
  </si>
  <si>
    <t>Покраска стен маслянной краской, шпаклевкой</t>
  </si>
  <si>
    <t>Штукатурка стен цементно-песчаным раствором</t>
  </si>
  <si>
    <t>Облицовка стен керамическими плитками</t>
  </si>
  <si>
    <t>Перегородки сан узлов из металопластика  h=1.8м, включая все детали</t>
  </si>
  <si>
    <t>Обшивка труб сан узлов гипсакартоном 12.5мм, (с каркасной конструкцией)</t>
  </si>
  <si>
    <t>Алюминевые перила лестниц</t>
  </si>
  <si>
    <t>Отчистка металлических деталей лестниц от ржавчини</t>
  </si>
  <si>
    <t>Ремонт металлических деталей лестниц, покраска масляммой краский в вда слоя</t>
  </si>
  <si>
    <t>Установка и демонтаж бревенчатой древесины для наружных работ</t>
  </si>
  <si>
    <t>Установка и демонтаж бревенчатой древесины для внешных работ</t>
  </si>
  <si>
    <t>Проемы</t>
  </si>
  <si>
    <t>Установка металл окна с армянским профилем, белый, толщиной 60 мм., 4 + 4мм со стеклоткани, ,  / в том числе и пакет / открывающийся</t>
  </si>
  <si>
    <t>Установка металл окна с армянским профилем, белый, толщиной 60 мм., 4 + 4мм со стеклоткани, ,  / в том числе и пакет / неоткрывающийся</t>
  </si>
  <si>
    <t>Установка металлопластиковых белых дверей /армянские, включая устройства, замки/</t>
  </si>
  <si>
    <t xml:space="preserve"> Установка внешних теплоизолированных дверей, алюминиевый стеклопакет,  (включая технику, замок, покраска)</t>
  </si>
  <si>
    <t xml:space="preserve"> Установка внешних теплоизолированных витражей, алюминиевый стеклопакет,  (включая технику, замок, покраска)</t>
  </si>
  <si>
    <t>Разница цены сложный и простых замков</t>
  </si>
  <si>
    <t>Антикамарные сетки</t>
  </si>
  <si>
    <t>штукатурка дверных и оконных откосов алебастором</t>
  </si>
  <si>
    <t>Покраска откосов латексной краской,шпаклевкой</t>
  </si>
  <si>
    <t>Декоративные угольники стен</t>
  </si>
  <si>
    <t xml:space="preserve">Штукатурка наружных стен цементно-песчаным раствором, улучшенное качество </t>
  </si>
  <si>
    <r>
      <t xml:space="preserve">Внешние подоконники из оцинкованной стали,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=0.55мм</t>
    </r>
  </si>
  <si>
    <t>Установка пластиковых подоконников шириной 30 см, белая</t>
  </si>
  <si>
    <t>Стоимость пластиковых подоконников, шириной 30 см, белая</t>
  </si>
  <si>
    <t>Ремонт защитног слоя бетона пустотный панелей</t>
  </si>
  <si>
    <t>Штукатурка цементно-песчаным раствором, улучшенное качество, с сеткой</t>
  </si>
  <si>
    <t>Сетка для штукатурки /d=0.7мм/</t>
  </si>
  <si>
    <t>Ремонт швов между панелями</t>
  </si>
  <si>
    <t>Отчистка швов</t>
  </si>
  <si>
    <t>Заливка швов полимерцементным раствовом</t>
  </si>
  <si>
    <t>Стеклонитная сетка</t>
  </si>
  <si>
    <t>Укрепление лестниц</t>
  </si>
  <si>
    <t>Серление отверстий в лестницах  ö12мм, L=50мм</t>
  </si>
  <si>
    <r>
      <t xml:space="preserve">Армарыра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L=200мм</t>
    </r>
  </si>
  <si>
    <t>Пенопласт 50мм</t>
  </si>
  <si>
    <t>Кровля</t>
  </si>
  <si>
    <t>Демонтаж слоя плоского оцинкованного листа желебов</t>
  </si>
  <si>
    <t>Разборка покрытия из профильного листа</t>
  </si>
  <si>
    <t>Разборка покрытия из плоского оцинкованного листа</t>
  </si>
  <si>
    <t>Демонтаж деревянных конструкций</t>
  </si>
  <si>
    <t>Разборка кровельных водосточных труб, с фасонными деталями</t>
  </si>
  <si>
    <t>Перевозка древесины на склад, на расстоянии 5 км</t>
  </si>
  <si>
    <t>Сбор строительного мусора, погрузка и перевозка до 13 км</t>
  </si>
  <si>
    <t>Установка деревянных кровельных конструкций</t>
  </si>
  <si>
    <t>Связи, крепления</t>
  </si>
  <si>
    <t>кг</t>
  </si>
  <si>
    <t>Анкерный болт 160/300</t>
  </si>
  <si>
    <t>Изготовление обрешётки из брусов 50x50мм</t>
  </si>
  <si>
    <t>Древесина 50x50мм</t>
  </si>
  <si>
    <t>Изготовление настила из брусов 150x25мм</t>
  </si>
  <si>
    <t>Древесина 150x25мм</t>
  </si>
  <si>
    <t>Изготовление покрытия кровли из профильного оцинкованного листа КП-25 толщиной 0.55мм</t>
  </si>
  <si>
    <t>Изготовление желобов из плоских оцинкованных листов толщиной 0.55мм</t>
  </si>
  <si>
    <t>Изготовление слуховых окон с жалюзями</t>
  </si>
  <si>
    <t>Маслянная окраска жалюзей в два слоя</t>
  </si>
  <si>
    <t>Петля, замки</t>
  </si>
  <si>
    <t>к-т</t>
  </si>
  <si>
    <r>
      <t>Изготовление покрытий из плоских оцинкованных листов толщиной 0.5мм /над слуховыми окнами/, S=7x5.5м</t>
    </r>
    <r>
      <rPr>
        <vertAlign val="superscript"/>
        <sz val="8"/>
        <rFont val="Arial Armenian"/>
        <family val="2"/>
      </rPr>
      <t>2</t>
    </r>
  </si>
  <si>
    <t>Огнезащита обрешетки и настила</t>
  </si>
  <si>
    <t>Обработка обрешетки и настила анти гниющими средствами</t>
  </si>
  <si>
    <t>Огнезащита деревянных конструкций</t>
  </si>
  <si>
    <t>Эксплуатация подъемника</t>
  </si>
  <si>
    <t>маш.
Час</t>
  </si>
  <si>
    <t>Металическая решетка кровли</t>
  </si>
  <si>
    <t>Арматура ö20AcI</t>
  </si>
  <si>
    <t>Маслянная окраска решеток в два слоя</t>
  </si>
  <si>
    <t>Установка снегодержателья, 2000мм</t>
  </si>
  <si>
    <t>Стоимость снегодержателья /L=2000мм/</t>
  </si>
  <si>
    <t>Изготовление мельких покрытий из плоских оцинкованных листов толщиной 0.55мм</t>
  </si>
  <si>
    <t>Изготовление покрытий из плоских оцинкованных листов толщиной 0.55мм /конек/</t>
  </si>
  <si>
    <t>Изготовление покрытий из плоских оцинкованных листов толщиной 0.55мм /карниз/</t>
  </si>
  <si>
    <t>точка</t>
  </si>
  <si>
    <t>Изготовление водосточных труб из оцинкованной стали Փ140мм, L=7.5пм, включая воронек</t>
  </si>
  <si>
    <t>Изготовление покритыя из изогама в один слой</t>
  </si>
  <si>
    <t>Изготовление деревянный дорожек</t>
  </si>
  <si>
    <t>Гвоздь 5x120мм</t>
  </si>
  <si>
    <r>
      <t>Анти гниющое средство /400г/м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/, 138кг</t>
    </r>
  </si>
  <si>
    <t>Теплоизоляция кровли</t>
  </si>
  <si>
    <t>Пароизоляционный изоспам марки Б</t>
  </si>
  <si>
    <t>Теплоизоляционный слой из минватты 15-35кг/м3, толщиной 150мм</t>
  </si>
  <si>
    <t>Пароизоляционный изоспам марки А</t>
  </si>
  <si>
    <t>Теплоизоляционные работы</t>
  </si>
  <si>
    <t>Разборка штукатурки наружный стен</t>
  </si>
  <si>
    <t>Пояс из бетона класса Б15 вокруг пройомов</t>
  </si>
  <si>
    <t>Стальная сетка d=3мм, ячейка 50x50мм</t>
  </si>
  <si>
    <t>Теплоизоляция наружных стен минватой 100 мм толщиной, 100 кг / м</t>
  </si>
  <si>
    <t>Минвата 100мм толщиной« 100 кг / м, стоимось</t>
  </si>
  <si>
    <t>Теплоизоляция наружных стен минватой 20 мм толщиной, 100 кг / м</t>
  </si>
  <si>
    <t>Минвата 20мм толщиной« 100 кг / м, стоимось</t>
  </si>
  <si>
    <t>Реализация пенополиуретана с 100мм толщиной</t>
  </si>
  <si>
    <t>Реализация пенополиуретана с 70мм толщиной</t>
  </si>
  <si>
    <t>Штукатурка стен цементно-песчаным раствором 25мм толщиной, улучшенного качества, на стальной сетке</t>
  </si>
  <si>
    <t>Штукатурка стен цементно-песчаным раствором 15мм толщиной, улучшенного качества, на стальной сетке</t>
  </si>
  <si>
    <t>Стальная сетка d=3мм« ячейка 50x50мм</t>
  </si>
  <si>
    <t>Окраска того же, фасадной краской с штукатуркой</t>
  </si>
  <si>
    <t>Дюбель</t>
  </si>
  <si>
    <t>Бетонное основания цоколя из бетона класса Б15</t>
  </si>
  <si>
    <t>Облицовка цоколя базальтнимы плитами толщиной 30мм</t>
  </si>
  <si>
    <r>
      <t>100
м</t>
    </r>
    <r>
      <rPr>
        <vertAlign val="superscript"/>
        <sz val="8"/>
        <rFont val="Arial Armenian"/>
        <family val="2"/>
      </rPr>
      <t>2</t>
    </r>
  </si>
  <si>
    <t>Отопление</t>
  </si>
  <si>
    <t>Установка одноконтурного котла отопления Q=42квт, N=85вт ( без дымохода/</t>
  </si>
  <si>
    <t>дымоход для котла /заводской/</t>
  </si>
  <si>
    <t>штук</t>
  </si>
  <si>
    <r>
      <t>Циркуляционный насос G=5м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/час, H=8м </t>
    </r>
  </si>
  <si>
    <t>Мембарная колба V=80л</t>
  </si>
  <si>
    <t>Клапан d=15</t>
  </si>
  <si>
    <t>Филтр d=20</t>
  </si>
  <si>
    <t>Филтр d=15</t>
  </si>
  <si>
    <t>Монтаж алюминиевых отопительных батарей</t>
  </si>
  <si>
    <t>Стоимость алюминиевых отопительных батарей H=500ÙÙ</t>
  </si>
  <si>
    <t>секция</t>
  </si>
  <si>
    <t>Аксесуари для секций</t>
  </si>
  <si>
    <t>крепеж для крепление труб /фитинги/</t>
  </si>
  <si>
    <t>Терморегулирующие клапаны для батарей ö20мм/d=15/</t>
  </si>
  <si>
    <t>Регулирующие клапаны для батарей ö20мм/d=15/</t>
  </si>
  <si>
    <t>Воздуховымигательные клапаны для батарейö15мм /автоматические/</t>
  </si>
  <si>
    <t>Клапаны для слива батарей ö15мм</t>
  </si>
  <si>
    <t>Монтаж трубопровода из PPr-Al-PEX труб /d=40/ ö50x5.5мм, с гидравлическим испытанием</t>
  </si>
  <si>
    <t>Монтаж трубопровода из PPr-Al-PEX труб /d=32/ ö40x5.0мм, с гидравлическим испытанием</t>
  </si>
  <si>
    <t>Монтаж трубопровода из PPr-Al-PEX труб /d=25/ö32x4.0мм, с гидравлическим испытанием</t>
  </si>
  <si>
    <t>Монтаж трубопровода из PPr-Al-PEX труб /d=20/ ö25x3.25мм, с гидравлическим испытанием</t>
  </si>
  <si>
    <t>Монтаж трубопровода из PPr-Al-PEX труб /d=15/ ö20x3.0мм, с гидравлическим испытанием</t>
  </si>
  <si>
    <t>Фасонные части для полипропиленовых труб /разные/</t>
  </si>
  <si>
    <t>Крепления</t>
  </si>
  <si>
    <t>Резиновый изолятор возле дверей</t>
  </si>
  <si>
    <t>Отражающий экран задней части секций</t>
  </si>
  <si>
    <t>Водоснабжения</t>
  </si>
  <si>
    <t>Работы по сносу</t>
  </si>
  <si>
    <t>Разборка металлических труб, фасонных деталей</t>
  </si>
  <si>
    <t xml:space="preserve">Монтаж трубопровода из полипропиленовых труб с гидравлическим испытанием ö20x1.9мм </t>
  </si>
  <si>
    <t xml:space="preserve">Монтаж трубопровода из полипропиленовых труб с гидравлическим испытанием ö25x2.3мм </t>
  </si>
  <si>
    <t>Монтаж трубопровода из полипропиленовых труб с гидравлическим испытанием ö32x3.0мм</t>
  </si>
  <si>
    <r>
      <t xml:space="preserve">Монтаж трубопровода из стальный труб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57x3.5мм</t>
    </r>
  </si>
  <si>
    <t>Клапаны ö15мм</t>
  </si>
  <si>
    <t>Клапаны ö20мм</t>
  </si>
  <si>
    <t>Клапаны ö25мм</t>
  </si>
  <si>
    <t>Клапаны ö50мм</t>
  </si>
  <si>
    <t>Установка водонагревателя типа §Ariston¦ N = 1.2 кВт / ч, V = 50л</t>
  </si>
  <si>
    <t>Сметситель для раковин</t>
  </si>
  <si>
    <t>Сметситель для кухонных раковин</t>
  </si>
  <si>
    <r>
      <t xml:space="preserve">Установка водаизмеритель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40мм</t>
    </r>
  </si>
  <si>
    <r>
      <t xml:space="preserve">Фильтр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40мм</t>
    </r>
  </si>
  <si>
    <t>Подключение к действующей сети</t>
  </si>
  <si>
    <t>место</t>
  </si>
  <si>
    <t>Фитингы / разные /</t>
  </si>
  <si>
    <t>Окраска металлических труб маслянной краской в два слоя</t>
  </si>
  <si>
    <t xml:space="preserve">Обработка грунта IV класса в траншеях вручную </t>
  </si>
  <si>
    <r>
      <t xml:space="preserve">Колодци водоснабжения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1000мм, h=1.5м</t>
    </r>
  </si>
  <si>
    <t>Чугунная кришка</t>
  </si>
  <si>
    <t>Установка металлических лестниц</t>
  </si>
  <si>
    <t>Стальные части колодца</t>
  </si>
  <si>
    <t>Обратная засыпка грунта</t>
  </si>
  <si>
    <t>Сбор грунта, погрузка на самосвалах и транспортировка 13км</t>
  </si>
  <si>
    <t>Сверления отверстий в стенах L=100мм</t>
  </si>
  <si>
    <t>Сверления отверстий в перегородках</t>
  </si>
  <si>
    <t>Зашитный слой из песка</t>
  </si>
  <si>
    <t>Канализация</t>
  </si>
  <si>
    <t>Демонтируемые чугунные трубы, фасонные части ö50-ö100 мм</t>
  </si>
  <si>
    <t>Демонтаж унитаза</t>
  </si>
  <si>
    <t>Демонтаж раковин</t>
  </si>
  <si>
    <r>
      <t xml:space="preserve">Сверления отверстий в стенах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300мм</t>
    </r>
  </si>
  <si>
    <t>Сверления отверстий в перекрытях</t>
  </si>
  <si>
    <t>Сбор строй мусора, погрузка на самосвалах и транспортировка 13км</t>
  </si>
  <si>
    <t xml:space="preserve">Монтаж поливинилклоридных труб ö150мм, с гидравлическим испытанием </t>
  </si>
  <si>
    <t xml:space="preserve">Монтаж поливинилклоридных труб ö110мм, с гидравлическим испытанием </t>
  </si>
  <si>
    <t xml:space="preserve">Монтаж поливинилклоридных труб ö100мм, с гидравлическим испытанием </t>
  </si>
  <si>
    <t xml:space="preserve">Монтаж поливинилклоридных труб ö50мм, с гидравлическим испытанием </t>
  </si>
  <si>
    <t>кт</t>
  </si>
  <si>
    <t>Установка унитазов с промывной баком /детский/</t>
  </si>
  <si>
    <t>Установка унитазов с промывной баком /нормальный/</t>
  </si>
  <si>
    <t>Установка раковин, включая смеситель и сифон</t>
  </si>
  <si>
    <t>Установка раковин, включая смеситель и сифон /детский/</t>
  </si>
  <si>
    <t>Установка кухонных раковин двухместных</t>
  </si>
  <si>
    <t>Установка поддонов</t>
  </si>
  <si>
    <t>Соединеные с сетю</t>
  </si>
  <si>
    <t xml:space="preserve">Обработка грунта IV класса вручную </t>
  </si>
  <si>
    <t xml:space="preserve"> Монтаж трапа ö50мм</t>
  </si>
  <si>
    <r>
      <t xml:space="preserve">Колодци канализации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1000x900(Ñ) мм</t>
    </r>
  </si>
  <si>
    <t>Фитинги</t>
  </si>
  <si>
    <r>
      <t xml:space="preserve">Измеритель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50мм</t>
    </r>
  </si>
  <si>
    <r>
      <t xml:space="preserve">Измеритель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100мм</t>
    </r>
  </si>
  <si>
    <r>
      <t>Четервхгранник 90</t>
    </r>
    <r>
      <rPr>
        <vertAlign val="superscript"/>
        <sz val="8"/>
        <rFont val="Arial Armenian"/>
        <family val="2"/>
      </rPr>
      <t>ú</t>
    </r>
  </si>
  <si>
    <r>
      <t xml:space="preserve">Переход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100x50мм</t>
    </r>
  </si>
  <si>
    <r>
      <t>Треугольник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50x50мм</t>
    </r>
  </si>
  <si>
    <r>
      <t>Треугольник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100x100мм</t>
    </r>
  </si>
  <si>
    <r>
      <t>Уголок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50мм</t>
    </r>
  </si>
  <si>
    <r>
      <t>Уголок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100мм</t>
    </r>
  </si>
  <si>
    <t>Электрическая часть</t>
  </si>
  <si>
    <t>Внешная электрическая часть</t>
  </si>
  <si>
    <t>Металлический ящик 1200x600x250мм</t>
  </si>
  <si>
    <t>Распределительный щит кухни 600x600x250мм</t>
  </si>
  <si>
    <t>Автоматический переключатель трехфазный 200А</t>
  </si>
  <si>
    <t>Автоматический переключатель трехфазный 100А</t>
  </si>
  <si>
    <t>Автоматический переключатель трехфазный 40А</t>
  </si>
  <si>
    <t>Автоматический переключатель трехфазный 25А</t>
  </si>
  <si>
    <t>Автоматический переключатель трехфазный 20А</t>
  </si>
  <si>
    <t>Автоматический переключатель однофазный 25А</t>
  </si>
  <si>
    <t>Автоматический переключатель однофазный 16А</t>
  </si>
  <si>
    <t>Автоматический переключатель однофазный 1А</t>
  </si>
  <si>
    <t>Защитное установка УЗО-25</t>
  </si>
  <si>
    <t>Кнопка регулирования ПКЕ-2-112
/вентиляция/</t>
  </si>
  <si>
    <t>Кнопка  1.2² /вентиляция/</t>
  </si>
  <si>
    <t>Монтаж медными жилами ввгнг 5*95 мм2 сечения / несгораемый /</t>
  </si>
  <si>
    <t>Монтаж медными жилами ввгнг 5*35 мм2 сечения / несгораемый /</t>
  </si>
  <si>
    <t>Монтаж медными жилами ввгнг 5*6 мм2 сечения / несгораемый /</t>
  </si>
  <si>
    <r>
      <t xml:space="preserve"> Монтаж медными жилами 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 / несгораемый /</t>
    </r>
  </si>
  <si>
    <r>
      <t>Монтаж медными жилами 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</t>
    </r>
  </si>
  <si>
    <r>
      <t>Монтаж медными жиламиПВ-0.38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</t>
    </r>
  </si>
  <si>
    <r>
      <t xml:space="preserve">труба металлическая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32мм</t>
    </r>
  </si>
  <si>
    <r>
      <t xml:space="preserve">Гофра труба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50мм</t>
    </r>
  </si>
  <si>
    <t>Заземление</t>
  </si>
  <si>
    <t>Стальная полоса 40x4</t>
  </si>
  <si>
    <t>Угольник  50x50x5мм - L=2,5м</t>
  </si>
  <si>
    <t xml:space="preserve">Обработка грунта III класса вручную </t>
  </si>
  <si>
    <t>Электроосвешения</t>
  </si>
  <si>
    <t>ЛЕД светильники 36вт, IP 20/40, 4530лм 600x600мм</t>
  </si>
  <si>
    <t>ЛЕД светильники 36вт, IP 20/40, 4530лм 600x600мм, с батарейкой</t>
  </si>
  <si>
    <t>ЛЕД светильники 38вт /герметичные/, 4300лм 1200x150мм</t>
  </si>
  <si>
    <t xml:space="preserve">ЛЕД светильники 25вт, 250мм диаметром 4700лм </t>
  </si>
  <si>
    <t>ЛЕД светильники 25вт 250мм диаметром</t>
  </si>
  <si>
    <t>ЛЕД светильники наружые 10вт , 250мм диаметром</t>
  </si>
  <si>
    <t>ЛЕД светильники санузлов 11вт, 3300лм</t>
  </si>
  <si>
    <t>Установка розеток</t>
  </si>
  <si>
    <t>Установка розеток с заземлением</t>
  </si>
  <si>
    <t>Установка выключателей 2полжения</t>
  </si>
  <si>
    <t>Установка выключателей 1полжения</t>
  </si>
  <si>
    <t>Установка выключателей</t>
  </si>
  <si>
    <t xml:space="preserve">Пластиковые коробки для выключателей и розеток
</t>
  </si>
  <si>
    <t>Ящики для разветвления</t>
  </si>
  <si>
    <t>Подготовка брови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</si>
  <si>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проводка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</si>
  <si>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проводка</t>
    </r>
  </si>
  <si>
    <r>
      <t xml:space="preserve">Гофра труба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15мм</t>
    </r>
  </si>
  <si>
    <t>Канали для проводки под алебастром</t>
  </si>
  <si>
    <t>Закритые каналов</t>
  </si>
  <si>
    <t>Демонтаж ящика</t>
  </si>
  <si>
    <t>Разборка светильников</t>
  </si>
  <si>
    <t>Разборка розеток</t>
  </si>
  <si>
    <t>Вентиляция</t>
  </si>
  <si>
    <t>Рекуперационная система  Ü-135Ù3/Å, ²-125Ù3/Å</t>
  </si>
  <si>
    <t>воздуховод L=1310, N=0.075Ïíï/Å</t>
  </si>
  <si>
    <t>Каналный воздуховод L=1250, N=0.2Ïíï/Å</t>
  </si>
  <si>
    <t>Воздуховод N=0.02Ïíï/Å</t>
  </si>
  <si>
    <t>Зонт из оцинкованной стальи   4700x1200мм, 1 штука</t>
  </si>
  <si>
    <t>Зонт из оцинкованной стальи   1100x900ÙÙ мм, 1 штука</t>
  </si>
  <si>
    <t>Решетка P150 150x150мм</t>
  </si>
  <si>
    <t>Проведение воздуховода из оцинкованной стали 400x300(h)мм</t>
  </si>
  <si>
    <t>Проведение воздуховода из оцинкованной стали 150x150(h)мм</t>
  </si>
  <si>
    <t>Проведение воздуховода из оцинкованной стали ö125мм, 285пм</t>
  </si>
  <si>
    <t>Сверление дыр в стенах 500x400мм</t>
  </si>
  <si>
    <t>Сверление дыр в перекрытях 500x400мм</t>
  </si>
  <si>
    <t>Сверление дыр в перегородках /300мм/</t>
  </si>
  <si>
    <t>Зонт из оцинкованной стальи на крыше 500x300мм</t>
  </si>
  <si>
    <t>Зонт из оцинкованной стальи на крыше 1400x300мм</t>
  </si>
  <si>
    <t>Зонт из оцинкованной стальи на крыше 700x500мм</t>
  </si>
  <si>
    <t>Зонт из оцинкованной стальи на крыше ö300мм</t>
  </si>
  <si>
    <t>Изоляция воздуховода минватой</t>
  </si>
  <si>
    <t>Детали крепления</t>
  </si>
  <si>
    <t>Установка противопожарной системы</t>
  </si>
  <si>
    <t>Установка приемного-управляющего устройства адресной системы безопасности и пожарной сигнализации</t>
  </si>
  <si>
    <t>Планирование резервного источника вторичного электропитания</t>
  </si>
  <si>
    <t>Установка датчика пожарной сигнализации</t>
  </si>
  <si>
    <t>Установка комбинированного светозвукового сигнализатора безопасности и пожарной сигнализации</t>
  </si>
  <si>
    <t>Установка пожарного ручного датчика</t>
  </si>
  <si>
    <t>Установка изолятора шлейфа</t>
  </si>
  <si>
    <t>Установка GSM-устройства с контроллером хоста TM</t>
  </si>
  <si>
    <t>Установка аккумуляторных батарей</t>
  </si>
  <si>
    <t>Огнеупорная медь 2x2x0. 5 кв. м проведение кабеля мм / с односторонними передатчиками, силиконовой резиновой пробкой и пластиковым слоем ПВХ/</t>
  </si>
  <si>
    <t>Установка адресного релейного модуля</t>
  </si>
  <si>
    <t>Итого по всем разделям, включая прибыль 11%</t>
  </si>
  <si>
    <t>Оборудования</t>
  </si>
  <si>
    <t>Итого по оборудованиям</t>
  </si>
  <si>
    <t>Процент по оборудованиям</t>
  </si>
  <si>
    <t>Итого по всем разделям + оборудования</t>
  </si>
  <si>
    <t>НДС, 20%</t>
  </si>
  <si>
    <t>ВСЕГО</t>
  </si>
  <si>
    <t>Директор ООО §КАПИТАЛ ПРОДЖЕКТ¦                               А. Оганесян</t>
  </si>
  <si>
    <t>Составил                                                                  А. Оганесян</t>
  </si>
  <si>
    <t>Процент /всего/</t>
  </si>
  <si>
    <t>Работы по благоустойству</t>
  </si>
  <si>
    <t>Водоизоляционные работы</t>
  </si>
  <si>
    <t>Снос асфальтобетонного слоя</t>
  </si>
  <si>
    <t>Снос основания того же</t>
  </si>
  <si>
    <t>Разборка базальтных камней цоколя</t>
  </si>
  <si>
    <t>Обработка грунта III класса механизмом</t>
  </si>
  <si>
    <t>Настенная штукатурка толщиной 30 мм</t>
  </si>
  <si>
    <t>Водоизоляция стен с изогамом в два слоя 4мм</t>
  </si>
  <si>
    <t>Обратная засыпка грунта, с тромбовкой</t>
  </si>
  <si>
    <t>Погрузка строй. мусора, излишной почвы на самосвалы и и транспортировка до 13 км</t>
  </si>
  <si>
    <t>Отмостка</t>
  </si>
  <si>
    <t xml:space="preserve">Разборка базальтных плит </t>
  </si>
  <si>
    <t>Разборка бетонных платформ</t>
  </si>
  <si>
    <t>Разборка бетонных бордюров / с фундаментом /</t>
  </si>
  <si>
    <t>Разборка кладки из туфа</t>
  </si>
  <si>
    <t>Асфальтобетонное покрытие толщиной 5 см</t>
  </si>
  <si>
    <t>Подготовительный слой из базальтового щебня толщиной 15 см</t>
  </si>
  <si>
    <t>Распределение битума /  1 м2 -4.12 кг / за счет битума S=192.0м2</t>
  </si>
  <si>
    <t>Нанесение асфальтобетонного покрытия толщиной 5 см.</t>
  </si>
  <si>
    <t>Установка бетонных бордюров размером 300х150 мм</t>
  </si>
  <si>
    <t>Подготовительный слой из базальтового щебня толщиной 7 см</t>
  </si>
  <si>
    <t>Установка базальтных бордюров размером 300х150 мм</t>
  </si>
  <si>
    <t>Изготовление базалтьной площадки</t>
  </si>
  <si>
    <t>Стяжка из цемтнопесчанного раствора толщиной 30мм</t>
  </si>
  <si>
    <t>Облицовка площадки базальтнимы плитами толщиной 30мм</t>
  </si>
  <si>
    <t>Дождеприемный узель</t>
  </si>
  <si>
    <t>Защитный слой из песка</t>
  </si>
  <si>
    <t>Полиэтиленовые трубы de150, SN8</t>
  </si>
  <si>
    <t>Погрузка излишной почвы на самосвалы и и транспортировка до 13 км</t>
  </si>
  <si>
    <t>Дождеприемник ²¸Ð-1</t>
  </si>
  <si>
    <t>Дождеприемник ²¸Ð-2</t>
  </si>
  <si>
    <t>Дождеприемник ²¸Ð-3</t>
  </si>
  <si>
    <t>Лестници и площадки</t>
  </si>
  <si>
    <t xml:space="preserve"> Демонтаж базальтных лестниц сдалнейшей переустановкой</t>
  </si>
  <si>
    <t>Разборка бетоннохо слоя</t>
  </si>
  <si>
    <t>Подготовительный слой из базальтового щебня толщиной 10 см</t>
  </si>
  <si>
    <t>Изготовление лестниц из бетона класса Б15</t>
  </si>
  <si>
    <t>Штукатурка стен цементно-песчаным раствором, улучшенное качество, с сеткой</t>
  </si>
  <si>
    <t>Облицовка стен базальтнимы плитами толщиной 30мм</t>
  </si>
  <si>
    <t>Пандуси, 3 штуки</t>
  </si>
  <si>
    <t>Основание из бутабетона /бетон B7.5/</t>
  </si>
  <si>
    <t>Армированное бетонное основания из бетона класса Б20, толщиной 10см</t>
  </si>
  <si>
    <t xml:space="preserve">Армировка арматурой ö10A500c </t>
  </si>
  <si>
    <t>Навес-1 /3 штуки/</t>
  </si>
  <si>
    <t>Сборка металлического каркаса навеса</t>
  </si>
  <si>
    <t>Мет. труба 50x30x3</t>
  </si>
  <si>
    <t>Сверление дыр в стенах ö10мм, L=150мм</t>
  </si>
  <si>
    <t>Дюбель M10</t>
  </si>
  <si>
    <t>Покритыя из металлочерепици</t>
  </si>
  <si>
    <t>Фасонное изделя из цветного оцинковонного листа</t>
  </si>
  <si>
    <t>Навес-2 /4 штуки/</t>
  </si>
  <si>
    <t>Мет. труба 60x60x4</t>
  </si>
  <si>
    <t>Мет. труба 60x30x2</t>
  </si>
  <si>
    <t>Мет. уголок 90x6 L=60мм</t>
  </si>
  <si>
    <t>Мет. лист 150x8 L=150мм</t>
  </si>
  <si>
    <t>Покритыя из поликарбоната</t>
  </si>
  <si>
    <t>Щебень</t>
  </si>
  <si>
    <t>Бетон класса Б15 /для стоек/</t>
  </si>
  <si>
    <t>Разные работы</t>
  </si>
  <si>
    <t xml:space="preserve"> Ремонт металлического каркаса тарм</t>
  </si>
  <si>
    <t>Окраска металлических труб в вда слоя</t>
  </si>
  <si>
    <t>Окраска газапровода маслянной краской в вда слоя</t>
  </si>
  <si>
    <t>Обработка почвы с помощью экскаватора-погрузчика</t>
  </si>
  <si>
    <t>Перевозка почвы на 50км</t>
  </si>
  <si>
    <t>Опрыскивание почвы вручную в зеленых зонах толщиной 15 см.</t>
  </si>
  <si>
    <t>Подготовка к посеву семян</t>
  </si>
  <si>
    <r>
      <t>Посев семян 1м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- 35гр</t>
    </r>
  </si>
  <si>
    <t>Одноконтурный котел отопления Q=42квт, N=85вт ( без дымохода/</t>
  </si>
  <si>
    <t>Водонагреватель типа §Ariston¦ N = 1.2 кВт / ч, V = 50л</t>
  </si>
  <si>
    <t xml:space="preserve">Распределительный щит ВРУ8504 - 250 </t>
  </si>
  <si>
    <t>Распределительный щит 18 модульный</t>
  </si>
  <si>
    <t>Приемного-управляющое устройства адресной системы безопасности и пожарной сигнализации</t>
  </si>
  <si>
    <t>Датчик пожарной сигнализации</t>
  </si>
  <si>
    <t>Комбинированная светозвуковая сигнализатор безопасности и пожарной сигнализации</t>
  </si>
  <si>
    <t>Пожарный ручной датчик</t>
  </si>
  <si>
    <t>GSM-устройства с контроллером хоста TM</t>
  </si>
  <si>
    <t xml:space="preserve">Установка противопожарный клапана ö50мм /включая шланг -20м, шкаф/ </t>
  </si>
  <si>
    <t>Разборка базальтных бордюров / с фундаментом /</t>
  </si>
  <si>
    <t>§ºñ¨³Ý ù³Õ³ùÇ Þ»Ý·³íÇÃ í³ñã³Ï³Ý ßñç³ÝÇ Ñ.143 Ù³ÝÏ³å³ñï»½Ç ß»ÝùÇ ÑÇÙÝ³Ýáñá·Ù³Ý ³ßË³ï³ÝùÝ»ñ¦</t>
  </si>
  <si>
    <t>¶ñ³ÝÇï» ë³É»ñÇ ù³Ý¹áõÙ Ñ³ï³ÏÝ»ñÇó</t>
  </si>
  <si>
    <t>P5-1</t>
  </si>
  <si>
    <t>È³ÙÇÝ³ï» Ñ³ï³ÏÇ ù³Ý¹áõÙ</t>
  </si>
  <si>
    <t>E46-121</t>
  </si>
  <si>
    <t>ÈÇÝáÉ»áõÙÇó Ñ³ï³ÏÇ ù³Ý¹áõÙ</t>
  </si>
  <si>
    <t>E9-34
K1=0.6
K2=0.7
K3=0.5</t>
  </si>
  <si>
    <t>Ø»ï³Õ³Ï³Ý ¹éÝ»ñÇ ³å³ÙáÝï³ÅáõÙ</t>
  </si>
  <si>
    <t>ö³ÛïÛ³ ¹éÝ»ñÇ ³å³ÙáÝï³ÅáõÙ</t>
  </si>
  <si>
    <t>Ø»ï³Õ³Ï³Ý åñáýÇÉÝ»ñáí íÇïñ³ÅÝ»ñÇ ³å³ÙáÝï³ÅáõÙ</t>
  </si>
  <si>
    <t>Е46-40</t>
  </si>
  <si>
    <t xml:space="preserve">´³óí³ÍùÇ ù³Ý¹áõÙ ³ñï³ùÇÝ å³ïáõÑ³Ý³µ³óí³ÍùÇ ï³Ï </t>
  </si>
  <si>
    <t>æ»éáõóÙ³Ý Ù³ñïÏáóÝ»ñÇ í»ñ³ï»Õ³¹ñáõÙ, 620Ñ³ï</t>
  </si>
  <si>
    <t>Ê×Ç Ý³Ë³å³ïñ³ëï³Ï³Ý ß»ñïÇ Çñ³Ï³Ý³óáõÙ 5-7ëÙ Ñ³ëïáõÃÛ³Ùµ, 5-10ÙÙ ýñ³ÏóÇ³ÛÇ /µ³óÇ ÝÏáõÕÇó/</t>
  </si>
  <si>
    <t xml:space="preserve">æñÑáñ¹³ÝÝ»ñÇ Çñ³Ï³Ý³óáõÙ óÇÝÏ³å³ï 0.55ÙÙ ÃÇÃ»Õáí </t>
  </si>
  <si>
    <t>E26-41</t>
  </si>
  <si>
    <t>ÜÏáõÕÇ ³é³ëï³ÕÇ ç»ñÙ³Ù»Ïáõë³óáõÙ 30ÙÙ Ñ³ëï. ¿ùëñáõ¹³óí³Í ÷ñ÷ñ³åáÉÇëïÇñáÉáí</t>
  </si>
  <si>
    <t xml:space="preserve">¾ùëñáõ¹³óí³Í ÷ñ÷ñ³åáÉÇëïÇñáÉÇ ³ñÅ»ùÁ </t>
  </si>
  <si>
    <t>÷ñ÷ñ³åáÉÇëï.</t>
  </si>
  <si>
    <t>²å³Ï»µ³Ùµ³Ï ý³É·³Ûáí 50ÙÙ Ñ³ëï. ³ñÅ»ùÁ</t>
  </si>
  <si>
    <t>³å³Ï»µ³Ùµ³Ï</t>
  </si>
  <si>
    <t>òÇÝÏ³å³ï åáÕå³ïÇó Ñáí³Ýáó  2400x1200ÙÙ /ËáÑ³Ýáó³ÛÇÝ ¿É»Ïïñ³Ï³Ý ë³ÉÇ íñ³/, 2Ñ³ï</t>
  </si>
  <si>
    <t>ú¹³ï³ñÇ ³ÝóÏ³óáõÙ óÇÝÏ³å³ï åáÕå³ïÇó ö125ÙÙ ã³÷»ñÇ, 265·Ù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</si>
  <si>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S=518.0Ù</t>
    </r>
    <r>
      <rPr>
        <vertAlign val="superscript"/>
        <sz val="8"/>
        <rFont val="Arial Armenian"/>
        <family val="2"/>
      </rPr>
      <t>2</t>
    </r>
  </si>
  <si>
    <t>²ëïÇ×³ÝÝ»ñÇ í»ñ³Ýáñá·áõÙ</t>
  </si>
  <si>
    <t xml:space="preserve">ä³ï»ñÇ ëí³ÕáõÙ ó»Ù»Ýï-³í³½³ÛÇÝ ß³Õ³Ëáí 20ÙÙ Ñ³ëï. µ³ñ»É³íí³Í áñ³ÏÇ, Ù»ï³Õ³ó³ÝóÇ íñ³ </t>
  </si>
  <si>
    <t>E15-290
ÏÇñ.</t>
  </si>
  <si>
    <t>´»ïáÝ» ³ëïÇ×³ÝÝ»ñÇ ¨ Ñ³ñÃ³ÏÝ»ñÇ ëí³ÕáõÙ ó»Ù»Ýï-³í³½³ÛÇÝ ß³Õ³Ëáí 20ÙÙ Ñ³ëï.</t>
  </si>
  <si>
    <t>P13-47</t>
  </si>
  <si>
    <t>²ëïÇ×³ÝÝ»ñÇ ¹ÇÙ³ÛÇÝ Ù³ë»ñÇ »ñ»ëå³ïáõÙ µ³½³Éï» ë³É»ñáí, 20ÙÙ Ñ³ëï.</t>
  </si>
  <si>
    <t>´»ïáÝ» ³ëïÇ×³ÝÝ»ñÇ ¨ Ñ³ñÃ³ÏÝ»ñÇ »ñ»ëå³ïáõÙ µ³½³Éï» ë³É»ñáí, 30ÙÙ Ñ³ëï., »½ñ³·ÍÇ Ù»Ï ÏáÕÙÇó ³Õ»Õ³ÛÇÝ ÑÕÏáõÙáí</t>
  </si>
  <si>
    <t>²ëïÇ×³ÝÝ»ñÇ Ï³éáõóáõÙ</t>
  </si>
  <si>
    <t>Ê³Ùù³ñµ»ïáÝ» ÑÇÙù /µ»ïáÝ B12.5/</t>
  </si>
  <si>
    <t>²Ùñ³Ý³íáñí³Í µ»ïáÝ» ß»ñï B15 ¹³ëÇ µ»ïáÝÇó 20ëÙ Ñ³ëï.</t>
  </si>
  <si>
    <t>²Ùñ³Ý³ó³Ýó ö6AcI</t>
  </si>
  <si>
    <t>ÎáÕ³å³ï»ñÇ »ñ»ëå³ïáõÙ µ³½³Éï» ë³É»ñáí 30ÙÙ Ñ³ëï.</t>
  </si>
  <si>
    <t>Â³ñÙ³Ý»ñÇ µ³ó³Ï³ÛáÕ/íÝ³ëí³Í Ù»ï³Õ³Ï³Ý ËáÕáí³ÏÝ»ñÇ Éñ³óáõÙ</t>
  </si>
  <si>
    <t>10-742-1</t>
  </si>
  <si>
    <t>ÐëÏÇã å³Ý»É 16 ·áïÇ Ý»ñÏ³éáõóí³Í Ï³é³í³ñáÕ ë³ñùáí »õ Ù³ñïÏáóáí</t>
  </si>
  <si>
    <t>Ð»é³Ëáë³ÛÇÝ Ñ³Ý·áõÛó (GSM)</t>
  </si>
  <si>
    <t>ÌË³ÛÇÝ ïíÇã Ñ³ëó»³Ï³Ý</t>
  </si>
  <si>
    <t>Þ³ñÅ³Ï³Ý ïíÇã Ñ³ëó»³Ï³Ý</t>
  </si>
  <si>
    <t>10-39-3</t>
  </si>
  <si>
    <t>î³·Ý³åÇ Ó»éùÇ Ïá×³Ï</t>
  </si>
  <si>
    <t>10-744-6</t>
  </si>
  <si>
    <t>Èáõë³Ó³ÛÝ³ÛÇÝ ßã³Ï</t>
  </si>
  <si>
    <t>10-52-1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</si>
  <si>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</si>
  <si>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</si>
  <si>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Îñ³ÏÙ³ñÇã</t>
  </si>
  <si>
    <t>8-572-4</t>
  </si>
  <si>
    <t>Ð³Ï³Ññ¹»Ñ³ÛÇÝ å³Ñ³ñ³Ý</t>
  </si>
  <si>
    <t>8-601-2</t>
  </si>
  <si>
    <t>ìÃ³ñ³ÛÇÝ Éáõë³ïáõ ³íïáÝáÙ ëÝáõóÙ³Ùµ LED</t>
  </si>
  <si>
    <t>P23-40</t>
  </si>
  <si>
    <t>ØÇÝã»õ 200ÙÙ å³ï»ñÇ Ù»ç ³Ýóù»ñÇ µ³óáõÙ</t>
  </si>
  <si>
    <t>200-500ÙÙ å³ï»ñÇ Ù»ç ³Ýóù»ñÇ µ³óáõÙ</t>
  </si>
  <si>
    <t>11-840-6</t>
  </si>
  <si>
    <t>ê³Ï³é 20x40ÙÙ</t>
  </si>
  <si>
    <t>ê³Ï³é 15x15ÙÙ</t>
  </si>
  <si>
    <t>Î³åÇã /Ë³ÙáõÃ/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</si>
  <si>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</t>
    </r>
  </si>
  <si>
    <t>8-417-6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</si>
  <si>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</si>
  <si>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Ø³ÉáõË 2x1ÙÙ</t>
  </si>
  <si>
    <t>Ñ-Õ ë³ñù</t>
  </si>
  <si>
    <t>Ñ/Ñ³Ý·áõÛó</t>
  </si>
  <si>
    <t>Ïá×³Ï</t>
  </si>
  <si>
    <t>ßã³Ï</t>
  </si>
  <si>
    <t>Ïñ³ÏÙ³ñÇã</t>
  </si>
  <si>
    <t>Ñ/Ñ å³Ñ³ñ³Ý</t>
  </si>
  <si>
    <t>É³Ùå</t>
  </si>
  <si>
    <t>ë³Ï³é</t>
  </si>
  <si>
    <t>Ï³åÇã</t>
  </si>
  <si>
    <t>×/ËáÕáí³Ï</t>
  </si>
  <si>
    <t>ä³ï»ñÇ ëí³ÕáõÙ ó»Ù»Ýï³í³½³ÛÇÝ ß³Õ³Ëáí /áñÇó 1560.0ùÙ ÝÏáõÕÇ å³ï»ñ/</t>
  </si>
  <si>
    <t>¸é³Ý µ³óí³ÍùÝ»ñÇ áõÅ»Õ³óáõÙ</t>
  </si>
  <si>
    <t>E6-82</t>
  </si>
  <si>
    <t>²Ùñ³Ý ö12A500c</t>
  </si>
  <si>
    <t>E46-190
E46-206</t>
  </si>
  <si>
    <t xml:space="preserve">²Ýóù»ñÇ ß³Õ³÷áõÙ å³ï»ñáõÙ 30ÙÙ, L=30ëÙ </t>
  </si>
  <si>
    <t>100
Ñ³ï</t>
  </si>
  <si>
    <t>·³ÛÉÇÏáÝ</t>
  </si>
  <si>
    <t>³ÉÙ³ëï»</t>
  </si>
  <si>
    <t>²ÝÏÛáõÝ³Ï L100x10</t>
  </si>
  <si>
    <t>L100x10</t>
  </si>
  <si>
    <t>Þ»ñï³åáÕå³ï ▬4x50, L=650</t>
  </si>
  <si>
    <t>▬4x50</t>
  </si>
  <si>
    <t>·/Ñ³ßí³ñÏ
"ì»ñ³Ï³Ý·ÝáõÙ"</t>
  </si>
  <si>
    <t>äáÉÇÙ»ñó»Ù»Ýï³ÇÝ ÉáõÍáõÛÃÇ Ý»ñ³ñÏáõÙ ß³Õ³÷³Í ³Ýóù»ñáõÙ</t>
  </si>
  <si>
    <t>åáÉÇÙ»ñó»Ù»Ýï</t>
  </si>
  <si>
    <t>¾É»Ïïñá¹Ý»ñ</t>
  </si>
  <si>
    <t>Ù»ï³Õ³Ï³Ý ßñç³Ý³ÏÝ»ñÇ ï³ññ»ñÇ å³ßïå³ÝÇã ëí³ÕÇ Çñ³Ï³Ý³óáõÙ ó»Ù»Ýï-³í³½» ß³Õ³Ëáí 30ÙÙ Ñ³ëïáõÃÛ³Ùµ, ó³ÝóÇ íñ³, Ý»ñ³éÛ³É ó³ÝóÁ »õ ÏÙ³ËùÇ å³ïñ³ëïáõÙÁ</t>
  </si>
  <si>
    <t>Ù»ï³Õ³ó³Ýó</t>
  </si>
  <si>
    <t>åáÕå³ï ÏÉáñ</t>
  </si>
  <si>
    <t>Ø»ï³Õ³Ï³Ý ßñç³Ý³ÏÝ»ñáí å³ï»ñÇ Ù»ç µ³óí³ÍùÝ»ñÇ áõÅ»Õ³óáõÙ</t>
  </si>
  <si>
    <t>²ëý³Éïµ»ïáÝ» Í³ÍÏáõÛÃÇ ù³Ý¹áõÙ</t>
  </si>
  <si>
    <t>§Реконструкция детского сада N143 административного района Шенгавит, г. Ереван¦</t>
  </si>
  <si>
    <t>ä³ÛÙ³Ý³·Çñ ºø-¶ÐÊ²ÞÒ´-20/43
Договор ºø-¶ÐÊ²ÞÒ´-20/43</t>
  </si>
  <si>
    <t>Ì³í³É³Ã»ñÃ - Ý³Ë³Ñ³ßÇí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</si>
  <si>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</si>
  <si>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</si>
  <si>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</si>
  <si>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</si>
  <si>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</si>
  <si>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</si>
  <si>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</si>
  <si>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ø³Ý¹Ù³Ý ³ßË³ï³ÝùÝ»ñ
Строительные работы</t>
  </si>
  <si>
    <t>Î»ñ³ÙÇÏ³Ï³Ý ë³ÉÇÏÝ»ñÇó Ñ³ï³ÏÇ ù³Ý¹áõÙ
Разборка полов из керамических плиток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</si>
  <si>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</si>
  <si>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</si>
  <si>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Ø³Ýñ³Ñ³ï³ÏÇ ù³Ý¹áõÙ
Разборка паркетных полов</t>
  </si>
  <si>
    <t>È³ÙÇÝ³ï» Ñ³ï³ÏÇ ù³Ý¹áõÙ
Разборка полов ламината</t>
  </si>
  <si>
    <t>ÈÇÝáÉ»áõÙÇó Ñ³ï³ÏÇ ù³Ý¹áõÙ
Разборка полов из линолеума</t>
  </si>
  <si>
    <t>´»ïáÝ» Ë×³ÝÏ³ñ» Ñ³ï³ÏÝ»ñÇ ù³Ý¹áõÙ
Разборка бетонных мозаичных полов</t>
  </si>
  <si>
    <t>¶ñ³ÝÇï» ë³É»ñÇ ù³Ý¹áõÙ Ñ³ï³ÏÝ»ñÇó
Разборка гранитных полов</t>
  </si>
  <si>
    <t>Ð³ï³ÏÝ»ñÇ ó»Ù»Ýï³í³½» Ñ³ñÃ³ß»ñïÇ ù³Ý¹áõÙ
Разборка цементно-песчаной стяжки с полов</t>
  </si>
  <si>
    <t>ö³Ûï» ßñÇß³ÏÝ»ñÇ ù³Ý¹áõÙ
Разборка деревьянных плинтусов</t>
  </si>
  <si>
    <t>·Ù
пм</t>
  </si>
  <si>
    <t>10ëÙ Ñ³ëïáõÃÛ³Ý ÙÇçÝáñÙÝ»ñÇ ù³Ý¹áõÙ
Разборка бетонных перегородок толщиной 100мм</t>
  </si>
  <si>
    <t>ö³Ûï³ï³ß»Õ³ÛÇÝ ë³É»ñÇó í³Ñ³Ý³ÏÝ»ñÇ ù³Ý¹áõÙ
Разборка досек со стен</t>
  </si>
  <si>
    <t>¶³ç» ëí³ÕÇ ù³Ý¹áõÙ å³ï»ñÇó, Ý»ñÏÇ ß»ñïÇ Ñ»ï ÙÇ³ëÇÝ
Разборка слоя алебастра с стен, со слоем окраски</t>
  </si>
  <si>
    <t>êáëÝÓ³Ý»ñÏÇ Ù³ùñáõÙ å³ï»ñÇó
Вытирка водоэмульсионной краски со стен</t>
  </si>
  <si>
    <t>Ð³Ë×³ë³ÉÇ ù³Ý¹áõÙ å³ï»ñÇó
Разборка керамических плиток со стен</t>
  </si>
  <si>
    <t>ò/³í³½³ÛÇÝ ëí³ÕÇ ù³Ý¹áõÙ å³ï»ñÇó
Разборка цементно-песчаного слоя со стен</t>
  </si>
  <si>
    <t>ÚáõÕ³Ý»ñÏÇ Ù³ùñáõÙ å³ï»ñÇó
Вытирка маслянной краски со стен</t>
  </si>
  <si>
    <t>ä³ïáõÑ³ÝÝ»ñÇ ¨ ¹éÝ»ñÇ ß»å»ñÇ ëí³ÕÇ ù³Ý¹áõÙ
Разборка штукатурки дверных и оконных откосов</t>
  </si>
  <si>
    <t>êáëÝÓ³Ý»ñÏÇ ù»ñáõÙ ³é³ëï³ÕÝ»ñÇó
Разборка слоя алебастра спотолков, со слоем окраски</t>
  </si>
  <si>
    <t>ö³ÛïÛ³ ¹éÝ»ñÇ ³å³ÙáÝï³ÅáõÙ
Разборка деревянных дверей</t>
  </si>
  <si>
    <t>Ø»ï³Õ³Ï³Ý ¹éÝ»ñÇ ³å³ÙáÝï³ÅáõÙ
Разборка металическых дверей</t>
  </si>
  <si>
    <t>ö³ÛïÛ³ å³ïáõÑ³ÝÝ»ñÇ ³å³ÙáÝï³ÅáõÙ /å³ïáõÑ³Ý³·á·»ñáí/
Разборка деревянных окон /вместе подоконниками/</t>
  </si>
  <si>
    <t>Ø»ï³Õ³Ï³Ý åñáýÇÉÝ»ñáí íÇïñ³ÅÝ»ñÇ ³å³ÙáÝï³ÅáõÙ
Демонтаж металичекых витражей</t>
  </si>
  <si>
    <t>²ëïÇ×³ÝÝ»ñÇ Ù»ï³Õ³Ï³Ý µ³½ñÇùÝ»ñÇ ³å³ÙáÝï³ÅáõÙ
Демонтаж металических перил лестниц</t>
  </si>
  <si>
    <t>²ÉÛáõÙÇÝ» ç»éáõóÙ³Ý Ù³ñïÏáóÝ»ñÇ ³å³ÙáÝï³ÅáõÙ
Демонтаж алюминевых секций отопления</t>
  </si>
  <si>
    <t>æ»éáõóÙ³Ý Ù³ñïÏáóÝ»ñÇ í»ñ³ï»Õ³¹ñáõÙ, 620Ñ³ï
Переустановка алюмиевых секций, 620 шт</t>
  </si>
  <si>
    <t>äáÉÇåñáåÇÉ»Ý³ÛÇÝ ËáÕáí³ÏÝ»ñÇ ³å³ÙáÝï³ÅáõÙ
Демонтаж полипропиленовых труб</t>
  </si>
  <si>
    <t>²éÏ³ ·áõÛùÇ Å³Ù³Ý³Ï³íáñ ï»Õ³÷áËÙ³Ý ³ßË³ï³ÝùÝ»ñ
Временное перемещение существующего имущества</t>
  </si>
  <si>
    <t>ÞÇÝ. ³ÕµÇ ¨ å³Ñ»ëï³íáñíáÕ Çñ»ñÇ Ñ³í³ùáõÙ, ¹áõñë µ»ñáõÙ ß»ÝùÇó, Ïáõï³ÏáõÙ
Сбор строительного мусора и предметов хранения, вывоз из здания</t>
  </si>
  <si>
    <t>ÞÇÝ ³ÕµÇ µ³ñÓáõÙ ¨ ï»Õ³÷áËáõÙ ÙÇÝã¨ 13ÏÙ Ñ»é³íáñáõÃÛ³Ý íñ³
Погрузка строй. мусора на самосвалы и и транспортировка до 13 км</t>
  </si>
  <si>
    <t>ÀÝ¹³Ù»ÝÁ ïíÛ³É µ³ÅÝáí
Итого по разделу</t>
  </si>
  <si>
    <t>ÎßÇé (%)
Процент (%)</t>
  </si>
  <si>
    <t>Î³éáõóÙ³Ý ³ßË³ï³ÝùÝ»ñ
Строительные работы</t>
  </si>
  <si>
    <t>º/µ Ñ»Í³ÝÝ»ñÇ å³ïñ³ëïáõÙ ÙÇçÝáñÙÝ»ñÇ ï³Ï B15 ¹³ëÇ µ»ïáÝÇó
Ж/б пояси под перегородки, из бетона класса B15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</si>
  <si>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Арматура Æ10A500C</t>
    </r>
  </si>
  <si>
    <t>²Ùñ³Ý ö8AcI
Арматура ö8AcI</t>
  </si>
  <si>
    <t>ØÇçÝáñÙ»ñÇ Ï³éáõóáõÙ Ã»Ã»õ³µ»ïáÝ»  µÉáÏÝ»ñÇó 10ëÙ Ñ³ëïáõÃÛ³Ùµ
Строительство перегородок из бетонных блоков толщиной 10 см.</t>
  </si>
  <si>
    <t>´ÉáÏ»ñÇ ¹³ï³ñÏáõÃÛáõÝÝ»ñÇ ÉóáõÙ ó»Ù»Ýï-³í³½³ÛÇÝ ß³Õ³Ëáí
Заполнение пустот блоков цементно-песчаным раствором</t>
  </si>
  <si>
    <t>Þ³ñí³ÍùÇ ³Ùñ³Ý³íáñáõÙ
Армирование кладки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</si>
  <si>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Армарура Æ10A500C</t>
    </r>
  </si>
  <si>
    <t>²Ùñ³Ý ö6AcI
Арматура ö6AcI</t>
  </si>
  <si>
    <t>ØÇçÝáñÙ³ÛÇÝ µÉáÏ»ñÇ »õ ÏáÝëïñáõÏóÇ³Ý»ñÇ ÙÇç»õ, Ï³ñ³ÝÝ»ñáõÙ ÷ñ÷ñ³åÉ³ëïÇ ï»Õ³¹ñáõÙ 100x20ÙÙ ã³÷»ñÇ
Монтаж пенопласта 100х20 мм между перегородками и конструкциями</t>
  </si>
  <si>
    <t>º/µ ÙÇ³ÓáõÛÉ µ³ñ³íáñÝ»ñÇ å³ïñ³ëïáõÙ B12.5 ¹³ëÇ µ»ïáÝÇó
Изготовление ж / б монолитных перемишек из бетона класса B12. 5</t>
  </si>
  <si>
    <t>²Ùñ³Ý ö10A500c
Арматура ö10A500c</t>
  </si>
  <si>
    <t>Ð³ï³ÏÝ»ñ
Полы</t>
  </si>
  <si>
    <t>Ê×Ç Ý³Ë³å³ïñ³ëï³Ï³Ý ß»ñïÇ Çñ³Ï³Ý³óáõÙ 5-7ëÙ Ñ³ëïáõÃÛ³Ùµ, 5-10ÙÙ ýñ³ÏóÇ³ÛÇ /µ³óÇ ÝÏáõÕÇó/
Подготовительный слой из базальтового щебня толщиной 5-7 см /фракции 5-10/ /кроме подвала/</t>
  </si>
  <si>
    <t>Ð³ñÃ»óÝáÕ ß»ñïÇ å³ïñ³ëïáõÙ ó»Ù»Ýï-³í³½³ÛÇÝ ß³Õ³ËÇó 30ÙÙ Ñ³ëïáõÃÛ³Ùµ
Подготовка стяжки толщиной 30 мм из цементно-песчаного раствора</t>
  </si>
  <si>
    <t>È³ÙÇÝ³ï» Ñ³ï³ÏÇ å³ïñ³ëïáõÙ 12ÙÙ /Ý»ñ³éÛ³É ëåáõÝ·Á/
Изготовление ламинированных полов толщиной 12мм (включая губку)</t>
  </si>
  <si>
    <t>ìÇÝÇÉ³ÛÇÝ Ñ³ï³ÏÝ»ñÇ Çñ³Ï³Ý³óáõÙ 4ÙÙ Ñ³ëï. »ÝÃ³ß»ñï»ñÇ Ñ»ï ÙÇ³ëÇÝ
Изготовление винилных полов толщиной 4мм , с подслоями</t>
  </si>
  <si>
    <t>äñ»ë·ñ³ÝÇï» Ñ³ï³ÏÝ»ñÇ å³ïñ³ëïáõÙ /áã å³Ï³ë, ù³Ý 9ÙÙ Ñ³ëïáõÃÛ³Ùµ/, 400x400ÙÙ
Изготовление пресгранитных полов /толщиной не менее 9м/, 400x400мм</t>
  </si>
  <si>
    <t>²ëïÇ×³ÝÝ»ñÇ »ñ»ëå³ïáõÙ åñ»ë·ñ³ÝÇï» ë³É»ñáí /ãë³ÑáÕ/
Облицовка лестниц пресгранитними плитками /не сколзайшие/</t>
  </si>
  <si>
    <t>æñ³Ù»ÏáõëÇã ß»ñïÇ Çñ³Ï³Ý³óáõÙ 1 ß»ñï Ç½á·³Ùáí /Ë»ó»ë³É» Ñ³ï³ÏÝ»ñÇ ï³Ï/
Водоизоляционный слой из изогама в один слой</t>
  </si>
  <si>
    <t>Ê»ó»ë³É» Ñ³ï³ÏÇ Çñ³Ï³Ý³óáõÙ
Изготовление полов из керамических плиток</t>
  </si>
  <si>
    <t>äñ»ë·ñ³ÝÇï» ßñÇß³ÏÝ»ñÇ å³ïñ³ëïáõÙ, h=10ëÙ
Изготовление плинтусов из пресгранита высотой 10см</t>
  </si>
  <si>
    <t>äñ»ë·ñ³ÝÇï» ³ëïÇ×³ÝÝ»ñÇ å³ßïå³ÝÇã ³ÉÛáõÙÇÝ» ³ÝÏÛáõÝ³ÏÝ»ñ
Защитные алюминевые угольники для лестниц</t>
  </si>
  <si>
    <t>È³ÙÇÝ³óí³Í ßñÇß³ÏÝ»ñÇ Çñ³Ï³Ý³óáõÙ h=8ëÙ
Изготовление ламинированных плинтусов  8см</t>
  </si>
  <si>
    <t>Ð³ñ¹³ñÙ³Ý ³ßË³ï³ÝùÝ»ñ
Отделочные работы</t>
  </si>
  <si>
    <t>²é³ëï³ÕÇ ·³ç» ëí³ÕáõÙ µ³ñÓñáñ³Ï
Высококачественная штукатурка потолков алебастром</t>
  </si>
  <si>
    <t>²é³ëï³ÕÝ»ñÇ ùë³Ñ³ñÃáõÙ ·ÇåëáÝÇïáí 
Выравнивание потолков с гипсонитом</t>
  </si>
  <si>
    <t>²é³ëï³ÕÝ»ñÇ Ý»ñÏáõÙ É³ï»ùë³ÛÇÝ Ý»ñÏáí, Í»÷³Ù³ÍÏÙ³Ùµ, É³íáñ³Ï
Покраска потолков латексной краской, шпаклевкой</t>
  </si>
  <si>
    <t>Î³ËáíÇ ³é³ëï³ÕÝ»ñÇ Çñ³Ï³Ý³óáõÙ åÉ³ëïÙ³ë» í³Ñ³Ý³ÏÝ»ñáí /ÑÇÙÝ³ÏÙ³ËùÇ Çñ³Ï³Ý³óÙ³Ùµ/
Реализация натяжных потолков с пластиковыми панелями (с каркасной конструкцией)</t>
  </si>
  <si>
    <t>ä³ï»ñÇ ·³ç» ëí³ÕáõÙ µ³ñ»É³íí³Í áñ³ÏÇ
Улучшенная штукатурка стен алебастром</t>
  </si>
  <si>
    <t>ä³ï»ñÇ ùë³Ñ³ñÃáõÙ ·ÇåëáÝÇïáí 
Выравнивание стен  с гипсонитом</t>
  </si>
  <si>
    <t>ä³ï»ñÇ Ý»ñÏáõÙ É³ï»ùë³ÛÇÝ Ý»ñÏáí, Í»÷³Ù³ÍÏÙ³Ùµ, É³íáñ³Ï
Покраска стен латексной краской, шпаклевкой</t>
  </si>
  <si>
    <t>ä³ï»ñÇ ÛáõÕ³Ý»ñÏáõÙ, Í»÷³Ù³ÍÏÙ³Ùµ, É³íáñ³Ï
Покраска стен маслянной краской, шпаклевкой</t>
  </si>
  <si>
    <t>ä³ï»ñÇ ëí³ÕáõÙ ó»Ù»Ýï³í³½³ÛÇÝ ß³Õ³Ëáí /áñÇó 1560.0ùÙ ÝÏáõÕÇ å³ï»ñ/
Штукатурка стен цементно-песчаным раствором</t>
  </si>
  <si>
    <t>ä³ï»ñÇ  »ñ»ë³å³ïáõÙ Ñ³Ë×³ë³Éáí
Облицовка стен керамическими плитками</t>
  </si>
  <si>
    <t>ê³ÝÑ³Ý·áõÛóÝ»ñÇ Ù»ï³Õ³åÉ³ëï» ËáõÉ µ³Å³Ý³ñ³ñ ÙÇçÝáñÙÝ»ñÇ ï»Õ³¹ñáõÙ, ãµ³óíáÕ h=1.8Ù /Ý»ñ³éÛ³É ë³ñù»ñÁ, ÙÇ³óáõÙÝ»ñÁ/
Перегородки сан узлов из металопластика  h=1.8м, включая все детали</t>
  </si>
  <si>
    <t>Î³Ý·Ý³ÏÝ»ñÇ »ñ»ëå³ïáõÙ 12.5ÙÙ Ñ³ëï. çñ³Ï³ÛáõÝ ·Çåë³ëïí³ñ³ÃÕÃáí, /ÑÇÙÝ³ÏÙ³ËùÇ Çñ³Ï³Ý³óÙ³Ùµ/
Обшивка труб сан узлов гипсакартоном 12.5мм, (с каркасной конструкцией)</t>
  </si>
  <si>
    <t>²ëïÇ×³ÝÝ»ñÇ ³ÉÛáõÙÇÝ» µ³½ñÇùÝ»ñÇ ï»Õ³¹ñáõÙ, áõÕÕ³Ñ³Û³ó ÓáÕ»ñáí, µ³ñÓñáñ³Ï
Алюминевые перила лестниц</t>
  </si>
  <si>
    <t>²ëïÇ×³ÝÝ»ñÇ Ù»ï³Õ³Ï³Ý ¹»ï³ÉÝ»ñÇ Ù³ùñáõÙ Å³Ý·Çó
Отчистка металлических деталей лестниц от ржавчини</t>
  </si>
  <si>
    <t>²ëïÇ×³ÝÝ»ñÇ Ù»ï³Õ³Ï³Ý ¹»ï³ÉÝ»ñÇ í»ñ³Ýáñá·áõÙ, ÛáõÕ³Ý»ñÏáõÙ 2 ß»ñï
Ремонт металлических деталей лестниц, покраска масляммой краский в вда слоя</t>
  </si>
  <si>
    <t>äáÕå³ï» ËáÕáí³ÏÝ»ñÇó Ý»ñùÇÝ ·áõÛù³ÛÇÝ ï³Ëï³Ï³Ù³ÍÇ ï»Õ³¹ñáõÙ ¨ ù³Ý¹áõÙ
Установка и демонтаж бревенчатой древесины для внешных работ</t>
  </si>
  <si>
    <t>´³óí³ÍùÝ»ñ
Проемы</t>
  </si>
  <si>
    <t>Ø»ï³Õ³åÉ³ëï», ëåÇï³Ï, 60 ÙÙ Ñ³ëï., 4+4ÙÙ ³å³Ï»÷³Ã»Ãáí, Ñ³ÛÏ³Ï³Ý åñáýÇÉáí å³ïáõÑ³ÝÝ»ñÇ,  ï»Õ³¹ñáõÙ /Ý»ñ³éÛ³É ³/÷³Ã»ÃÁ/ µ³óíáÕ
Установка металл окна с армянским профилем, белый, толщиной 60 мм., 4 + 4мм со стеклоткани, ,  / в том числе и пакет / открывающийся</t>
  </si>
  <si>
    <t>Ø»ï³Õ³åÉ³ëï», ëåÇï³Ï, 60 ÙÙ Ñ³ëï., 4+4ÙÙ ³å³Ï»÷³Ã»Ãáí, Ñ³ÛÏ³Ï³Ý åñáýÇÉáí å³ïáõÑ³ÝÝ»ñÇ,  ï»Õ³¹ñáõÙ /Ý»ñ³éÛ³É ³/÷³Ã»ÃÁ/ ãµ³óíáÕ
Установка металл окна с армянским профилем, белый, толщиной 60 мм., 4 + 4мм со стеклоткани, ,  / в том числе и пакет / неоткрывающийся</t>
  </si>
  <si>
    <t>Ø»ï³Õ³åÉ³ëï» ëåÇï³Ï ¹éÝ»ñÇ ï»Õ³¹ñáõÙ /Ñ³ÛÏ³Ï³Ý, Ý»ñ³éÛ³É ë³ñù»ñÁ, ÏáÕå»ùÝ»ñÁ/
Установка металлопластиковых белых дверей /армянские, включая устройства, замки/</t>
  </si>
  <si>
    <t>´³ñ¹ ÷³Ï³ÝÇ »õ ëáíáñ³Ï³ÝÇ ·Ý³ÛÇÝ ï³ñµ»ñáõÃÛáõÝÁ
Разница цены сложный и простых замков</t>
  </si>
  <si>
    <t>²ñï³ùÇÝ ³ÉÛáõÙÇÝ» »ñÏß»ñï ³å³Ï»å³ï, 4+4ÙÙ, ³ñï»ñÏñÛ³ åñáýÇÉáí, ç»ñÙ³Ï³Ùñç³Ïáí ¹éÝ»ñÇ ï»Õ³¹ñáõÙ /Ý»ñ³éÛ³É ë³ñù»ñÁ, ÏáÕå»ùÁ, Ý»ñÏáõÙÁ/
 Установка внешних теплоизолированных дверей, алюминиевый стеклопакет,  (включая технику, замок, покраска)</t>
  </si>
  <si>
    <t>ØÇç³ï³å³ßïå³Ý ó³Ýó
Антикамарные сетки</t>
  </si>
  <si>
    <t>¸éÝ»ñÇ ¨ å³ïáõÑ³ÝÝ»ñÇ ß»å»ñÇ ·³ç» ëí³ÕáõÙ
штукатурка дверных и оконных откосов алебастором</t>
  </si>
  <si>
    <t>Þ»å»ñÇ Ý»ñÏáõÙ É³ï»ùë³ÛÇÝ Ý»ñÏáí, Í»÷³Ù³ÍÏÙ³Ùµ, É³íáñ³Ï
Покраска откосов латексной краской,шпаклевкой</t>
  </si>
  <si>
    <t>Þ»å»ñÇ Ñ³ñ¹³ñáÕ ³ÝÏÛáõÝ³ÏÝ»ñÇ ï»Õ³¹ñáõÙ
Декоративные угольники стен</t>
  </si>
  <si>
    <t xml:space="preserve">²ñï³ùÇÝ å³ï»ñÇ ß»å»ñÇ ëí³ÕáõÙ ó»Ù»Ýï-³í³½³ÛÇÝ ß³Õ³Ëáí, µ³ñ»É³íí³Í áñ³ÏÇ
Штукатурка наружных стен цементно-песчаным раствором, улучшенное качество 
</t>
  </si>
  <si>
    <t>äÉ³ëïÙ³ë» å³ïáõÑ³Ý³·á·»ñÇ ï»Õ³¹ñáõÙ 30ëÙ É³ÛÝáõÃÛ³Ùµ, ëåÇï³Ï
Установка пластиковых подоконников шириной 30 см, белая</t>
  </si>
  <si>
    <t>äÉ³ëïÙ³ë» å³ïáõÑ³Ý³·á·»ñÇ ³ñÅ»ùÁ, 30ëÙ É³ÛÝáõÃÛ³Ùµ, ëåÇï³Ï
Стоимость пластиковых подоконников, шириной 30 см, белая</t>
  </si>
  <si>
    <t>¸é³Ý µ³óí³ÍùÝ»ñÇ áõÅ»Õ³óáõÙ
Усиление дверних проемов</t>
  </si>
  <si>
    <t>Ø»ï³Õ³Ï³Ý ßñç³Ý³ÏÝ»ñáí å³ï»ñÇ Ù»ç µ³óí³ÍùÝ»ñÇ áõÅ»Õ³óáõÙ
Усыление проемов металлическими каркасамы</t>
  </si>
  <si>
    <t>²Ùñ³Ý ö12A500c
Арматура ö12A500c</t>
  </si>
  <si>
    <t>²Ýóù»ñÇ ß³Õ³÷áõÙ å³ï»ñáõÙ 30ÙÙ, L=30ëÙ 
Сверление отверсвый в стенах диаметром 30мм, L=30см</t>
  </si>
  <si>
    <t>²ÝÏÛáõÝ³Ï L100x10
уголок L100x10</t>
  </si>
  <si>
    <t>Þ»ñï³åáÕå³ï ▬4x50, L=650
Полоса ▬4x50, L=650</t>
  </si>
  <si>
    <t>äáÉÇÙ»ñó»Ù»Ýï³ÇÝ ÉáõÍáõÛÃÇ Ý»ñ³ñÏáõÙ ß³Õ³÷³Í ³Ýóù»ñáõÙ
Заливка полимерцементным раствором</t>
  </si>
  <si>
    <t>¾É»Ïïñá¹Ý»ñ
Электроды</t>
  </si>
  <si>
    <t>Ù»ï³Õ³Ï³Ý ßñç³Ý³ÏÝ»ñÇ ï³ññ»ñÇ å³ßïå³ÝÇã ëí³ÕÇ Çñ³Ï³Ý³óáõÙ ó»Ù»Ýï-³í³½» ß³Õ³Ëáí 30ÙÙ Ñ³ëïáõÃÛ³Ùµ, ó³ÝóÇ íñ³, Ý»ñ³éÛ³É ó³ÝóÁ »õ ÏÙ³ËùÇ å³ïñ³ëïáõÙÁ
 Зашитный слой цементнопесчанным раствором толщ. 30мм, с сеткой</t>
  </si>
  <si>
    <t>ÎÉáñ³Ýóù³íáñ ë³É»ñÇ Ù»ñÏ³ó³Í ³Ùñ³ÝÝ»ñÇ µ»ïáÝÇ å³ßïå³ÝÇã ß»ñïÇ í»ñ³Ï³Ý·ÝáõÙ
Ремонт защитног слоя бетона пустотный панелей</t>
  </si>
  <si>
    <t>êí³ÕáõÙ ó»Ù»Ýï-³í³½³ÛÇÝ ß³Õ³Ëáí µ³ñ»É³íí³Í áñ³ÏÇ, Ù»ï³Õ³ó³ÝóÇ íñ³ 
Штукатурка цементно-песчаным раствором, улучшенное качество, с сеткой</t>
  </si>
  <si>
    <t>êí³ÕÇ í»ó³ÝÏÛáõÝ ó³Ýó /d=0.7ÙÙ/
Сетка для штукатурки /d=0.7мм/</t>
  </si>
  <si>
    <t>ØÇçë³É³ÛÇÝ Ï³ñ³ÝÝ»ñÇ Ñ³ñ¹³ñáõÙ
Ремонт швов между панелями</t>
  </si>
  <si>
    <t>ê³ÉÇ Ï³ñ³ÝÇ Ù³ùñáõÙ
Отчистка швов</t>
  </si>
  <si>
    <t>Î³ñ³ÝÝ»ñÇ Éó³÷³ÏáõÙ åáÉÇÙ»ñó»Ù»Ýï³ÛÇÝ ß³Õ³ËÇ Ý»ñ»ñÏáõÙáí
Заливка швов полимерцементным раствовом</t>
  </si>
  <si>
    <t>²å³Ï»Ã»É³ÛÇÝ ó³ÝóÇ ³Ùñ³óáõÙ
Стеклонитная сетка</t>
  </si>
  <si>
    <t>Ð³ï³íáñ ³ëïÇ×³ÝÝ»ñÇ ³Ùñ³óáõÙ
Укрепление лестниц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</si>
  <si>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
Серление отверстий в лестницах  ö12мм, L=50мм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</si>
  <si>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L=200ÙÙ
Армарыра Æ  10A500C, L=200мм</t>
    </r>
  </si>
  <si>
    <t>öñ÷ñ³åÉ³ëï 50ÙÙ Ñ³ëïáõÃÛ³Ý
Пенопласт 50мм</t>
  </si>
  <si>
    <t>î³ÝÇù
Кровля</t>
  </si>
  <si>
    <t>äñáýÇÉ³íáñí³Í óÇÝÏ³å³ï ÃÇÃ»ÕÇó Í³ÍÏáõÛÃÇ ³å³ÙáÝï³ÅáõÙ
Разборка покрытия из профильного листа</t>
  </si>
  <si>
    <t>Ð³ñÃ óÇÝÏ³å³ï ÃÇÃ»ÕÇó Í³ÍÏáõÛÃÇ ³å³ÙáÝï³ÅáõÙ
Разборка покрытия из плоского оцинкованного листа</t>
  </si>
  <si>
    <t>¶á·³íáñ Ù³ë»ñÇ Ñ³ñÃ óÇÝÏ³å³ï ÃÇÃ»ÕÇó Í³ÍÏáõÛÃÇ ³å³ÙáÝï³ÅáõÙ
Разборка покрытия из плоского оцинкованного листа</t>
  </si>
  <si>
    <t>ö³Ûï» Ï³éáõó³ï³ñ»ñÇ ³å³ÙáÝï³ÅáõÙ
Демонтаж деревянных конструкций</t>
  </si>
  <si>
    <t>î³ÝÇùÇ çñ³Ñ»é³óÙ³Ý ËáÕáí³ÏÝ»ñÇ ³å³ÙáÝï³ÅáõÙ, Ó¨³íáñ ï³ññ»ñÇ Ñ»ï ÙÇ³ëÇÝ
Разборка кровельных водосточных труб, с фасонными деталями</t>
  </si>
  <si>
    <t>²å³ÙáÝï³Åí³Í ÝÛáõÃ»ñÇ Ñ³í³ùáõÙ, Çç»óáõÙ ï³ÝÇùÇó ¨ ¹áõñë µ»ñáõÙ ß»ÝùÇó
Сбор строительного мусора и предметов хранения, вывоз из здания</t>
  </si>
  <si>
    <t>ö³Ûï³ÝÛáõÃÇ ï»Õ³÷áËáõÙ å³Ñ»ëï³ÛÇÝ ï³ñ³Íù ÙÇÝã¨ 5ÏÙ
Перевозка древесины на склад, на расстоянии 5 км</t>
  </si>
  <si>
    <t>ÞÇÝ. ³ÕµÇ Ñ³í³ùáõÙ, µ³ñÓáõÙ »õ ï»Õ³÷áËáõÙ ÙÇÝã¨ 13ÏÙ
Сбор строительного мусора, погрузка и перевозка до 13 км</t>
  </si>
  <si>
    <t>Î³éáõóáÕ³Ï³Ý ³ßË³ï³ÝùÝ»ñ
Строительные работы</t>
  </si>
  <si>
    <t>î³ÝÇùÇ ÷³Ûï» ÏáÝëïñáõÏóÇ³Ý»ñÇ ï»Õ³¹ñáõÙ
Установка деревянных кровельных конструкций</t>
  </si>
  <si>
    <t>Ö³ñÙ³Ý¹Ý»ñÇ ¨ Ï³å»ñÇ ³í»É³óáõÙ ·áÛáõÃÛáõÝ áõÝ»óáÕ ÷³Ûï» ÏáÝëïñáõÏóÇ³Ý»ñÇÝ
Связи, крепления</t>
  </si>
  <si>
    <t>Ê³ñëË³ÛÇÝ Ñ»ÕÛáõë 160/300
Анкерный болт 160/300</t>
  </si>
  <si>
    <t>Î³í³ñ³Ù³ÍÇ å³ïñ³ëïáõÙ 50x50ÙÙ Ïïñí³ÍùÇ ÷³Ûï³ÝÛáõÃÇó
Изготовление обрешётки из брусов 50x50мм</t>
  </si>
  <si>
    <t>ö³Ûï³ÝÛáõÃ 50x50ÙÙ
Древесина 50x50мм</t>
  </si>
  <si>
    <t>Î³í³ñ³Ù³ÍÇ å³ïñ³ëïáõÙ 150x25ÙÙ Ïïñí³ÍùÇ ÷³Ûï³ÝÛáõÃÇó
Изготовление настила из брусов 150x25мм</t>
  </si>
  <si>
    <t>ö³Ûï³ÝÛáõÃ 150x25ÙÙ
Древесина 150x25мм</t>
  </si>
  <si>
    <t>î³ÝÇù³Í³ÍÏáõÛÃÇ å³ïñ³ëïáõÙ 0.55ÙÙ Ñ³ëïáõÃÛ³Ùµ ó/åñáýÇÉ³íáñ ÃÇÃ»ÕÇó КП-25-0.55ÙÙ
Изготовление покрытия кровли из профильного оцинкованного листа КП-25 толщиной 0.55мм</t>
  </si>
  <si>
    <t>æñÑáñ¹³ÝÝ»ñÇ Çñ³Ï³Ý³óáõÙ óÇÝÏ³å³ï 0.55ÙÙ ÃÇÃ»Õáí 
Изготовление желобов из плоских оцинкованных листов толщиной 0.55мм</t>
  </si>
  <si>
    <t>Ò»ÕÝ³å³ïáõÑ³ÝÝ»ñÇ å³ïñ³ëïáõÙ ß»ñï³÷»ÕÏ»ñáí
Изготовление слуховых окон с жалюзями</t>
  </si>
  <si>
    <t>Þ»ñï³÷»ÕÏ»ñÇ ÍËÝÇÝ»ñ »õ 
µéÝ³Ï-÷³ÏÇãÝ»ñ
петли, замки для слуховых окон</t>
  </si>
  <si>
    <r>
      <t xml:space="preserve">Ò»ÕÝ³å³ïáõÑ³ÝÝ»ñÇ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S=7x5.5Ù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Изготовление покрытий из плоских оцинкованных листов толщиной 0.5мм /над слуховыми окнами/, S=7x5.5м2</t>
    </r>
  </si>
  <si>
    <t>Î³í³ñ³Ù³ÍÇ »õ ï³Ëï³Ï³Ù³ÍÇ Ññ³å³ßïå³ÝáõÙ
Огнезащита обрешетки и настила</t>
  </si>
  <si>
    <t>Î³í³ñ³Ù³ÍÇ »õ ï³Ëï³Ï³Ù³ÍÝ»ñÇ Ùß³ÏáõÙ Ñ³Ï³Ý»ËÇã ÝÛáõÃáí
Обработка обрешетки и настила анти гниющими средствами</t>
  </si>
  <si>
    <t>ö³ÛïÛ³ Ï³éáõóí³ÍùÝ»ñÇ Ññ³å³ßïå³ÝáõÙ
Огнезащита деревянных конструкций</t>
  </si>
  <si>
    <t>ì»ñ³Ùµ³ñÓÇãÇ ß³Ñ³·áñÍáõÙ
Эксплуатация подъемника</t>
  </si>
  <si>
    <t>î³ÝÇùÇ Ù»ï³Õ³Ï³Ý ×³Õ³ß³ñÇ ï»Õ³¹ñáõÙ
Металическая решетка кровли</t>
  </si>
  <si>
    <t>²Ùñ³Ý ö20AcI
Арматура ö20AcI</t>
  </si>
  <si>
    <t>Ø»ï³Õ³Ï³Ý ×³Õ³ß³ñÇ »ñÏß»ñï ÛáõÕ³Ý»ñÏáõÙ
Маслянная окраска решеток в два слоя</t>
  </si>
  <si>
    <t>ÒÝ³ñ·»ÉùÇ ï»Õ³¹ñáõÙ, 2000ÙÙ
Установка снегодержателья, 2000мм</t>
  </si>
  <si>
    <t>Þ»ñï³÷»ÕÏ»ñÇ ÛáõÕ³Ý»ñÏáõÙ µ³ñ»É³íí³Í áñ³ÏÇ 2 ß»ñï
Маслянная окраска жалюзей</t>
  </si>
  <si>
    <t>ÒÝ³ñ·»ÉùÇ ³ñÅ»ùÁ /L=2000ÙÙ/
Стоимость снегодержателья /L=2000мм/</t>
  </si>
  <si>
    <t>öáùñ Í³ÍÏáõÛÃÝ»ñÇ Çñ³Ï³Ý³óáõÙ Ñ³ñÃ óÇÝÏ³å³ï ÃÇÃ»ÕÇó 0.55ÙÙ Ñ³ëï. 
Изготовление мельких покрытий из плоских оцинкованных листов толщиной 0.55мм</t>
  </si>
  <si>
    <t>¶³·³ÃÇ Í³ÍÏáõÛÃÝ»ñÇ Çñ³Ï³Ý³óáõÙ Ñ³ñÃ óÇÝÏ³å³ï ÃÇÃ»ÕÇó 0.55ÙÙ Ñ³ëï. 
Изготовление покрытий из плоских оцинкованных листов толщиной 0.55мм /конек/</t>
  </si>
  <si>
    <t>¶á·³íáñ Ù³ë»ñÇ Çñ³Ï³Ý³óáõÙ Ñ³ñÃ óÇÝÏ³å³ï ÃÇÃ»ÕÇó 0.55ÙÙ Ñ³ëï. 
Изготовление покрытий из плоских оцинкованных листов толщиной 0.55мм /карниз/</t>
  </si>
  <si>
    <t>æñ³Ñ»é³óÙ³Ý ËáÕáí³ÏÝ»ñÇ ï»Õ³¹ñáõÙ óÇÝÏ³å³ï ÃÇÃ»ÕÇó ö140ÙÙ, L=7.5·Ù Ý»ñ³éÛ³É çñÑáë Ó³·³ñÝ»ñÁ
Изготовление водосточных труб из оцинкованной стали Փ140мм, L=7.5пм, включая воронек</t>
  </si>
  <si>
    <t>Ì³ÍÏáõÛÃÇ Çñ³Ï³Ý³óáõÙ Ù»Ïß»ñï Ç½á·³ÙÇó /í»ñÇÝ ß»ñïÁ ÷³ÛÉ³ÃÇÃ»Õáí/
Изготовление покритыя из изогама</t>
  </si>
  <si>
    <t>î³ÝÇùÇ ÷³ÛïÛ³ ³ÝóáõÕÇÝ»ñÇ Ï³éáõóáõÙ
Изготовление деревянный дорожек</t>
  </si>
  <si>
    <t>Ø»Ë 5x120ÙÙ
Гвоздь 5x120мм</t>
  </si>
  <si>
    <r>
      <t>Ð³Ï³Ý»ËÇã ÉáõÍáõÛÃ /400·/Ù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/, 138Ï·
Анти гниющое средство /400г/м2/, 138кг</t>
    </r>
  </si>
  <si>
    <t>î³ÝÇùÇ ç»ñÙ³Ù»Ïáõë³óáõÙ
Теплоизоляция кровли</t>
  </si>
  <si>
    <t>æ»ñÙ³Ù»Ïáõë³óÙ³Ý ³ßË³ï³ÝùÝ»ñ
Теплоизоляционные работы</t>
  </si>
  <si>
    <t>¶áÛáõÃÛáõÝ áõÝ»óáÕ ó/³í³½» ëí³ÕÇ ù³Ý¹áõÙ
Разборка штукатурки наружный стен</t>
  </si>
  <si>
    <t>ä³ïáõÑ³ÝÝ»ñÇ ¨ ¹éÝ»ñÇ µ³óí³ÍùÝ»ñÇ ·áï»Ï³åÇ å³ïñ³ëïáõÙ µ»ïáÝ B15 µ»ïáÝáí åáÕå³ï» ó³ÝóÇ ï»Õ³¹ñáõÙáí 
Пояс из бетона класса Б15 вокруг пройомов</t>
  </si>
  <si>
    <t>äáÕå³ï» ó³Ýó d=3ÙÙ« µçÇçÁ 50x50ÙÙ
Стальная сетка d=3мм, ячейка 50x50мм</t>
  </si>
  <si>
    <t>ä³ï»ñÇ ëí³ÕáõÙ ó»Ù»Ýï-³í³½³ÛÇÝ ß³Õ³Ëáí 25ÙÙ Ñ³ëï. µ³ñ»É³íí³Í áñ³ÏÇ, Ù»ï³Õ³ó³ÝóÇ íñ³ 
Штукатурка стен цементно-песчаным раствором 25мм толщиной, улучшенного качества, на стальной сетке</t>
  </si>
  <si>
    <t xml:space="preserve">äÉ³ëïÙ³ë» ³åë»³Ó¨ Ñ»ÕáõÛë /Ëó³µáõÃ³Ï/
Овальный гвоздь из пластмассы  </t>
  </si>
  <si>
    <t>¶»ïÝ³Ë³ñëËÇ µ»ïáÝ» ÑÇÙùÇ Çñ³Ï³Ý³óáõÙ B15 ¹³ëÇ µ»ïáÝÇó
Бетонное основания цоколя из бетона класса Б15</t>
  </si>
  <si>
    <t>¶»ïÝ³Ë³ñëËÇ »ñ»ëå³ïáõÙ µ³½³Éï» ë³É»ñáí 30ÙÙ Ñ³ëï.
Облицовка цоколя базальтнимы плитами толщиной 30мм</t>
  </si>
  <si>
    <t>¶áõÛù³ÛÇÝ ÷³Ûï³Ù³ÍÇ ï»Õ³¹ñáõÙ »õ ³å³ÙáÝï³ÅáõÙ ³ñï³ùÇÝ ³ßË³ï³ÝùÝ»ñÇ Ñ³Ù³ñ
Установка и демонтаж бревенчатой древесины для наружных работ</t>
  </si>
  <si>
    <t>æ»éáõóáõÙ
Отопление</t>
  </si>
  <si>
    <t>æ»éáõóÙ³Ý ÙÇ³ÏáÝïáõñ³ÛÇÝ Ï³Ãë³ÛÇ ï»Õ³¹ñáõÙ Q=42Ïíï, N=85ìï /³é³Ýó ÍËÝ»ÉáõÛ½Ç/
Установка одноконтурного котла отопления Q=42квт, N=85вт ( без дымохода/</t>
  </si>
  <si>
    <t>Î³Ãë³ÛÇ ÍË³ï³ñ /·áñÍ³ñ³Ý³ÛÇÝ/
дымоход для котла /заводской/</t>
  </si>
  <si>
    <r>
      <t>Þñç³Ý³éáõ åáÙå  G=5Ù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H=8Ù 
Циркуляционный насос G=5м3/час, H=8м </t>
    </r>
  </si>
  <si>
    <t>ÀÝ¹³ñÓ³ÏÙ³Ý Ù»Ùµñ³Ý³ÛÇÝ ³ÝáÃ V=80É
Мембарная колба V=80л</t>
  </si>
  <si>
    <t>²å³ÑáíÇã ÷³Ï³Ý d=15
Клапан d=15</t>
  </si>
  <si>
    <t>æñÇ ½ïÇã d=20
Филтр d=20</t>
  </si>
  <si>
    <t>æñÇ ½ïÇã d=15
Филтр d=15</t>
  </si>
  <si>
    <t>æ»éáõóÙ³Ý ³ÉÛáõÙÇÝ» Ù³ñïÏáóÝ»ñÇ ï»Õ³¹ñáõÙ
Монтаж алюминиевых отопительных батарей</t>
  </si>
  <si>
    <t>æ»éáõóÙ³Ý ³ÉÛáõÙÇÝ» Ù³ñïÏáóÝ»ñÇ ³ñÅ»ùÁ H=500ÙÙ
Стоимость алюминиевых отопительных батарей H=500ÙÙ</t>
  </si>
  <si>
    <t>Ø³ñïÏáóÇ ³ùë»ëáõ³ñÝ»ñ
Аксесуари для секций</t>
  </si>
  <si>
    <t>ÊáÕáí³ÏÝ»ñÇ ³Ùñ³óÙ³Ý ³Ùñ³ÏÝ»ñ /Ï³ËÇã/
крепеж для крепление труб /фитинги/</t>
  </si>
  <si>
    <t>Ø³ñïÏáóÇ ç»ñÙ³Ï³ñ·³íáñÇã ÷³Ï³ÝÝ»ñ ö20ÙÙ/d=15/
Терморегулирующие клапаны для батарей ö20мм/d=15/</t>
  </si>
  <si>
    <t>Ø³ñïÏáóÇ Ï³ñ·³íáñÇã ÷³Ï³ÝÝ»ñ ö20ÙÙ/d=15/
Регулирующие клапаны для батарей ö20мм/d=15/</t>
  </si>
  <si>
    <t>Ø³ñïÏáóÇ û¹³Ñ»é³óÙ³Ý ÷³Ï³ÝÝ»ñ ö15ÙÙ /³íïáÙ³ï/
Воздуховымигательные клапаны для батарейö15мм /автоматические/</t>
  </si>
  <si>
    <t>Ø³ñïÏáóÇ ¹³ï³ñÏÙ³Ý ÷³Ï³ÝÝ»ñ ö15ÙÙ
Клапаны для слива батарей ö15мм</t>
  </si>
  <si>
    <t>ÊáÕáí³Ï³ß³ñÇ ³ÝóÏ³óáõÙ PPr-Al-PEX ËáÕáí³ÏÝ»ñÇó /d=40/ ö50x5.5ÙÙ, ÑÇ¹ñ³íÉÇÏ ÷áñÓ³ñÏáõÙáí
Монтаж трубопровода из PPr-Al-PEX труб /d=40/ ö50x5.5мм, с гидравлическим испытанием</t>
  </si>
  <si>
    <t>ÊáÕáí³Ï³ß³ñÇ ³ÝóÏ³óáõÙ PPr-Al-PEX ËáÕáí³ÏÝ»ñÇó /d=32/ ö40x5.0ÙÙ, ÑÇ¹ñ³íÉÇÏ ÷áñÓ³ñÏáõÙáí
Монтаж трубопровода из PPr-Al-PEX труб /d=32/ ö40x5.0мм, с гидравлическим испытанием</t>
  </si>
  <si>
    <t>ÊáÕáí³Ï³ß³ñÇ ³ÝóÏ³óáõÙ PPr-Al-PEX ËáÕáí³ÏÝ»ñÇó /d=25/ö32x4.0ÙÙ, ÑÇ¹ñ³íÉÇÏ ÷áñÓ³ñÏáõÙáí
Монтаж трубопровода из PPr-Al-PEX труб /d=25/ö32x4.0мм, с гидравлическим испытанием</t>
  </si>
  <si>
    <t>ÊáÕáí³Ï³ß³ñÇ ³ÝóÏ³óáõÙ PPr-Al-PEX ËáÕáí³ÏÝ»ñÇó /d=20/ ö25x3.25ÙÙ, ÑÇ¹ñ³íÉÇÏ ÷áñÓ³ñÏáõÙáí
Монтаж трубопровода из PPr-Al-PEX труб /d=20/ ö25x3.25мм, с гидравлическим испытанием</t>
  </si>
  <si>
    <t>ÊáÕáí³Ï³ß³ñÇ ³ÝóÏ³óáõÙ PPr-Al-PEX ËáÕáí³ÏÝ»ñÇó /d=15/ ö20x3.0ÙÙ, ÑÇ¹ñ³íÉÇÏ ÷áñÓ³ñÏáõÙáí
Монтаж трубопровода из PPr-Al-PEX труб /d=15/ ö20x3.0мм, с гидравлическим испытанием</t>
  </si>
  <si>
    <t>Ò»õ³íáñ Ù³ë»ñ åáÉÇåñáåÇÉ»Ý³ÛÇÝ ËáÕáí³ÏÝ»ñÇ Ñ³Ù³ñ /ï³ñµ»ñ/
Фасонные части для полипропиленовых труб /разные/</t>
  </si>
  <si>
    <t>²Ùñ³ÏÝ»ñ ËáÕáí³ÏÝ»ñÇ ÙáÝï³ÅÙ³Ý Ñ³Ù³ñ
Крепления</t>
  </si>
  <si>
    <t>è»ïÇÝ» ËáÕáí³Ï³Ó»õ Ù»ÏáõëÇã ³ñï³ùÇÝ ¹éÝ»ñÇ Ùáï
Резиновый изолятор возле дверей</t>
  </si>
  <si>
    <t>ÆÝùÝ³ÏåãáõÝ ç»ñÙ³Ù»ÏáõëÇã ³ñï³óáÉáÕ ¿Ïñ³Ý  /Ù³ñïÏáóÝ»ñÇ Ñ»ï¨Ç å³ïÇÝ/
Отражающий экран задней части секций</t>
  </si>
  <si>
    <t>æñ³Ù³ï³Ï³ñ³ñÙ³Ý ó³Ýó
Водоснабжения</t>
  </si>
  <si>
    <t>ø³Ý¹Ù³Ý ³ßË³ï³ÝùÝ»ñ
Работы по сносу</t>
  </si>
  <si>
    <t>²å³ÙáÝï³ÅíáÕ Ù»ï³Õ³Ï³Ý ËáÕáí³ÏÝ»ñ, Ó¨³íáñ Ù³ë»ñ 
Разборка металлических труб, фасонных деталей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</si>
  <si>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20x1.9ÙÙ ÑÇ¹ñ³íÉÇÏ ÷áñÓ³ñÏáõÙáí
Монтаж трубопровода из полипропиленовых труб с гидравлическим испытанием ö20x1.9мм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</si>
  <si>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25x2.3ÙÙ ÑÇ¹ñ³íÉÇÏ ÷áñÓ³ñÏáõÙáí
Монтаж трубопровода из полипропиленовых труб с гидравлическим испытанием ö25x2.3мм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</si>
  <si>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
Монтаж трубопровода из полипропиленовых труб с гидравлическим испытанием ö32x3.0мм</t>
    </r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</si>
  <si>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
Монтаж трубопровода из стальный труб Æ 57x3.5мм</t>
    </r>
  </si>
  <si>
    <t>ö³Ï³ÝÝ»ñ ö15ÙÙ 
Клапаны ö15мм</t>
  </si>
  <si>
    <t>ö³Ï³ÝÝ»ñ ö20ÙÙ 
Клапаны ö20мм</t>
  </si>
  <si>
    <t>ö³Ï³ÝÝ»ñ ö25ÙÙ 
Клапаны ö25мм</t>
  </si>
  <si>
    <t>ö³Ï³ÝÝ»ñ ö50ÙÙ 
Клапаны ö50мм</t>
  </si>
  <si>
    <t>æñ³ï³ù³óáõóÇãÇ ï»Õ³¹ñáõÙ §²ñÇëïáÝ¦ ïÇåÇ N=1.2Ïíï/Å, V=50É
Установка водонагревателя типа §Ariston¦ N = 1.2 кВт / ч, V = 50л</t>
  </si>
  <si>
    <t>Èí³ó³ñ³ÝÇ Íáñ³Ï-Ë³éÝÇãÇ ï»Õ³¹ñáõÙ
Сметситель для раковин</t>
  </si>
  <si>
    <t>ÊáÑ³Ýáó³ÏáÝùÇ Íáñ³Ï-Ë³éÝÇãÇ ï»Õ³¹ñáõÙ
Сметситель для кухонных раковин</t>
  </si>
  <si>
    <t xml:space="preserve">Ð³Ï³Ññ¹»Ñ³ÛÇÝ ÷³Ï³ÝÇ ï»Õ³¹ñáõÙ ö50ÙÙ /Ý»ñ³éÛ³É ×Ï³ËáÕáí³ÏÁ -20Ù, å³Ñ³ñ³ÝÁ/ 
Установка противопожарный клапана ö50мм /включая шланг -20м, шкаф/ </t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</si>
  <si>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
Установка водаизмеритель Æ  40мм</t>
    </r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</si>
  <si>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
Фильтр Æ 40мм</t>
    </r>
  </si>
  <si>
    <t>ØÇ³óáõÙ ·áñÍáÕ ó³ÝóÇÝ
Подключение к действующей сети</t>
  </si>
  <si>
    <t>üÇïÇÝ·Ý»ñ /ï³ñµ»ñ/
Фитингы / разные /</t>
  </si>
  <si>
    <t>äáÕå³ï» ËáÕáí³ÏÝ»ñÇ Ý»ñÏáõÙ Ñ³Ï³Ïáéá½ÇáÝ Ý»ñÏáí 2 ß»ñï
Окраска металлических труб маслянной краской в два слоя</t>
  </si>
  <si>
    <t xml:space="preserve">Êñ³ÙáõÕáõ Ùß³ÏáõÙ IV Ï³ñ·Ç ·ñáõÝïÝ»ñáõÙ Ó»éùáí,
Обработка грунта IV класса в траншеях вручную 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</si>
  <si>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
Колодци водоснабжения Æ1000мм, h=1.5м</t>
    </r>
  </si>
  <si>
    <t>Âáõç» Ùïáó
Чугунная кришка</t>
  </si>
  <si>
    <t>Ø»ï³Õ³Ï³Ý ³ëïÇ×³ÝÝ»ñÇ ï»Õ³¹ñáõÙ
Установка металлических лестниц</t>
  </si>
  <si>
    <t>¸Çï³Ñáñ»ñÇ åáÕå³ï» ³Ùñ³óÙ³Ý Ù³ë»ñ
Стальные части колодца</t>
  </si>
  <si>
    <t>¶ñáõÝïÇ »ïÉÇóù Ó»éùáí, ïá÷³ÝáõÙáí
Обратная засыпка грунта</t>
  </si>
  <si>
    <t>²í»Éáñ¹ µÝ³ÑáÕÇ µ³ñÓáõÙ ÇÝùÝ³Ã³÷ Ù»ù»Ý³Ý»ñÇ íñ³ »õ ï»Õ³÷áËáõÙ ÙÇÝã¨ 13ÏÙ
Сбор грунта, погрузка на самосвалах и транспортировка 13км</t>
  </si>
  <si>
    <t>²Ýóù»ñÇ µ³óáõÙ å³ï»ñáõÙ ¨ ÙÇçÝáñÙÝ»ñáõÙ L=100ÙÙ
Сверления отверстий в стенах L=100мм</t>
  </si>
  <si>
    <t>²Ýóù»ñÇ µ³óáõÙ ÙÇçÝ³å³ï»ñáõÙ
Сверления отверстий в перегородках</t>
  </si>
  <si>
    <t>²í³½Ç å³ßïå³ÝÇã ß»ñïÇ Çñ³Ï³Ý³óáõÙ ËáÕáí³ÏÝ»ñÇ ï³ÏÇó ¨ íñ³ÛÇó
Зашитный слой из песка</t>
  </si>
  <si>
    <t>ÎáÛáõÕáõ ó³Ýó
Канализация</t>
  </si>
  <si>
    <t>²å³ÙáÝï³ÅÙ³Ý ³ßË³ï³ÝùÝ»ñ
Работы по сносу</t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</si>
  <si>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
Демонтируемые чугунные трубы, фасонные части ö50-ö100 мм</t>
    </r>
  </si>
  <si>
    <t>¼áõ·³ñ³Ý³ÏáÝù»ñÇ ³å³ÙáÝï³ÅáõÙ
Демонтаж унитаза</t>
  </si>
  <si>
    <t>Èí³ó³ñ³ÝÝÝ»ñÇ ³å³ÙáÝï³ÅáõÙ
Демонтаж раковин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</si>
  <si>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
Сверления отверстий в стенах Æ 300мм
Сверления отверстий в перекрытях</t>
    </r>
  </si>
  <si>
    <t>Ñ³ï
штук</t>
  </si>
  <si>
    <t>ÞÇÝ ³ÕµÇ µ³ñÓáõÙ ¨ ï»Õ³÷áËáõÙ ÙÇÝã¨ 13ÏÙ Ñ»é³íáñáõÃÛ³Ý íñ³
Сбор строй мусора, погрузка на самосвалах и транспортировка 13км</t>
  </si>
  <si>
    <t>ï
тн</t>
  </si>
  <si>
    <t xml:space="preserve">ÊáÕáí³Ï³ß³ñÇ ³ÝóÏ³óáõÙ ÏáÛáõÕáõ åáÉÇíÇÝÇÉùÉáñÇ¹³ÛÇÝ ËáÕáí³ÏÝ»ñÇó ö150ÙÙ, ÑÇ¹ñ³íÉÇÏ ÷áñÓ³ñÏáõÙáí /Ëñ³ÙáõÕáõÙ/
Монтаж поливинилклоридных труб ö150мм, с гидравлическим испытанием </t>
  </si>
  <si>
    <t xml:space="preserve">ÊáÕáí³Ï³ß³ñÇ ³ÝóÏ³óáõÙ ÏáÛáõÕáõ åáÉÇíÇÝÇÉùÉáñÇ¹³ÛÇÝ ËáÕáí³ÏÝ»ñÇó ö110ÙÙ, ÑÇ¹ñ³íÉÇÏ ÷áñÓ³ñÏáõÙáí /Ëñ³ÙáõÕáõÙ/
Монтаж поливинилклоридных труб ö110мм, с гидравлическим испытанием </t>
  </si>
  <si>
    <t xml:space="preserve">ÊáÕáí³Ï³ß³ñÇ ³ÝóÏ³óáõÙ ÏáÛáõÕáõ åáÉÇíÇÝÇÉùÉáñÇ¹³ÛÇÝ ËáÕáí³ÏÝ»ñÇó ö100ÙÙ, ÑÇ¹ñ³íÉÇÏ ÷áñÓ³ñÏáõÙáí
Монтаж поливинилклоридных труб ö100мм, с гидравлическим испытанием </t>
  </si>
  <si>
    <t xml:space="preserve">ÊáÕáí³Ï³ß³ñÇ ³ÝóÏ³óáõÙ ÏáÛáõÕáõ åáÉÇíÇÝÇÉùÉáñÇ¹³ÛÇÝ ËáÕáí³ÏÝ»ñÇó ö50ÙÙ, ÑÇ¹ñ³íÉÇÏ ÷áñÓ³ñÏáõÙáí
Монтаж поливинилклоридных труб ö50мм, с гидравлическим испытанием </t>
  </si>
  <si>
    <t>Î»ñ³ÙÇÏ³Ï³Ý ½áõ·³ñ³Ý³ÏáÝù»ñÇ ï»Õ³¹ñáõÙ ó³Íñ µ³ùáí /Ù³ÝÏ³Ï³Ý/
Установка унитазов с промывной баком /детский/</t>
  </si>
  <si>
    <t>Î»ñ³ÙÇÏ³Ï³Ý ½áõ·³ñ³Ý³ÏáÝù»ñÇ ï»Õ³¹ñáõÙ ëáíáñ³Ï³Ý
Установка унитазов с промывной баком /нормальный/</t>
  </si>
  <si>
    <t>Î»ñ³ÙÇÏ³Ï³Ý Éí³ó³ñ³ÝÝ»ñÇ ï»Õ³¹ñáõÙ ëÇýáÝáí
Установка раковин, включая смеситель и сифон</t>
  </si>
  <si>
    <t>Î»ñ³ÙÇÏ³Ï³Ý Éí³ó³ñ³ÝÝ»ñÇ ï»Õ³¹ñáõÙ ëÇýáÝáí /Ù³ÝÏ³Ï³Ý/
Установка раковин, включая смеситель и сифон /детский/</t>
  </si>
  <si>
    <t>ÊáÑ³Ýáó³ÏáÝùÇ ï»Õ³¹ñáõÙ ëÇýáÝáí ãÅ³Ý·áïáÕ Ù»ï³ÕÇó 
Установка кухонных раковин двухместных</t>
  </si>
  <si>
    <t>Èá·³ï³ßïÇ ï»Õ³¹ñáõÙ
Установка поддонов</t>
  </si>
  <si>
    <t>Ðáë³ÏÝ»ñÇ ï»Õ³¹ñáõÙ ö50ÙÙ
 Монтаж трапа ö50мм</t>
  </si>
  <si>
    <t>ØÇ³óáõÙ ·áÛáõÃÛáõÝ áõÝ»óáÕ ÏáÛáõÕáõ ËáÕáí³ÏÝ»ñÇÝ
Соединеные с сетю</t>
  </si>
  <si>
    <t xml:space="preserve">Êñ³ÙáõÕáõ Ùß³ÏáõÙ IV Ï³ñ·Ç ·ñáõÝïÝ»ñáõÙ Ó»éùáí,
Обработка грунта IV класса вручную </t>
  </si>
  <si>
    <t>²í³½Ç Ý³Ë³å³ïñ³ëï³Ï³Ý ß»ñïÇ Çñ³Ï³Ý³óáõÙ ËáÕáí³Ï³ß³ñÇ ï³ÏÇó »õ íñ³ÛÇó
Зашитный слой из песка</t>
  </si>
  <si>
    <r>
      <t xml:space="preserve">ÎáÛáõÕáõ ÏÉáñ ¹Çï³Ñáñ»ñÇ å³ïñ³ëïáõÙ Ñ³í³ùáíÇ »/µ ¿É»Ù»ÝïÝ»ñÇó 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1000x900(Ñ) ÙÙ 
Колодци канализации
Æ  1000x900(Ñ) мм</t>
    </r>
  </si>
  <si>
    <t>²í»Éáñ¹ ·ñáõÝïÇ µ³ñÓáõÙ ÇÝùÝ³Ã³÷ Ù»ù»Ý³Ý»ñÇ íñ³ »õ ï»Õ³÷áËáõÙ ÙÇÝã¨ 13ÏÙ
Сбор грунта, погрузка на самосвалах и транспортировка 13км</t>
  </si>
  <si>
    <t>Ò»õ³íáñ Ù³ë»ñ åáÉÇíÇÝÇÉùÉáñÇ¹³ÛÇÝ ËáÕáí³ÏÝ»ñÇ Ñ³Ù³ñ
Фитинги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</si>
  <si>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
Измеритель Æ 50мм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</si>
  <si>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
Измеритель Æ100мм</t>
    </r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</si>
  <si>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
Четервхгранник 90ú</t>
    </r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</si>
  <si>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
Переход Æ100x50мм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</si>
  <si>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
Треугольник 90ú Æ50x50мм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</si>
  <si>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
Треугольник 90ú Æ100x100мм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</si>
  <si>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
Уголок 90ú Æ50мм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</si>
  <si>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
Уголок 90ú Æ100мм</t>
    </r>
  </si>
  <si>
    <t>¾É»Ïïñ³ï»ËÝÇÏ³Ï³Ý Ù³ë
Электрическая часть</t>
  </si>
  <si>
    <t>Ü»ñùÇÝ ¿É»Ïïñ³Ï³Ý Ù³ë
Внешная электрическая часть</t>
  </si>
  <si>
    <t>Ø»ï³Õ³Ï³Ý ³ñÏÕÇ 1200x600x250ÙÙ ã³÷»ñÇ
Металлический ящик 1200x600x250мм</t>
  </si>
  <si>
    <t>ÊáÑ³ÝáóÇ µ³ßËÇã Ù»ï³Õ³Ï³Ý å³Ñ³ñ³ÝÇ ï»Õ³¹ñáõÙ 600x600x250ÙÙ ã³÷»ñÇ
Распределительный щит кухни 600x600x250мм</t>
  </si>
  <si>
    <t>´³ßËÇã í³Ñ³ÝÇ ï»Õ³¹ñáõÙ 18 Ùá¹áõÉÇ
Распределительный щит 18 модульный</t>
  </si>
  <si>
    <t xml:space="preserve">ØáõïùÇ µ³ßËÇã å³Ñ³ñ³ÝÇ ï»Õ³¹ñáõÙ ВРУ8504 - 250 
Распределительный щит ВРУ8504 - 250 </t>
  </si>
  <si>
    <t>²íïáÙ³ï ³Ýç³ïÇã »é³ý³½ 200²
Автоматический переключатель трехфазный 200А</t>
  </si>
  <si>
    <t>²íïáÙ³ï ³Ýç³ïÇã »é³ý³½ 100²
Автоматический переключатель трехфазный 100А</t>
  </si>
  <si>
    <t>²íïáÙ³ï ³Ýç³ïÇã »é³ý³½ 40²
Автоматический переключатель трехфазный 40А</t>
  </si>
  <si>
    <t>²íïáÙ³ï ³Ýç³ïÇã »é³ý³½ 25²
Автоматический переключатель трехфазный 25А</t>
  </si>
  <si>
    <t>²íïáÙ³ï ³Ýç³ïÇã »é³ý³½ 20²
Автоматический переключатель трехфазный 20А</t>
  </si>
  <si>
    <t>²íïáÙ³ï ³Ýç³ïÇã ÙÇ³ý³½ 25²
Автоматический переключатель однофазный 25А</t>
  </si>
  <si>
    <t>²íïáÙ³ï ³Ýç³ïÇã ÙÇ³ý³½ 16²
Автоматический переключатель однофазный 16А</t>
  </si>
  <si>
    <t>²íïáÙ³ï ³Ýç³ïÇã ÙÇ³ý³½ 1²
Автоматический переключатель однофазный 1А</t>
  </si>
  <si>
    <t>ä³ßïå³ÝÇã ë³ñù »é³ý³½ УЗО-25
Защитное установка УЗО-25</t>
  </si>
  <si>
    <t>Î³é³í³ñ³Ï³Ý Ïá×³Ï ПКЕ-2-112
/û¹³÷áËáõÃÛ³Ý Ñ³Ù³ñ/
Кнопка регулирования ПКЕ-2-112
/вентиляция/</t>
  </si>
  <si>
    <t>ÂáÕ³ñÏÇã Ï³é³í³ñ³Ï³Ý Ïá×³Ïáí 1.2² /û¹³÷áËáõÃÛ³Ý Ñ³Ù³ñ/
Кнопка  1.2² /вентиляция/</t>
  </si>
  <si>
    <r>
      <t>ВВГнг 5x95ÙÙ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5*95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</si>
  <si>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5*35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</si>
  <si>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5*6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</si>
  <si>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 Монтаж медными жилами ВВГНГ 3x1.5ÙÙ2 сечения / несгораемый /</t>
    </r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</si>
  <si>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 ПВ-0.38 3x2.5ÙÙ2 сечения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</si>
  <si>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жиламиПВ-0.38 3x1.5ÙÙ2 сечения</t>
    </r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</si>
  <si>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труба металлическая Æ 32мм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</si>
  <si>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
Гофра труба Æ 50мм</t>
    </r>
  </si>
  <si>
    <t>ÐáÕ³ÝóáõÙ
Заземление</t>
  </si>
  <si>
    <t>Þ»ñï³íáñ åáÕå³ï 40x4
Стальная полоса 40x4</t>
  </si>
  <si>
    <t>²ÝÏÛáõÝ³íáñ åáÕå³ï  50x50x5ÙÙ - L=2,5Ù
Угольник  50x50x5мм - L=2,5м</t>
  </si>
  <si>
    <t xml:space="preserve">III Ï³ñ·Ç ·ñáõÝïÇ Ùß³ÏáõÙ Ó»éùáí
Обработка грунта III класса вручную </t>
  </si>
  <si>
    <t>Ü»ñùÇÝ ¿É»Ïïñ³Éáõë³íáñáõÃÛ³Ý Ù³ë
Электроосвешения</t>
  </si>
  <si>
    <t>ì³ñ¹³ÏÝ»ñÇ ï»Õ³¹ñáõÙ
Установка розеток</t>
  </si>
  <si>
    <t>ì³ñ¹³ÏÝ»ñÇ ï»Õ³¹ñáõÙ ÑáÕ³ÝóáõÙáí
Установка розеток с заземлением</t>
  </si>
  <si>
    <t>ºñÏëï»ÕÝ³íáñ ³Ýç³ïÇãÝ»ñÇ ï»Õ³¹ñáõÙ 
Установка выключателей 2полжения</t>
  </si>
  <si>
    <t>Ø»Ïëï»ÕÝ³íáñ ³Ýç³ïÇãÝ»ñÇ ï»Õ³¹ñáõÙ 
Установка выключателей 1полжения</t>
  </si>
  <si>
    <t>Î³ËáíÇ ³Ýç³ïÇãÝ»ñÇ ï»Õ³¹ñáõÙ 
Установка выключателей</t>
  </si>
  <si>
    <t>îáõ÷»ñ ³Ýç³ïÇãÝ»ñÇ »õ í³ñ¹³ÏÝ»ñÇ ï»Õ³¹ñÙ³Ý Ñ³Ù³ñ
Пластиковые коробки для выключателей и розеток</t>
  </si>
  <si>
    <t>îáõ÷»ñ ×ÛáõÕ³íáñÙ³Ý
Ящики для разветвления</t>
  </si>
  <si>
    <t>ì³ñ¹³ÏÝ»ñÇ, ³Ýç³ïÇãÝ»ñÇ, ÙÇ³óÙ³Ý ïáõ÷»ñÇ ï»Õ»ñÇ ÷áñáõÙ
Подготовка брови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</si>
  <si>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ПВ-0.38 3x2.5ÙÙ2 проводка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</si>
  <si>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ПВ-0.38 3x1.5ÙÙ2 проводка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</si>
  <si>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
Гофра труба Æ 15мм</t>
    </r>
  </si>
  <si>
    <t>²ÏáëÝ»ñÇ ÷áñáõÙ ëí³ÕÇ Ï³ï
Канали для проводки под алебастром</t>
  </si>
  <si>
    <t>²ÏáëÝ»ñÇ ÷³ÏáõÙ
Закритые каналов</t>
  </si>
  <si>
    <t>²å³ÝáÝï³ÅÙ³Ý ³ßË³ï³ÝùÝ»ñ
Работы по сносу</t>
  </si>
  <si>
    <t>Ø»ï³Õ³Ï³Ý ³ñÏÕÇ Ñ³ïÇãáí ³å³ÙáÝï³ÅáõÙ
Демонтаж ящика</t>
  </si>
  <si>
    <t>Èáõë³ïáõÝ»ñÇ ³å³ÙáÝï³ÅáõÙ
Разборка светильников</t>
  </si>
  <si>
    <t>ì³ñ¹³ÏÝ»ñÇ ³å³ÙáÝï³ÅáõÙ 
Разборка розеток</t>
  </si>
  <si>
    <t>ú¹³÷áËáõÃÛáõÝ
Вентиляция</t>
  </si>
  <si>
    <t>ú¹Ç Ý»ñ³ÍÙ³Ý ¨ ³ñï³ÍÙ³Ý è»Ïáõå»ñ³óÇáÝ Ñ³Ù³Ï³ñ·  Ü-135Ù3/Å, ²-125Ù3/Å
Рекуперационная система  Ü-135Ù3/Å, ²-125Ù3/Å</t>
  </si>
  <si>
    <t>²é³ëï³Õ³ÛÇÝ û¹³ÙáõÕ L=1310, N=0.075Ïíï/Å
Рекуперационная система  Ü-115Ù3/Å, ²-105Ù3/Å</t>
  </si>
  <si>
    <t>Î³Ý³É³ÛÇÝ û¹³ÙáõÕ L=1250, N=0.2Ïíï/Å
воздуховод L=1310, N=0.075Ïíï/Å</t>
  </si>
  <si>
    <t>²é³Ýóù³ÛÇÝ û¹³ÙÕÇã N=0.02Ïíï/Å
Каналный воздуховод L=1250, N=0.2Ïíï/Å</t>
  </si>
  <si>
    <t>òÇÝÏ³å³ï åáÕå³ïÇó Ñáí³Ýáó  2400x1200ÙÙ /ËáÑ³Ýáó³ÛÇÝ ¿É»Ïïñ³Ï³Ý ë³ÉÇ íñ³/, 2Ñ³ï
Зонт из оцинкованной стальи   2400x1200мм, 2 штука</t>
  </si>
  <si>
    <t>ú¹Ç ³ñï³ÍÙ³Ý ×³Õ³í³Ý¹³Ï P150 150x150ÙÙ
Решетка P150 150x150мм</t>
  </si>
  <si>
    <t>ú¹³ï³ñÇ ³ÝóÏ³óáõÙ óÇÝÏ³å³ï åáÕå³ïÇó 400x300(h)ÙÙ ã³÷»ñÇ
Проведение воздуховода из оцинкованной стали 400x300(h)мм</t>
  </si>
  <si>
    <t>ú¹³ï³ñÇ ³ÝóÏ³óáõÙ óÇÝÏ³å³ï åáÕå³ïÇó 150x150(h)ÙÙ ã³÷»ñÇ
Проведение воздуховода из оцинкованной стали 150x150(h)мм</t>
  </si>
  <si>
    <t>ú¹³ï³ñÇ ³ÝóÏ³óáõÙ óÇÝÏ³å³ï åáÕå³ïÇó ö125ÙÙ ã³÷»ñÇ, 265·Ù
Проведение воздуховода из оцинкованной стали ö125мм, 265пм</t>
  </si>
  <si>
    <t>²Ýóù»ñÇ µ³óáõÙ å³ï»ñáõÙ 500x400ÙÙ
Сверление дыр в стенах 500x400мм</t>
  </si>
  <si>
    <t>²Ýóù»ñÇ µ³óáõÙ Í³ÍÏ»ñáõÙ 500x400ÙÙ
Сверление дыр в перекрытях 500x400мм</t>
  </si>
  <si>
    <t>²Ýóù»ñÇ µ³óáõÙ µ³ñ³Ï å³ï»ñáõÙ /300ÙÙ/
Сверление дыр в перегородках /300мм/</t>
  </si>
  <si>
    <t>òÇÝÏ³å³ï åáÕå³ïÇó Ñáí³Ýáó ï³ÝÇùáõÙ 500x300ÙÙ
Зонт из оцинкованной стальи на крыше 500x300мм</t>
  </si>
  <si>
    <t>òÇÝÏ³å³ï åáÕå³ïÇó Ñáí³Ýáó ï³ÝÇùáõÙ 1400x300ÙÙ
Зонт из оцинкованной стальи на крыше 1400x300мм</t>
  </si>
  <si>
    <t>òÇÝÏ³å³ï åáÕå³ïÇó Ñáí³Ýáó ï³ÝÇùáõÙ 700x500ÙÙ
Зонт из оцинкованной стальи на крыше 700x500мм</t>
  </si>
  <si>
    <t>òÇÝÏ³å³ï åáÕå³ïÇó Ñáí³Ýáó ï³ÝÇùáõÙ ö300ÙÙ
Зонт из оцинкованной стальи на крыше ö300мм</t>
  </si>
  <si>
    <t>ú¹³ï³ñÇ ç»ñÙ³Ù»Ïáõë³óáõÙ ÷³ÛÉ³ÃÇÃ»Õáí å³ïí³Í Ñ³Ýù³µ³Ùµ³Ïáí
Изоляция воздуховода минватой</t>
  </si>
  <si>
    <t>ú¹³ï³ñÇ ³Ùñ³óáõÙ å³ï»ñÇÝ Ù»ï³ÕÛ³ ßÇÝí³ÍùÝ»ñáí
Детали крепления</t>
  </si>
  <si>
    <t>Ð³Ï³Ññ¹»Ñ³ÛÇÝ Ñ³Ù³Ï³ñ·Ç ï»Õ³¹ñáõÙ
Установка противопожарной системы</t>
  </si>
  <si>
    <t>ÐëÏÇã å³Ý»É 16 ·áïÇ Ý»ñÏ³éáõóí³Í Ï³é³í³ñáÕ ë³ñùáí »õ Ù³ñïÏáóáí
Установка приемного-управляющего устройства адресной системы безопасности и пожарной сигнализации</t>
  </si>
  <si>
    <t>Ð»é³Ëáë³ÛÇÝ Ñ³Ý·áõÛó (GSM)
Установка GSM-устройства с контроллером хоста TM</t>
  </si>
  <si>
    <t>ÌË³ÛÇÝ ïíÇã Ñ³ëó»³Ï³Ý
Установка датчика пожарной сигнализации</t>
  </si>
  <si>
    <t>Þ³ñÅ³Ï³Ý ïíÇã Ñ³ëó»³Ï³Ý
Установка датчика движения</t>
  </si>
  <si>
    <t>î³·Ý³åÇ Ó»éùÇ Ïá×³Ï
Установка ручного датчика</t>
  </si>
  <si>
    <t>Èáõë³Ó³ÛÝ³ÛÇÝ ßã³Ï
Светозвуковой датчик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</si>
  <si>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Кабель CV4U 4x0.22мм</t>
    </r>
    <r>
      <rPr>
        <vertAlign val="superscript"/>
        <sz val="8"/>
        <rFont val="Arial Armenian"/>
        <family val="2"/>
      </rPr>
      <t xml:space="preserve">2 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</si>
  <si>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Медовых кабель ВРГ-660В 3x1мм</t>
    </r>
    <r>
      <rPr>
        <vertAlign val="superscript"/>
        <sz val="8"/>
        <rFont val="Arial Armenian"/>
        <family val="2"/>
      </rPr>
      <t>2</t>
    </r>
  </si>
  <si>
    <t>Îñ³ÏÙ³ñÇã
Огнетушитель</t>
  </si>
  <si>
    <t>Ð³Ï³Ññ¹»Ñ³ÛÇÝ å³Ñ³ñ³Ý
Противопожарный шкаф</t>
  </si>
  <si>
    <t>ìÃ³ñ³ÛÇÝ Éáõë³ïáõ ³íïáÝáÙ ëÝáõóÙ³Ùµ LED
Аварийный светильник LED</t>
  </si>
  <si>
    <t>ØÇÝã»õ 200ÙÙ å³ï»ñÇ Ù»ç ³Ýóù»ñÇ µ³óáõÙ
Сверление дыр в стенах, 200мм</t>
  </si>
  <si>
    <t>200-500ÙÙ å³ï»ñÇ Ù»ç ³Ýóù»ñÇ µ³óáõÙ
Сверление дыр в стенах, 200-500мм</t>
  </si>
  <si>
    <t>ê³Ï³é 20x40ÙÙ
Короб 20x40мм</t>
  </si>
  <si>
    <t>ê³Ï³é 15x15ÙÙ
Короб 15x15мм</t>
  </si>
  <si>
    <t>Î³åÇã /Ë³ÙáõÃ/ ККС3x100
Крепежи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</si>
  <si>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
Гыбкая труба ö16мм</t>
    </r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</si>
  <si>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Гыбкая труба ö32мм</t>
    </r>
  </si>
  <si>
    <t>Ø³ÉáõË 2x1ÙÙ
Кабель 2x1мм</t>
  </si>
  <si>
    <t>´³ñ»Ï³ñ·Ù³Ý ³ßË³ï³ÝùÝ»ñ
Работы по благоустойству</t>
  </si>
  <si>
    <t>ø³Ý¹Ù³Ý ³ßË³ï³ÝùÝ»ñ
Разборочные работы</t>
  </si>
  <si>
    <t>²ëý³Éïµ»ïáÝ» Í³ÍÏáõÛÃÇ ù³Ý¹áõÙ
Снос асфальтобетонного слоя</t>
  </si>
  <si>
    <t>ÜáõÛÝÇ ÑÇÙÝ³ï³ÏÇ ù³Ý¹áõÙ
Снос основания того же</t>
  </si>
  <si>
    <t>´³½³Éï» ùáõñù³ï³ß ù³ñ»ñÇ ³å³ÙáÝï³ÅáõÙ ·»ïÝ³Ë³ñëËÇó
Разборка базальтовых камней</t>
  </si>
  <si>
    <t xml:space="preserve">III Ï³ñ·Ç µÝ³ÑáÕÇ Ùß³ÏáõÙ Ó»éùáí 
Обработка грунта III класса вручную </t>
  </si>
  <si>
    <t>¶ñáõÝïÇ »ïÉÇóù Ó»éùáí Ùß³Ïí³Í ·ñáõÝïÇó ïá÷³Ý»Éáí
Обратная засыпка грунта, с тромбовкой</t>
  </si>
  <si>
    <t>´»ïáÝ» »½ñ³ù³ñ»ñÇ ³å³ÙáÝï³ÅáõÙ /µ»ïáÝ» ÑÇÙùáí/
Разборка бетонных бордюров / с фундаментом /</t>
  </si>
  <si>
    <t>ÞÇÝ. ³ÕµÇ ¨ ³í»Éáñ¹ µÝ³ÑáÕÇ µ³ñÓáõÙ ÇÝùÝ³Ã³÷ Ù»ù»Ý³Ý»ñÇ íñ³ »õ ï»Õ³÷áËáõÙ ÙÇÝã¨ 13ÏÙ
Погрузка строй. мусора, излишной почвы на самосвалы и и транспортировка до 13 км</t>
  </si>
  <si>
    <t>²/µ»ïáÝ» Í³ÍáõÛÃÇ Çñ³Ï³Ý³óáõÙ 5ëÙ Ñ³ëï.
Асфальтобетонное покрытие толщиной 5 см</t>
  </si>
  <si>
    <t>Ê×Ç Ý³Ë³å³ïñ³ëï³Ï³Ý ß»ñï h=15ëÙ
Подготовительный слой из базальтового щебня толщиной 15 см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</si>
  <si>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S=518.0Ù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Распределение битума /  1 м2 -4.12 кг / за счет битума S=518.0м</t>
    </r>
    <r>
      <rPr>
        <vertAlign val="superscript"/>
        <sz val="8"/>
        <rFont val="Arial Armenian"/>
        <family val="2"/>
      </rPr>
      <t>2</t>
    </r>
  </si>
  <si>
    <t>Ì³ÍÏáõÛÃÇ å³ïñ³ëïáõÙ Ù³Ýñ³Ñ³ïÇÏ ³ëý³Éïµ»ïáÝ» Ë³éÝáõñ¹Çó, h=5ëÙ
Нанесение асфальтобетонного покрытия толщиной 5 см.</t>
  </si>
  <si>
    <t>´»ïáÝ» »½ñ³ù³ñ»ñÇ ï»Õ³¹ñáõÙ 300x150 ÙÙ ã³÷»ñáí
Установка бетонных бордюров размером 300х150 мм</t>
  </si>
  <si>
    <t>Ê×Ç Ý³Ë³å³ïñ³ëï³Ï³Ý ß»ñïÇ Çñ³Ï³Ý³óáõÙ 7ëÙ Ñ³ëïáõÃÛ³Ùµ
Подготовительный слой из базальтового щебня толщиной 7 см</t>
  </si>
  <si>
    <t>´»ïáÝ» »½ñ³ù³ñ»ñÇ ï»Õ³¹ñáõÙ 300x150ÙÙ ã³÷»ñÇ
Установка бетонных бордюров размером 300х150 мм</t>
  </si>
  <si>
    <t>²ëïÇ×³ÝÝ»ñÇ í»ñ³Ýáñá·áõÙ
Ремонт лестниц</t>
  </si>
  <si>
    <t>ä³ï»ñÇ ëí³ÕáõÙ ó»Ù»Ýï-³í³½³ÛÇÝ ß³Õ³Ëáí 20ÙÙ Ñ³ëï. µ³ñ»É³íí³Í áñ³ÏÇ, Ù»ï³Õ³ó³ÝóÇ íñ³ 
Штукатурка стен цементно-песчаным раствором 20мм, улучшенное качество, с сеткой</t>
  </si>
  <si>
    <t>ä³ï»ñÇ »ñ»ëå³ïáõÙ µ³½³Éï» ë³É»ñáí 30ÙÙ Ñ³ëï.
Облицовка стен базальтнимы плитами толщиной 30мм</t>
  </si>
  <si>
    <t>´»ïáÝ» ³ëïÇ×³ÝÝ»ñÇ ¨ Ñ³ñÃ³ÏÝ»ñÇ ëí³ÕáõÙ ó»Ù»Ýï-³í³½³ÛÇÝ ß³Õ³Ëáí 20ÙÙ Ñ³ëï.
Стяжка из цемтнопесчанного раствора толщиной 20мм</t>
  </si>
  <si>
    <t>´»ïáÝ» ³ëïÇ×³ÝÝ»ñÇ ¨ Ñ³ñÃ³ÏÝ»ñÇ »ñ»ëå³ïáõÙ µ³½³Éï» ë³É»ñáí, 30ÙÙ Ñ³ëï., »½ñ³·ÍÇ Ù»Ï ÏáÕÙÇó ³Õ»Õ³ÛÇÝ ÑÕÏáõÙáí
Облицовка площадки и лестниц базальтнимы плитами толщиной 30мм</t>
  </si>
  <si>
    <t>²ëïÇ×³ÝÝ»ñÇ ¹ÇÙ³ÛÇÝ Ù³ë»ñÇ »ñ»ëå³ïáõÙ µ³½³Éï» ë³É»ñáí, 20ÙÙ Ñ³ëï.
Облицовка передных частей лестниц базальтнимы плитами толщиной 20мм</t>
  </si>
  <si>
    <t>ÎáÕ³å³ï»ñÇ »ñ»ëå³ïáõÙ µ³½³Éï» ë³É»ñáí 30ÙÙ Ñ³ëï.
Облицовка стен базальтнимы плитами толщиной 30мм</t>
  </si>
  <si>
    <t>ä³ïñ³ëïÇ ³ñÍ³Ã³÷³ÛÉ ËáÕáí³Ï³íáñ ³ÛÉáõÙÇÝ» ×³Õ³ß³ñÇ ï»Õ³¹ñáõÙ, h=90ëÙ
Алюминевые перила лестниц</t>
  </si>
  <si>
    <t>²ëïÇ×³ÝÝ»ñÇ Ï³éáõóáõÙ
Стрительство лестниц</t>
  </si>
  <si>
    <t>²í»Éáñ¹ µÝ³ÑáÕÇ µ³ñÓáõÙ ÇÝùÝ³Ã³÷ Ù»ù»Ý³Ý»ñÇ íñ³ »õ ï»Õ³÷áËáõÙ ÙÇÝã¨ 13ÏÙ
Погрузка излишной почвы на самосвалы и и транспортировка до 13 км</t>
  </si>
  <si>
    <t>Ê×Ç Ý³Ë³å³ïñ³ëï³Ï³Ý ß»ñïÇ Çñ³Ï³Ý³óáõÙ 10ëÙ Ñ³ëïáõÃÛ³Ùµ
Подготовительный слой из базальтового щебня толщиной 10 см</t>
  </si>
  <si>
    <t>Ê³Ùù³ñµ»ïáÝ» ÑÇÙù /µ»ïáÝ B12.5/
Основание из бутабетона /бетон B12.5/</t>
  </si>
  <si>
    <t>²Ùñ³Ý³íáñí³Í µ»ïáÝ» ß»ñï B15 ¹³ëÇ µ»ïáÝÇó 20ëÙ Ñ³ëï.
Армированное бетонное основания из бетона класса Б15, толщиной 10см</t>
  </si>
  <si>
    <t xml:space="preserve">²Ùñ³Ý³ó³Ýó ö6AcI
Армировка армосеткой ö6AcI </t>
  </si>
  <si>
    <t>Ì³ÍÏ³ñ³Ý-1 /3 Ñ³ïÇ Ñ³Ù³ñ/
Навес-1 /3 штуки/</t>
  </si>
  <si>
    <t>Ì³ÍÏ³ñ³ÝÇ Ù»ï³Õ³Ï³Ý Ï³éáõóí³ÍùÝ»ñÇ Ñ³í³ù³ÏóáõÙ
Сборка металлического каркаса навеса</t>
  </si>
  <si>
    <t>Ø»ï. ËáÕáí³Ï 50x30x3
Мет. труба 50x30x3</t>
  </si>
  <si>
    <t>²Ýóù»ñÇ µ³óáõÙ å³ï»ñáõÙ ö10ÙÙ, L=150ÙÙ
Сверление дыр в стенах ö10мм, L=150мм</t>
  </si>
  <si>
    <t>¸Ûáõµ»É M10
Дюбель M10</t>
  </si>
  <si>
    <t>Ø»ï³Õ³ÏÕÙÇÝ¹ñ» Í³ÍÏáõÛÃÇ å³ïñ³ëïáõÙ 
Покритыя из металлочерепици</t>
  </si>
  <si>
    <t>Ò¨³íáñ ï³ññ, ·áõÝ³íáñ óÇÝÏ³å³ï ÃÇÃ»ÕÇó
Фасонное изделя из цветного оцинковонного листа</t>
  </si>
  <si>
    <t>Ì³ÍÏ³ñ³Ý-2 /4 Ñ³ïÇ Ñ³Ù³ñ/
Навес-2 /4 штуки/</t>
  </si>
  <si>
    <t>Ø»ï. ËáÕáí³Ï 60x60x4
Мет. труба 60x60x4</t>
  </si>
  <si>
    <t>Ø»ï. ËáÕáí³Ï 60x30x2
Мет. труба 60x30x2</t>
  </si>
  <si>
    <t>Ø»ï. ³ÝÏÛáõÝ³Ï 90x6 L=60ÙÙ 
Мет. уголок 90x6 L=60мм</t>
  </si>
  <si>
    <t>Ø»ï. ÃÇÃ»Õ 150x8 L=150ÙÙ
Мет. лист 150x8 L=150мм</t>
  </si>
  <si>
    <t>äáÉÇÏ³ñµáÝ³ï» Í³ÍÏáõÛÃÇ å³ïñ³ëïáõÙ 
Покритыя из поликарбоната</t>
  </si>
  <si>
    <t>Ê×Ç ß»ñï
Щебень</t>
  </si>
  <si>
    <t>´»ïáÝ B15 ¹³ëÇ /Ï³Ý·Ý³ÏÝ»ñÇ µ»ïáÝ³óáõÙ/
Бетон класса Б15 /для стоек/</t>
  </si>
  <si>
    <t>²ÛÉ ³ßË³ï³ÝùÝ»ñ
Разные работы</t>
  </si>
  <si>
    <t>Â³ñÙ³Ý»ñÇ µ³ó³Ï³ÛáÕ/íÝ³ëí³Í Ù»ï³Õ³Ï³Ý ËáÕáí³ÏÝ»ñÇ Éñ³óáõÙ
 Ремонт металлического каркаса тарм</t>
  </si>
  <si>
    <t>²éÏ³ Ù»ï³Õ³Ï³Ý ËáÕáí³ÏÝ»ñÇ »ñÏß»ñï ÛáõÕ³Ý»ñÏáõÙ
Окраска металлических труб в вда слоя</t>
  </si>
  <si>
    <t>²éÏ³ ·³½³ï³ñ ËáÕáí³Ï³ß³ñÇ »ñÏß»ñï ÛáõÕ³Ý»ñÏáõÙ
Окраска газапровода маслянной краской в вда слоя</t>
  </si>
  <si>
    <t>´áõë³ÑáÕÇ Ùß³ÏáõÙ ¿ùëÏ³í³ïáñáí, µ³ñÓ»Éáí ÇÝùÝ³Ã³÷
Обработка почвы с помощью экскаватора-погрузчика</t>
  </si>
  <si>
    <t>´áõë³ÑáÕÇ ï»Õ³÷áËáõÙ 50ÏÙ
Перевозка почвы на 50км</t>
  </si>
  <si>
    <t>´áõë³ÑáÕÇ ÷éáõÙ Ó»éùáí Ï³Ý³ã ï³ñ³ÍùÝ»ñáõÙ /15ëÙ Ñ³ëï./
Опрыскивание почвы вручную в зеленых зонах толщиной 15 см.</t>
  </si>
  <si>
    <t>Ü³Ë³å³ïñ³ëïáõÙ ë»ñÙÇ ó³Ý»Éáõ Ñ³Ù³ñ
Подготовка к посеву семян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</si>
  <si>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
Посев семян 1м2 - 35гр</t>
    </r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</si>
  <si>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</si>
  <si>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</si>
  <si>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æ»éáõóÙ³Ý ÙÇ³ÏáÝïáõñ³ÛÇÝ Ï³Ãë³ÛÇ ï»Õ³¹ñáõÙ Q=42Ïíï, N=85ìï /³é³Ýó ÍËÝ»ÉáõÛ½Ç/
Одноконтурный котел отопления Q=42квт, N=85вт ( без дымохода/</t>
  </si>
  <si>
    <t>æñ³ï³ù³óáõóÇãÇ ï»Õ³¹ñáõÙ §²ñÇëïáÝ¦ ïÇåÇ N=1.2Ïíï/Å, V=50É
Водонагреватель типа §Ariston¦ N = 1.2 кВт / ч, V = 50л</t>
  </si>
  <si>
    <t>ú¹Ç Ý»ñ³ÍÙ³Ý ¨ ³ñï³ÍÙ³Ý è»Ïáõå»ñ³óÇáÝ Ñ³Ù³Ï³ñ·  Ü-115Ù3/Å, ²-105Ù3/Å
Рекуперационная система  Ü-115Ù3/Å, ²-105Ù3/Å</t>
  </si>
  <si>
    <t>²é³ëï³Õ³ÛÇÝ û¹³ÙáõÕ L=1310, N=0.075Ïíï/Å
воздуховод L=1310, N=0.075Ïíï/Å</t>
  </si>
  <si>
    <t>Î³Ý³É³ÛÇÝ û¹³ÙáõÕ L=1250, N=0.2Ïíï/Å
Каналный воздуховод L=1250, N=0.2Ïíï/Å</t>
  </si>
  <si>
    <t>²é³Ýóù³ÛÇÝ û¹³ÙÕÇã N=0.02Ïíï/Å
Воздуховод N=0.02Ïíï/Å</t>
  </si>
  <si>
    <t>Ð»é³Ëáë³ÛÇÝ Ñ³Ý·áõÛó (GSM)
GSM-устройства с контроллером хоста TM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</si>
  <si>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</si>
  <si>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</si>
  <si>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</si>
  <si>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</si>
  <si>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²²Ð, 20%
НДС, 20%</t>
  </si>
  <si>
    <t>ÀÝ¹³Ù»ÝÁ
ВСЕГО</t>
  </si>
  <si>
    <t>¿ÏÙ
экм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</si>
  <si>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
м</t>
    </r>
    <r>
      <rPr>
        <vertAlign val="superscript"/>
        <sz val="8"/>
        <rFont val="Arial Armenian"/>
        <family val="2"/>
      </rPr>
      <t>2</t>
    </r>
  </si>
  <si>
    <t>100
Ñ³ï
100 штук</t>
  </si>
  <si>
    <t>Ï·
кг</t>
  </si>
  <si>
    <t>Ï-ï
к-т</t>
  </si>
  <si>
    <t>Ù»ù.
Å³Ù
маш. час</t>
  </si>
  <si>
    <r>
      <t>100
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100м</t>
    </r>
    <r>
      <rPr>
        <vertAlign val="superscript"/>
        <sz val="8"/>
        <rFont val="Arial Armenian"/>
        <family val="2"/>
      </rPr>
      <t>2</t>
    </r>
  </si>
  <si>
    <t>¿ùÙ
щкм</t>
  </si>
  <si>
    <t>ë»Ï-
óÇ³
секция</t>
  </si>
  <si>
    <t>ï»Õ
место</t>
  </si>
  <si>
    <t>å»éÉÇï</t>
  </si>
  <si>
    <t>É</t>
  </si>
  <si>
    <t>÷ñ÷áõñ</t>
  </si>
  <si>
    <t>50ÙÙ Ñ³ëï.</t>
  </si>
  <si>
    <t>50ÙÙ</t>
  </si>
  <si>
    <t>³ÝÏÛáõÝ. ¹»ï³É</t>
  </si>
  <si>
    <t>P11-186
ÏÇñ.</t>
  </si>
  <si>
    <t>60ÙÙ</t>
  </si>
  <si>
    <t>Â»ù³Ñ³ñÃ³Ï ²ì-1-1-Ç Ï³éáõóáõÙ</t>
  </si>
  <si>
    <t>E9-207</t>
  </si>
  <si>
    <t>E1-965</t>
  </si>
  <si>
    <t>ßí»É»ñ</t>
  </si>
  <si>
    <t>Ù»ï. Ã»ñÃ</t>
  </si>
  <si>
    <t>Ù»ï. Ã»ñÃ рифл</t>
  </si>
  <si>
    <t>³ÝÏ»ñ 12ÙÙ</t>
  </si>
  <si>
    <t>³ÝÏ»ñ 16ÙÙ</t>
  </si>
  <si>
    <t>µ»ïáÝ</t>
  </si>
  <si>
    <t>µ³½³Éï» ë³É</t>
  </si>
  <si>
    <t>30ÙÙ</t>
  </si>
  <si>
    <t>²ñï³ùÇÝ å³ïáõÑ³Ý³·á·»ñÇ Çñ³Ï³Ý³óáõÙ µ³½³Éï» ë³É»ñÇó 30ÙÙ
Внешние подоконники из базальтных оэплит 30мм</t>
  </si>
  <si>
    <t>É
л</t>
  </si>
  <si>
    <t>Ð³Ï³Ññ¹»Ñ³ÛÇÝ ÙáÝï³Å³ÛÇÝ ÷ñ÷áõñ
монтажная пена</t>
  </si>
  <si>
    <t>Æç³ÝóùÇ Ù»ï³Õ³åÉ³ëï» ëåÇï³Ï ¹éÝ³ÏÝ»ñÇ ÙáÝï³ÅáõÙ ÷³Ï³ÝÝ»ñÇ Ñ»ï ÙÇ³ëÇÝ (3 Ñ³ï)
Двери для входа на крышу</t>
  </si>
  <si>
    <t>öù³Í å»éÉÇï, ³í³½Ç ÷áßÇ, ÉóáÝ³Í áõÕÕ³ÝÏÛáõÝ å³ñÏ»ñáí, 200ÙÙ Ñ³ëï.
Перлит в мешках 200мм толщ.</t>
  </si>
  <si>
    <t>î³ÝÇùÇ ·áÉáñßÇ³Ù»ÏáõëÇã 
Ç½áëå³Ù A Ù³ÏÝÇßÇ
Изоспам класса А</t>
  </si>
  <si>
    <t>æ»ñÙ³Ù»ÏáõëÇã ß»ñï å³ïñ³ëïáõÙ Ñ³Ýù³µ³Ùµ³ÏÇó, 15-35Ï·/ËÙ 
150ÙÙ Ñ³ëïáõÃÛ³Ùµ
Теплоизоляционный слой из минвати 150мм толщ.</t>
  </si>
  <si>
    <t>òÇÝÏ³å³ï Ù»ï³Õ³Ï³Ý ó³Ýó d=2ÙÙ« µçÇçÁ 50x50ÙÙ
Сетка оцинкованная 50x50мм</t>
  </si>
  <si>
    <t>ä³ï»ñÇ ³ÝÑ³ñÃáõÃÛáõÝÝ»ñÇ ëí³ÕáõÙ ó/³í³½» ß³Õ³Ëáí 25-35ÙÙ Ñ³ëï.
Штукатурка парапета</t>
  </si>
  <si>
    <t>²ñï³ùÇÝ å³ï»ñÇ ç»ñÙ³Ù»Ïáõë³óáõÙ Ñ³Ýù³µ³Ùµ³Ïáí 50ÙÙ Ñ³ëï« 100Ï·/ËÙ
Теплоизоляция минватой 50мм толщ.</t>
  </si>
  <si>
    <t>Ð³Ýù³µ³Ùµ³Ï 50ÙÙ Ñ³ëï« 100Ï·/ËÙ ³ñÅ»ùÁ 
Стоимость минвати</t>
  </si>
  <si>
    <r>
      <t>²ñï³ùÇÝ å³ï»ñÇ ç»ñÙ³Ù»Ïáõë³óáõÙ 50ÙÙ Ñ³ëï. ¿ùëïñáõ¹³óí³Í ÷ñ÷ñ³åáÉÇëïÇñáÉáí, Ý»ñ³éÛ³É ³ÝÏÛáõÝ³ÛÇÝ ¹»ï³ÉÝ»ñÁ 100-140 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, </t>
    </r>
    <r>
      <rPr>
        <sz val="8"/>
        <rFont val="Calibri"/>
        <family val="2"/>
        <charset val="204"/>
      </rPr>
      <t>≤</t>
    </r>
    <r>
      <rPr>
        <sz val="8"/>
        <rFont val="Arial Armenian"/>
        <family val="2"/>
      </rPr>
      <t xml:space="preserve"> 0.04 íï/Ù0С
Теплоизоляция стен пенополистиролом, вклюяая угловые детали</t>
    </r>
  </si>
  <si>
    <t>¾ùëïñáõ¹³óí³Í ÷ñ÷ñ³åáÉÇëïÇñáÉÇ ³ñÅ»ùÁ
Стоимост пенополистирола</t>
  </si>
  <si>
    <t>²å³Ï» ó³Ýó d=3ÙÙ« µçÇçÁ 50x50ÙÙ
Стеклосетка 50x50мм</t>
  </si>
  <si>
    <t>²ÝÏÛáõÝ³ÛÇÝ ¹»ï³É 100x100ÙÙ
Угловая деталь 100x100мм</t>
  </si>
  <si>
    <t>²ñï³ùÇÝ å³ï»ñÇ ¿ùëïñáõ¹³óí³Í ÷ñ÷ñ³åáÉÇëïÇñáÉÇ ß»ñïÇ íñ³ ëáëÝÓáí ùë³Ñ³ñÃáõÙ
Сглаживание клейем</t>
  </si>
  <si>
    <r>
      <t xml:space="preserve">²ñï³ùÇÝ å³ï»ñÇ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  <r>
      <rPr>
        <sz val="8"/>
        <rFont val="Arial Armenian"/>
        <family val="2"/>
      </rPr>
      <t xml:space="preserve">
Окраска фасада /цвет уточнить с заказчикам/</t>
    </r>
  </si>
  <si>
    <t>ÜÏáõÕÇ ³é³ëï³ÕÇ ç»ñÙ³Ù»Ïáõë³óáõÙ 60ÙÙ Ñ³ëï. ÷ñ÷ñ³åÉ³ëïáí
Теплоизоляция потолка подвала пенопластом 60мм толщ.</t>
  </si>
  <si>
    <t>öñ÷ñ³åÉ³ëïÇ ³ñÅ»ùÁ 60ÙÙ Ñ³ëï.
Стоимость пенопласта</t>
  </si>
  <si>
    <t xml:space="preserve">Èº¸ ïÇåÇ Éáõë³ïáõÝ»ñÇ ï»Õ³¹ñáõÙ 36íï Ñ½áñáõÃÛ³Ùµ, IP 20/40, 4530ÉÙ 600x600ÙÙ, 4000K 
ЛЕД светильники 36вт, IP 20/40, 4530лм 600x600мм, 4000K </t>
  </si>
  <si>
    <t xml:space="preserve">Èº¸ ïÇåÇ Éáõë³ïáõÝ»ñÇ ï»Õ³¹ñáõÙ 36íï Ñ½áñáõÃÛ³Ùµ, IP 20/40, 4530ÉÙ 600x600ÙÙ, Ù³ñïÏáóáí, 4000K 
ЛЕД светильники 36вт, IP 20/40, 4530лм 600x600мм, с батарейкой, 4000K </t>
  </si>
  <si>
    <t xml:space="preserve">Èº¸ ïÇåÇ Éáõë³ïáõÝ»ñÇ ï»Õ³¹ñáõÙ 38íï Ñ½áñáõÃÛ³Ùµ /Ñ»ñÙ»ïÇÏ/, 4300ÉÙ 1200x150ÙÙ, 4000K  
ЛЕД светильники 38вт /герметичные/, 4300лм 1200x150мм, 4000K </t>
  </si>
  <si>
    <t>Èº¸ ïÇåÇ Éáõë³ïáõÝ»ñÇ ï»Õ³¹ñáõÙ ³é³ëï³ÕÇ 25íï Ñ½áñáõÃÛ³Ùµ, 250ÙÙ ïñ³Ù³·Íáí, 4000K 
ЛЕД светильники 25вт 250мм диаметром</t>
  </si>
  <si>
    <t>Èº¸ ïÇåÇ Éáõë³ïáõÝ»ñÇ ï»Õ³¹ñáõÙ ¹ñëáõÙ  Ñ»ñÙ»ïÇÏ 10íï Ñ½áñáõÃÛ³Ùµ, 250ÙÙ ïñ³Ù³·Íáí, 4000K 
ЛЕД светильники наружые 10вт , 250мм диаметром</t>
  </si>
  <si>
    <t>Èº¸ ïÇåÇ ë³ÝÑ³Ý·áõÛóÇ Éáõë³ïáõÝ»ñÇ ï»Õ³¹ñáõÙ 11 íï Ñ½áñáõÃÛ³Ùµ, 3300ÉÙ,
ЛЕД светильники санузлов 11вт, 3300лм</t>
  </si>
  <si>
    <t>Â»ù³Ñ³ñÃ³Ï ²ì-4-1-Ç Ï³éáõóáõÙ</t>
  </si>
  <si>
    <t>Ç½á·³Ù ³í³½å.</t>
  </si>
  <si>
    <t>E15-74</t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</si>
  <si>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</si>
  <si>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</si>
  <si>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ìÇÝÇÉ³ÛÇÝ Ñ³ï³ÏÝ»ñÇ Çñ³Ï³Ý³óáõÙ 2ÙÙ Ñ³ëï. »ÝÃ³ß»ñï»ñÇ Ñ»ï ÙÇ³ëÇÝ
Изготовление винилных полов толщиной 2мм , с подслоями</t>
  </si>
  <si>
    <t>´³½³Éï» Ã³ë³ÏÝ»ñÇ ï»Õ³¹ñáõÙ 30ÙÙ Ñ³ëï.
Базальтный калпак 30мм</t>
  </si>
  <si>
    <t>î³ñÑ³ÝÙ³Ý ³ëïÇ×³ÝÝ»ñÇ Ï³éáõóáõÙ, 4 Ñ³ïÇ Ñ³Ù³ñ
Пожарные лестницы 4 штук</t>
  </si>
  <si>
    <t xml:space="preserve">î³ñÑ³ÝÙ³Ý Ù»ï³Õ³Ï³Ý ³ëïÇ×³ÝÇ Ñ³í³ù³ÏóáõÙ
Сборка пожарных лестниц </t>
  </si>
  <si>
    <t>ïÝ
тн</t>
  </si>
  <si>
    <t>Շվելեր N14
Швелер N14</t>
  </si>
  <si>
    <t>Շվելեր N16
Швелер N16</t>
  </si>
  <si>
    <t>Շվելեր N12
Швелер N12</t>
  </si>
  <si>
    <t>ÊáÕáí³Ï 100x100x8
Труба 100x100x8</t>
  </si>
  <si>
    <t>ÊáÕáí³Ï 40x20x3
Труба 40x20x3</t>
  </si>
  <si>
    <t>ÊáÕáí³Ï 20x20x2
труба 20x20x2</t>
  </si>
  <si>
    <t>²ÝÏÛáõÝ³Ï 45x45x5
Уголок 45x45x5</t>
  </si>
  <si>
    <t>Ø»ï³Õ³Ï³Ý Ã»ñÃ 8ÙÙ
Мет. Лист 8мм</t>
  </si>
  <si>
    <t xml:space="preserve">Ø»ï³Õ³Ï³Ý Ã»ñÃ 10ÙÙ
Мет. Лист 10мм </t>
  </si>
  <si>
    <t>Ø»ï³Õ³Ï³Ý Ã»ñÃ 4ÙÙ /рифл/
Мет. Лист 4мм /рифл/</t>
  </si>
  <si>
    <t>²ÝÏ»ñ Ñ»ÕáõÛë Hilti 12ÙÙ, L=100ÙÙ
Анкерный болт 12мм, L=100мм</t>
  </si>
  <si>
    <t>²ÝÏ»ñ Ñ»ÕáõÛë Hilti 18ÙÙ, L=600ÙÙ
Анкерный болт 18мм, L=600мм</t>
  </si>
  <si>
    <t>öáëáñ³ÏÇ ÷áñáõÙ Ó»éùáí
Оброботка грунта вручную</t>
  </si>
  <si>
    <t>ÐÇÙù»ñÇ µ»ïáÝ³óáõÙ B15, F300, W4
Бетонирование оснований B15, F300, W4</t>
  </si>
  <si>
    <t>äáÕå³ï» ï³ññ»ñÇ Ý»ñÏáõÙ Ñ³Ï³Ïáéá½ÇáÝ Ý»ñÏáí 2 ß»ñï
Окраска металлических деталей</t>
  </si>
  <si>
    <t xml:space="preserve">Ñ³ï
</t>
  </si>
  <si>
    <t>Â»ù³Ñ³ñÃ³ÏÇ »ñ»ëå³ïáõÙ µ³½³Éï» ë³É»ñáí, 30ÙÙ Ñ³ëï.
Облицовка площадки базальтнимы плитами толщиной 30мм</t>
  </si>
  <si>
    <t>²Ùñ³Ý³íáñí³Í µ»ïáÝ» ß»ñï B15 ¹³ëÇ µ»ïáÝÇó 20ëÙ Ñ³ëï.
Армированное бетонное основания из бетона класса Б15, толщиной 20см</t>
  </si>
  <si>
    <t>§ºñ¨³Ý ù³Õ³ùÇ Þ»Ý·³íÇÃ í³ñã³Ï³Ý ßñç³ÝÇ Ñ.143 Ù³ÝÏ³å³ñï»½Ç ß»ÝùÇ ÑÇÙÝ³Ýáñá·Ù³Ý ³ßË³ï³ÝùÝ»ñ¦
§Реконструкция детского сада N143 административного района Шенгавит, г. Ереван¦</t>
  </si>
  <si>
    <t>³Ùñ³Ý /ó³Ýó/</t>
  </si>
  <si>
    <t>E6-106
K=0.5</t>
  </si>
  <si>
    <t>Ã»Ã. µ»ïáÝ B7.5</t>
  </si>
  <si>
    <t>ìÇïñ³ÅÝ»ñÇ µ³óí³ÍùÝ»ñÇ ß³ñáõÙ</t>
  </si>
  <si>
    <t>ä³ïÇ Ï³éáõóáõÙ Ã»Ã»õ³µ»ïáÝ»  µÉáÏÝ»ñÇó 20+20ëÙ Ñ³ëïáõÃÛ³Ùµ
Кладка из пемзаоблока</t>
  </si>
  <si>
    <t>ØÇçÝáñÙÝ»ñÇ ß³ñí³ÍùÇ ³Ùñ³Ý³íáñáõÙ
Армировка кладки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</si>
  <si>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
Арматура Æ  10A500C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</si>
  <si>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6AI /ó³Ýó/
Арматура Æ 6AI /сетка/</t>
    </r>
  </si>
  <si>
    <t>´ÉáÏ»ñÇ ¹³ï³ñÏáõÃÛáõÝÝ»ñÇ ÉóáõÙ B7.5 ¹³ëÇ Ã»Ã»õ µ»ïáÝáí
Заливка бетоном класса Б7.5</t>
  </si>
  <si>
    <r>
      <t xml:space="preserve">²Ýóù»ñÇ ß³Õ³÷áõÙ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16ÙÙ, L=100ÙÙ
Сверление дыр в стенах Æ 16мм, L=100мм</t>
    </r>
  </si>
  <si>
    <t>²Ýóù»ñÇ Ý»ñ³ñÏáõÙ åáÉÇÙ»ñó»Ù»Ýï³ÛÇÝ ß³Õ³Ëáí
Заливка дыр полимерцементным раствором</t>
  </si>
  <si>
    <t>Ê³ñëË³ÓáÕ»ñÇ ï»Õ³¹ñáõÙ ö8AcI, L=150ÙÙ
Анкеры ö8AcI, L=150мм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</si>
</sst>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#,##0.000"/>
    <numFmt numFmtId="167" formatCode="0.0"/>
    <numFmt numFmtId="168" formatCode="#,##0.0"/>
    <numFmt numFmtId="169" formatCode="0.00000"/>
  </numFmts>
  <fonts count="3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11"/>
      <color indexed="8"/>
      <name val="Calibri"/>
      <family val="2"/>
      <charset val="1"/>
    </font>
    <font>
      <sz val="8"/>
      <name val="Sylfaen"/>
      <family val="1"/>
      <charset val="204"/>
    </font>
    <font>
      <sz val="8"/>
      <name val="Symbol"/>
      <family val="1"/>
      <charset val="2"/>
    </font>
    <font>
      <sz val="8"/>
      <name val="Symbol"/>
      <family val="2"/>
    </font>
    <font>
      <sz val="7"/>
      <name val="Arial Armenian"/>
      <family val="2"/>
    </font>
    <font>
      <vertAlign val="subscript"/>
      <sz val="8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u/>
      <sz val="8"/>
      <name val="Arial Unicode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</borders>
  <cellStyleXfs count="16">
    <xf numFmtId="0" fontId="0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/>
    <xf numFmtId="0" fontId="30" fillId="0" borderId="0"/>
    <xf numFmtId="0" fontId="30" fillId="0" borderId="0"/>
    <xf numFmtId="0" fontId="12" fillId="0" borderId="0"/>
  </cellStyleXfs>
  <cellXfs count="557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left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2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8" fillId="0" borderId="0" xfId="0" applyNumberFormat="1" applyFont="1" applyFill="1" applyBorder="1" applyAlignment="1" applyProtection="1"/>
    <xf numFmtId="0" fontId="1" fillId="0" borderId="0" xfId="0" applyFont="1" applyFill="1"/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0" fontId="14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4" fillId="0" borderId="1" xfId="3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/>
    </xf>
    <xf numFmtId="166" fontId="4" fillId="0" borderId="1" xfId="0" applyNumberFormat="1" applyFont="1" applyBorder="1" applyAlignment="1">
      <alignment horizontal="left"/>
    </xf>
    <xf numFmtId="0" fontId="4" fillId="0" borderId="1" xfId="7" applyFont="1" applyFill="1" applyBorder="1" applyAlignment="1">
      <alignment horizontal="left"/>
    </xf>
    <xf numFmtId="164" fontId="4" fillId="0" borderId="1" xfId="7" applyNumberFormat="1" applyFont="1" applyFill="1" applyBorder="1" applyAlignment="1">
      <alignment vertical="center" wrapText="1"/>
    </xf>
    <xf numFmtId="165" fontId="4" fillId="0" borderId="1" xfId="7" applyNumberFormat="1" applyFont="1" applyFill="1" applyBorder="1" applyAlignment="1">
      <alignment horizontal="left"/>
    </xf>
    <xf numFmtId="167" fontId="4" fillId="0" borderId="1" xfId="7" applyNumberFormat="1" applyFont="1" applyFill="1" applyBorder="1" applyAlignment="1">
      <alignment vertical="center" wrapText="1"/>
    </xf>
    <xf numFmtId="0" fontId="4" fillId="0" borderId="1" xfId="7" applyFont="1" applyFill="1" applyBorder="1" applyAlignment="1">
      <alignment vertical="center" wrapText="1"/>
    </xf>
    <xf numFmtId="167" fontId="4" fillId="0" borderId="1" xfId="7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vertical="center" wrapText="1"/>
    </xf>
    <xf numFmtId="167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vertical="center" wrapText="1"/>
    </xf>
    <xf numFmtId="2" fontId="4" fillId="0" borderId="1" xfId="7" applyNumberFormat="1" applyFont="1" applyFill="1" applyBorder="1" applyAlignment="1">
      <alignment horizontal="left"/>
    </xf>
    <xf numFmtId="0" fontId="22" fillId="0" borderId="1" xfId="0" applyFont="1" applyFill="1" applyBorder="1" applyAlignment="1">
      <alignment horizontal="left"/>
    </xf>
    <xf numFmtId="168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/>
    </xf>
    <xf numFmtId="0" fontId="1" fillId="0" borderId="0" xfId="0" applyFont="1" applyFill="1"/>
    <xf numFmtId="0" fontId="1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1" xfId="3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left"/>
    </xf>
    <xf numFmtId="2" fontId="4" fillId="0" borderId="1" xfId="3" applyNumberFormat="1" applyFont="1" applyBorder="1" applyAlignment="1">
      <alignment horizontal="left"/>
    </xf>
    <xf numFmtId="0" fontId="5" fillId="0" borderId="0" xfId="0" applyFont="1" applyFill="1" applyAlignment="1">
      <alignment horizontal="left"/>
    </xf>
    <xf numFmtId="164" fontId="4" fillId="0" borderId="1" xfId="3" applyNumberFormat="1" applyFont="1" applyFill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0" fontId="4" fillId="0" borderId="1" xfId="9" applyFont="1" applyFill="1" applyBorder="1" applyAlignment="1">
      <alignment horizontal="left"/>
    </xf>
    <xf numFmtId="2" fontId="4" fillId="0" borderId="1" xfId="1" applyNumberFormat="1" applyFont="1" applyFill="1" applyBorder="1" applyAlignment="1">
      <alignment horizontal="left"/>
    </xf>
    <xf numFmtId="1" fontId="4" fillId="0" borderId="1" xfId="1" applyNumberFormat="1" applyFont="1" applyFill="1" applyBorder="1" applyAlignment="1">
      <alignment horizontal="left"/>
    </xf>
    <xf numFmtId="165" fontId="4" fillId="0" borderId="1" xfId="1" applyNumberFormat="1" applyFont="1" applyFill="1" applyBorder="1" applyAlignment="1">
      <alignment horizontal="left"/>
    </xf>
    <xf numFmtId="2" fontId="4" fillId="0" borderId="1" xfId="3" applyNumberFormat="1" applyFont="1" applyFill="1" applyBorder="1" applyAlignment="1">
      <alignment horizontal="left"/>
    </xf>
    <xf numFmtId="167" fontId="4" fillId="0" borderId="1" xfId="1" applyNumberFormat="1" applyFont="1" applyFill="1" applyBorder="1" applyAlignment="1">
      <alignment horizontal="left"/>
    </xf>
    <xf numFmtId="164" fontId="4" fillId="0" borderId="1" xfId="7" applyNumberFormat="1" applyFont="1" applyFill="1" applyBorder="1" applyAlignment="1">
      <alignment horizontal="left"/>
    </xf>
    <xf numFmtId="2" fontId="4" fillId="0" borderId="1" xfId="7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/>
    </xf>
    <xf numFmtId="169" fontId="4" fillId="0" borderId="1" xfId="7" applyNumberFormat="1" applyFont="1" applyBorder="1" applyAlignment="1">
      <alignment horizontal="left"/>
    </xf>
    <xf numFmtId="2" fontId="4" fillId="0" borderId="1" xfId="7" applyNumberFormat="1" applyFont="1" applyBorder="1" applyAlignment="1">
      <alignment horizontal="left"/>
    </xf>
    <xf numFmtId="164" fontId="4" fillId="0" borderId="1" xfId="7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wrapText="1"/>
    </xf>
    <xf numFmtId="165" fontId="4" fillId="0" borderId="1" xfId="7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1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2" fontId="1" fillId="0" borderId="0" xfId="0" applyNumberFormat="1" applyFont="1" applyFill="1"/>
    <xf numFmtId="0" fontId="4" fillId="5" borderId="1" xfId="3" applyFont="1" applyFill="1" applyBorder="1" applyAlignment="1">
      <alignment horizontal="left"/>
    </xf>
    <xf numFmtId="0" fontId="4" fillId="5" borderId="1" xfId="3" applyFont="1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left"/>
    </xf>
    <xf numFmtId="167" fontId="4" fillId="5" borderId="1" xfId="0" applyNumberFormat="1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horizontal="left"/>
    </xf>
    <xf numFmtId="167" fontId="4" fillId="6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1" xfId="1" applyFont="1" applyBorder="1" applyAlignment="1">
      <alignment horizontal="left"/>
    </xf>
    <xf numFmtId="167" fontId="4" fillId="0" borderId="1" xfId="1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1" xfId="9" applyFont="1" applyBorder="1" applyAlignment="1">
      <alignment horizontal="left"/>
    </xf>
    <xf numFmtId="0" fontId="4" fillId="0" borderId="1" xfId="6" applyFont="1" applyBorder="1" applyAlignment="1">
      <alignment horizontal="left"/>
    </xf>
    <xf numFmtId="1" fontId="4" fillId="0" borderId="1" xfId="7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165" fontId="4" fillId="0" borderId="1" xfId="1" applyNumberFormat="1" applyFont="1" applyBorder="1" applyAlignment="1">
      <alignment horizontal="left"/>
    </xf>
    <xf numFmtId="2" fontId="1" fillId="0" borderId="0" xfId="0" applyNumberFormat="1" applyFont="1"/>
    <xf numFmtId="0" fontId="4" fillId="0" borderId="1" xfId="7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left"/>
    </xf>
    <xf numFmtId="0" fontId="1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7" applyFont="1" applyBorder="1" applyAlignment="1">
      <alignment horizontal="left"/>
    </xf>
    <xf numFmtId="0" fontId="4" fillId="0" borderId="2" xfId="0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4" fillId="0" borderId="1" xfId="3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167" fontId="4" fillId="0" borderId="1" xfId="1" applyNumberFormat="1" applyFont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/>
    </xf>
    <xf numFmtId="167" fontId="4" fillId="0" borderId="2" xfId="0" applyNumberFormat="1" applyFont="1" applyFill="1" applyBorder="1" applyAlignment="1">
      <alignment horizontal="left" vertical="center"/>
    </xf>
    <xf numFmtId="167" fontId="4" fillId="0" borderId="3" xfId="0" applyNumberFormat="1" applyFont="1" applyFill="1" applyBorder="1" applyAlignment="1">
      <alignment horizontal="left" vertical="center"/>
    </xf>
    <xf numFmtId="167" fontId="4" fillId="0" borderId="4" xfId="0" applyNumberFormat="1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0" borderId="1" xfId="7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2" xfId="3" applyFont="1" applyFill="1" applyBorder="1" applyAlignment="1">
      <alignment horizontal="left" vertical="center"/>
    </xf>
    <xf numFmtId="0" fontId="4" fillId="0" borderId="3" xfId="3" applyFont="1" applyFill="1" applyBorder="1" applyAlignment="1">
      <alignment horizontal="left" vertical="center"/>
    </xf>
    <xf numFmtId="0" fontId="4" fillId="0" borderId="4" xfId="3" applyFont="1" applyFill="1" applyBorder="1" applyAlignment="1">
      <alignment horizontal="left" vertical="center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 wrapText="1"/>
    </xf>
    <xf numFmtId="0" fontId="4" fillId="0" borderId="1" xfId="7" applyFont="1" applyFill="1" applyBorder="1" applyAlignment="1">
      <alignment horizontal="left" vertical="center"/>
    </xf>
    <xf numFmtId="169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 wrapText="1"/>
    </xf>
    <xf numFmtId="0" fontId="4" fillId="0" borderId="1" xfId="7" applyFont="1" applyBorder="1" applyAlignment="1">
      <alignment horizontal="left" vertical="center" wrapText="1"/>
    </xf>
    <xf numFmtId="0" fontId="4" fillId="0" borderId="1" xfId="7" applyFont="1" applyBorder="1" applyAlignment="1">
      <alignment horizontal="center" vertical="center"/>
    </xf>
    <xf numFmtId="165" fontId="4" fillId="0" borderId="1" xfId="7" applyNumberFormat="1" applyFont="1" applyBorder="1" applyAlignment="1">
      <alignment horizontal="center" vertical="center"/>
    </xf>
    <xf numFmtId="2" fontId="4" fillId="0" borderId="1" xfId="7" applyNumberFormat="1" applyFont="1" applyBorder="1" applyAlignment="1">
      <alignment horizontal="left" vertical="center"/>
    </xf>
    <xf numFmtId="0" fontId="4" fillId="4" borderId="1" xfId="7" applyFont="1" applyFill="1" applyBorder="1" applyAlignment="1">
      <alignment horizontal="left" vertical="center"/>
    </xf>
    <xf numFmtId="0" fontId="10" fillId="0" borderId="1" xfId="7" applyFont="1" applyFill="1" applyBorder="1" applyAlignment="1">
      <alignment horizontal="center" vertical="center" wrapText="1"/>
    </xf>
    <xf numFmtId="1" fontId="4" fillId="0" borderId="1" xfId="7" applyNumberFormat="1" applyFont="1" applyFill="1" applyBorder="1" applyAlignment="1">
      <alignment horizontal="left" vertical="center"/>
    </xf>
    <xf numFmtId="2" fontId="4" fillId="0" borderId="1" xfId="7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2" fontId="4" fillId="0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0" fontId="17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167" fontId="4" fillId="0" borderId="1" xfId="7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7" fontId="4" fillId="0" borderId="1" xfId="0" applyNumberFormat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0" borderId="2" xfId="7" applyFont="1" applyFill="1" applyBorder="1" applyAlignment="1">
      <alignment horizontal="left" vertical="center"/>
    </xf>
    <xf numFmtId="0" fontId="4" fillId="0" borderId="3" xfId="7" applyFont="1" applyFill="1" applyBorder="1" applyAlignment="1">
      <alignment horizontal="left" vertical="center"/>
    </xf>
    <xf numFmtId="0" fontId="4" fillId="0" borderId="4" xfId="7" applyFont="1" applyFill="1" applyBorder="1" applyAlignment="1">
      <alignment horizontal="left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left" vertical="center"/>
    </xf>
    <xf numFmtId="2" fontId="4" fillId="0" borderId="2" xfId="7" applyNumberFormat="1" applyFont="1" applyFill="1" applyBorder="1" applyAlignment="1">
      <alignment horizontal="center" vertical="center"/>
    </xf>
    <xf numFmtId="2" fontId="4" fillId="0" borderId="3" xfId="7" applyNumberFormat="1" applyFont="1" applyFill="1" applyBorder="1" applyAlignment="1">
      <alignment horizontal="center" vertical="center"/>
    </xf>
    <xf numFmtId="2" fontId="4" fillId="0" borderId="4" xfId="7" applyNumberFormat="1" applyFont="1" applyFill="1" applyBorder="1" applyAlignment="1">
      <alignment horizontal="center" vertical="center"/>
    </xf>
    <xf numFmtId="2" fontId="4" fillId="0" borderId="2" xfId="7" applyNumberFormat="1" applyFont="1" applyFill="1" applyBorder="1" applyAlignment="1">
      <alignment horizontal="center" vertical="center" wrapText="1"/>
    </xf>
    <xf numFmtId="2" fontId="4" fillId="0" borderId="3" xfId="7" applyNumberFormat="1" applyFont="1" applyFill="1" applyBorder="1" applyAlignment="1">
      <alignment horizontal="center" vertical="center" wrapText="1"/>
    </xf>
    <xf numFmtId="2" fontId="4" fillId="0" borderId="4" xfId="7" applyNumberFormat="1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left" vertical="center" wrapText="1"/>
    </xf>
    <xf numFmtId="0" fontId="4" fillId="0" borderId="3" xfId="7" applyFont="1" applyFill="1" applyBorder="1" applyAlignment="1">
      <alignment horizontal="left" vertical="center" wrapText="1"/>
    </xf>
    <xf numFmtId="0" fontId="4" fillId="0" borderId="4" xfId="7" applyFont="1" applyFill="1" applyBorder="1" applyAlignment="1">
      <alignment horizontal="left" vertical="center" wrapText="1"/>
    </xf>
    <xf numFmtId="1" fontId="4" fillId="0" borderId="2" xfId="7" applyNumberFormat="1" applyFont="1" applyFill="1" applyBorder="1" applyAlignment="1">
      <alignment horizontal="left" vertical="center"/>
    </xf>
    <xf numFmtId="1" fontId="4" fillId="0" borderId="3" xfId="7" applyNumberFormat="1" applyFont="1" applyFill="1" applyBorder="1" applyAlignment="1">
      <alignment horizontal="left" vertical="center"/>
    </xf>
    <xf numFmtId="1" fontId="4" fillId="0" borderId="4" xfId="7" applyNumberFormat="1" applyFont="1" applyFill="1" applyBorder="1" applyAlignment="1">
      <alignment horizontal="left" vertical="center"/>
    </xf>
    <xf numFmtId="2" fontId="4" fillId="0" borderId="2" xfId="7" applyNumberFormat="1" applyFont="1" applyFill="1" applyBorder="1" applyAlignment="1">
      <alignment horizontal="left" vertical="center"/>
    </xf>
    <xf numFmtId="2" fontId="4" fillId="0" borderId="3" xfId="7" applyNumberFormat="1" applyFont="1" applyFill="1" applyBorder="1" applyAlignment="1">
      <alignment horizontal="left" vertical="center"/>
    </xf>
    <xf numFmtId="2" fontId="4" fillId="0" borderId="4" xfId="7" applyNumberFormat="1" applyFont="1" applyFill="1" applyBorder="1" applyAlignment="1">
      <alignment horizontal="left" vertical="center"/>
    </xf>
    <xf numFmtId="0" fontId="4" fillId="0" borderId="2" xfId="7" applyFont="1" applyFill="1" applyBorder="1" applyAlignment="1">
      <alignment horizontal="center" vertical="center"/>
    </xf>
    <xf numFmtId="0" fontId="4" fillId="0" borderId="3" xfId="7" applyFont="1" applyFill="1" applyBorder="1" applyAlignment="1">
      <alignment horizontal="center" vertical="center"/>
    </xf>
    <xf numFmtId="0" fontId="4" fillId="0" borderId="4" xfId="7" applyFont="1" applyFill="1" applyBorder="1" applyAlignment="1">
      <alignment horizontal="center" vertical="center"/>
    </xf>
    <xf numFmtId="167" fontId="4" fillId="0" borderId="2" xfId="3" applyNumberFormat="1" applyFont="1" applyFill="1" applyBorder="1" applyAlignment="1">
      <alignment horizontal="left" vertical="center"/>
    </xf>
    <xf numFmtId="167" fontId="4" fillId="0" borderId="3" xfId="3" applyNumberFormat="1" applyFont="1" applyFill="1" applyBorder="1" applyAlignment="1">
      <alignment horizontal="left" vertical="center"/>
    </xf>
    <xf numFmtId="167" fontId="4" fillId="0" borderId="4" xfId="3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/>
    </xf>
    <xf numFmtId="0" fontId="4" fillId="2" borderId="1" xfId="3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17" fontId="4" fillId="0" borderId="2" xfId="3" applyNumberFormat="1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7" fontId="4" fillId="0" borderId="1" xfId="7" applyNumberFormat="1" applyFont="1" applyBorder="1" applyAlignment="1">
      <alignment horizontal="left" vertical="center"/>
    </xf>
    <xf numFmtId="164" fontId="4" fillId="0" borderId="1" xfId="7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2" fontId="4" fillId="0" borderId="2" xfId="1" applyNumberFormat="1" applyFont="1" applyFill="1" applyBorder="1" applyAlignment="1">
      <alignment horizontal="left" vertical="center"/>
    </xf>
    <xf numFmtId="2" fontId="4" fillId="0" borderId="3" xfId="1" applyNumberFormat="1" applyFont="1" applyFill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2" xfId="5" applyNumberFormat="1" applyFont="1" applyFill="1" applyBorder="1" applyAlignment="1">
      <alignment horizontal="center" vertical="center"/>
    </xf>
    <xf numFmtId="164" fontId="4" fillId="0" borderId="3" xfId="5" applyNumberFormat="1" applyFont="1" applyFill="1" applyBorder="1" applyAlignment="1">
      <alignment horizontal="center" vertical="center"/>
    </xf>
    <xf numFmtId="164" fontId="4" fillId="0" borderId="4" xfId="5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164" fontId="4" fillId="0" borderId="1" xfId="5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167" fontId="4" fillId="0" borderId="2" xfId="1" applyNumberFormat="1" applyFont="1" applyFill="1" applyBorder="1" applyAlignment="1">
      <alignment horizontal="left" vertical="center"/>
    </xf>
    <xf numFmtId="167" fontId="4" fillId="0" borderId="3" xfId="1" applyNumberFormat="1" applyFont="1" applyFill="1" applyBorder="1" applyAlignment="1">
      <alignment horizontal="left" vertical="center"/>
    </xf>
    <xf numFmtId="167" fontId="4" fillId="0" borderId="4" xfId="1" applyNumberFormat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17" fontId="4" fillId="0" borderId="2" xfId="0" applyNumberFormat="1" applyFont="1" applyFill="1" applyBorder="1" applyAlignment="1">
      <alignment horizontal="left" vertical="center" wrapText="1"/>
    </xf>
    <xf numFmtId="17" fontId="4" fillId="0" borderId="3" xfId="0" applyNumberFormat="1" applyFont="1" applyFill="1" applyBorder="1" applyAlignment="1">
      <alignment horizontal="left" vertical="center" wrapText="1"/>
    </xf>
    <xf numFmtId="17" fontId="4" fillId="0" borderId="4" xfId="0" applyNumberFormat="1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2" fontId="4" fillId="5" borderId="2" xfId="0" applyNumberFormat="1" applyFont="1" applyFill="1" applyBorder="1" applyAlignment="1">
      <alignment horizontal="center" vertical="center" wrapText="1"/>
    </xf>
    <xf numFmtId="2" fontId="4" fillId="5" borderId="3" xfId="0" applyNumberFormat="1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10" fontId="15" fillId="5" borderId="1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2" xfId="3" applyFont="1" applyFill="1" applyBorder="1" applyAlignment="1">
      <alignment horizontal="left" vertical="center" wrapText="1"/>
    </xf>
    <xf numFmtId="0" fontId="4" fillId="5" borderId="3" xfId="3" applyFont="1" applyFill="1" applyBorder="1" applyAlignment="1">
      <alignment horizontal="left" vertical="center" wrapText="1"/>
    </xf>
    <xf numFmtId="0" fontId="4" fillId="5" borderId="4" xfId="3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164" fontId="4" fillId="5" borderId="2" xfId="3" applyNumberFormat="1" applyFont="1" applyFill="1" applyBorder="1" applyAlignment="1">
      <alignment horizontal="left" vertical="center" wrapText="1"/>
    </xf>
    <xf numFmtId="164" fontId="4" fillId="5" borderId="3" xfId="3" applyNumberFormat="1" applyFont="1" applyFill="1" applyBorder="1" applyAlignment="1">
      <alignment horizontal="left" vertical="center" wrapText="1"/>
    </xf>
    <xf numFmtId="164" fontId="4" fillId="5" borderId="4" xfId="3" applyNumberFormat="1" applyFont="1" applyFill="1" applyBorder="1" applyAlignment="1">
      <alignment horizontal="left" vertical="center" wrapText="1"/>
    </xf>
    <xf numFmtId="2" fontId="4" fillId="5" borderId="2" xfId="0" applyNumberFormat="1" applyFont="1" applyFill="1" applyBorder="1" applyAlignment="1">
      <alignment horizontal="left" vertical="center"/>
    </xf>
    <xf numFmtId="2" fontId="4" fillId="5" borderId="3" xfId="0" applyNumberFormat="1" applyFont="1" applyFill="1" applyBorder="1" applyAlignment="1">
      <alignment horizontal="left" vertical="center"/>
    </xf>
    <xf numFmtId="2" fontId="4" fillId="5" borderId="4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67" fontId="4" fillId="5" borderId="2" xfId="0" applyNumberFormat="1" applyFont="1" applyFill="1" applyBorder="1" applyAlignment="1">
      <alignment horizontal="center" vertical="center"/>
    </xf>
    <xf numFmtId="167" fontId="4" fillId="5" borderId="3" xfId="0" applyNumberFormat="1" applyFont="1" applyFill="1" applyBorder="1" applyAlignment="1">
      <alignment horizontal="center" vertical="center"/>
    </xf>
    <xf numFmtId="167" fontId="4" fillId="5" borderId="4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 wrapText="1"/>
    </xf>
    <xf numFmtId="17" fontId="4" fillId="0" borderId="1" xfId="0" applyNumberFormat="1" applyFont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7" fontId="4" fillId="0" borderId="2" xfId="3" applyNumberFormat="1" applyFont="1" applyBorder="1" applyAlignment="1">
      <alignment horizontal="left" vertical="center" wrapText="1"/>
    </xf>
    <xf numFmtId="164" fontId="4" fillId="0" borderId="1" xfId="7" applyNumberFormat="1" applyFont="1" applyBorder="1" applyAlignment="1">
      <alignment horizontal="left" vertical="center"/>
    </xf>
    <xf numFmtId="164" fontId="4" fillId="0" borderId="1" xfId="7" applyNumberFormat="1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 wrapText="1"/>
    </xf>
    <xf numFmtId="2" fontId="15" fillId="6" borderId="1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15" fillId="6" borderId="2" xfId="0" applyFont="1" applyFill="1" applyBorder="1" applyAlignment="1">
      <alignment horizontal="left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5" fillId="6" borderId="4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left" vertical="center"/>
    </xf>
    <xf numFmtId="164" fontId="4" fillId="6" borderId="1" xfId="0" applyNumberFormat="1" applyFont="1" applyFill="1" applyBorder="1" applyAlignment="1">
      <alignment horizontal="left" vertical="center"/>
    </xf>
    <xf numFmtId="2" fontId="4" fillId="0" borderId="1" xfId="7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left" vertical="center"/>
    </xf>
    <xf numFmtId="2" fontId="4" fillId="0" borderId="1" xfId="7" applyNumberFormat="1" applyFont="1" applyBorder="1" applyAlignment="1">
      <alignment horizontal="left" vertical="center" wrapText="1"/>
    </xf>
    <xf numFmtId="164" fontId="4" fillId="0" borderId="1" xfId="3" applyNumberFormat="1" applyFont="1" applyFill="1" applyBorder="1" applyAlignment="1">
      <alignment horizontal="left" vertical="center"/>
    </xf>
    <xf numFmtId="2" fontId="4" fillId="0" borderId="1" xfId="7" applyNumberFormat="1" applyFont="1" applyFill="1" applyBorder="1" applyAlignment="1">
      <alignment horizontal="left" vertical="center" wrapText="1"/>
    </xf>
    <xf numFmtId="164" fontId="4" fillId="0" borderId="2" xfId="7" applyNumberFormat="1" applyFont="1" applyFill="1" applyBorder="1" applyAlignment="1">
      <alignment horizontal="left" vertical="center"/>
    </xf>
    <xf numFmtId="164" fontId="4" fillId="0" borderId="3" xfId="7" applyNumberFormat="1" applyFont="1" applyFill="1" applyBorder="1" applyAlignment="1">
      <alignment horizontal="left" vertical="center"/>
    </xf>
    <xf numFmtId="164" fontId="4" fillId="0" borderId="4" xfId="7" applyNumberFormat="1" applyFont="1" applyFill="1" applyBorder="1" applyAlignment="1">
      <alignment horizontal="left" vertical="center"/>
    </xf>
    <xf numFmtId="164" fontId="4" fillId="0" borderId="2" xfId="3" applyNumberFormat="1" applyFont="1" applyFill="1" applyBorder="1" applyAlignment="1">
      <alignment horizontal="left" vertical="center"/>
    </xf>
    <xf numFmtId="164" fontId="4" fillId="0" borderId="3" xfId="3" applyNumberFormat="1" applyFont="1" applyFill="1" applyBorder="1" applyAlignment="1">
      <alignment horizontal="left" vertical="center"/>
    </xf>
    <xf numFmtId="164" fontId="4" fillId="0" borderId="4" xfId="3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164" fontId="4" fillId="0" borderId="2" xfId="1" applyNumberFormat="1" applyFont="1" applyFill="1" applyBorder="1" applyAlignment="1">
      <alignment horizontal="left" vertical="center"/>
    </xf>
    <xf numFmtId="164" fontId="4" fillId="0" borderId="3" xfId="1" applyNumberFormat="1" applyFont="1" applyFill="1" applyBorder="1" applyAlignment="1">
      <alignment horizontal="left" vertical="center"/>
    </xf>
    <xf numFmtId="164" fontId="4" fillId="0" borderId="4" xfId="1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7" applyFont="1" applyBorder="1" applyAlignment="1">
      <alignment horizontal="left" vertical="center" wrapText="1"/>
    </xf>
    <xf numFmtId="0" fontId="4" fillId="0" borderId="3" xfId="7" applyFont="1" applyBorder="1" applyAlignment="1">
      <alignment horizontal="left" vertical="center" wrapText="1"/>
    </xf>
    <xf numFmtId="0" fontId="4" fillId="0" borderId="4" xfId="7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67" fontId="4" fillId="5" borderId="2" xfId="0" applyNumberFormat="1" applyFont="1" applyFill="1" applyBorder="1" applyAlignment="1">
      <alignment horizontal="left" vertical="center"/>
    </xf>
    <xf numFmtId="167" fontId="4" fillId="5" borderId="3" xfId="0" applyNumberFormat="1" applyFont="1" applyFill="1" applyBorder="1" applyAlignment="1">
      <alignment horizontal="left" vertical="center"/>
    </xf>
    <xf numFmtId="167" fontId="4" fillId="5" borderId="4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4" fillId="3" borderId="1" xfId="7" applyFont="1" applyFill="1" applyBorder="1" applyAlignment="1">
      <alignment horizontal="left" vertical="center" wrapText="1"/>
    </xf>
    <xf numFmtId="2" fontId="4" fillId="0" borderId="8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0" fontId="4" fillId="0" borderId="1" xfId="12" applyFont="1" applyBorder="1" applyAlignment="1">
      <alignment horizontal="left" vertical="center" wrapText="1"/>
    </xf>
    <xf numFmtId="2" fontId="4" fillId="0" borderId="1" xfId="12" applyNumberFormat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167" fontId="4" fillId="6" borderId="1" xfId="0" applyNumberFormat="1" applyFont="1" applyFill="1" applyBorder="1" applyAlignment="1">
      <alignment horizontal="left" vertical="center"/>
    </xf>
    <xf numFmtId="167" fontId="4" fillId="5" borderId="1" xfId="0" applyNumberFormat="1" applyFont="1" applyFill="1" applyBorder="1" applyAlignment="1">
      <alignment horizontal="left" vertical="center"/>
    </xf>
  </cellXfs>
  <cellStyles count="16">
    <cellStyle name="Normal" xfId="0" builtinId="0"/>
    <cellStyle name="Normal 10" xfId="1"/>
    <cellStyle name="Normal 10 2" xfId="13"/>
    <cellStyle name="Normal 10 2 2 2" xfId="14"/>
    <cellStyle name="Normal 2" xfId="2"/>
    <cellStyle name="Normal 2 2" xfId="3"/>
    <cellStyle name="Normal 2 2 2" xfId="15"/>
    <cellStyle name="Normal 3" xfId="4"/>
    <cellStyle name="Normal 3 2" xfId="5"/>
    <cellStyle name="Normal 4" xfId="12"/>
    <cellStyle name="Normal 4 2" xfId="6"/>
    <cellStyle name="Normal_s3" xfId="9"/>
    <cellStyle name="Percent 2" xfId="10"/>
    <cellStyle name="Percent 3" xfId="11"/>
    <cellStyle name="Обычный 2" xfId="7"/>
    <cellStyle name="Обычный 2 2" xfId="8"/>
  </cellStyles>
  <dxfs count="2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247650</xdr:colOff>
      <xdr:row>2320</xdr:row>
      <xdr:rowOff>0</xdr:rowOff>
    </xdr:from>
    <xdr:to>
      <xdr:col>4</xdr:col>
      <xdr:colOff>304518</xdr:colOff>
      <xdr:row>2322</xdr:row>
      <xdr:rowOff>9525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3EC5BB9-E7EE-45B3-9038-186E0BFCC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24175" y="379190250"/>
          <a:ext cx="837918" cy="333375"/>
        </a:xfrm>
        <a:prstGeom prst="rect">
          <a:avLst/>
        </a:prstGeom>
      </xdr:spPr>
    </xdr:pic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3" name="Line 1544">
          <a:extLst>
            <a:ext uri="{FF2B5EF4-FFF2-40B4-BE49-F238E27FC236}">
              <a16:creationId xmlns="" xmlns:a16="http://schemas.microsoft.com/office/drawing/2014/main" id="{AD51E5CA-D113-48BE-A683-19007C036C47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4" name="Line 1545">
          <a:extLst>
            <a:ext uri="{FF2B5EF4-FFF2-40B4-BE49-F238E27FC236}">
              <a16:creationId xmlns="" xmlns:a16="http://schemas.microsoft.com/office/drawing/2014/main" id="{3AEB8332-F50E-4C07-AF43-9AB720122A95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5" name="Line 1546">
          <a:extLst>
            <a:ext uri="{FF2B5EF4-FFF2-40B4-BE49-F238E27FC236}">
              <a16:creationId xmlns="" xmlns:a16="http://schemas.microsoft.com/office/drawing/2014/main" id="{C022040C-19D0-41B0-9DA2-847008DD25CD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6" name="Line 1547">
          <a:extLst>
            <a:ext uri="{FF2B5EF4-FFF2-40B4-BE49-F238E27FC236}">
              <a16:creationId xmlns="" xmlns:a16="http://schemas.microsoft.com/office/drawing/2014/main" id="{225600E8-114A-474E-AB29-51C471C5D03C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7" name="Line 1548">
          <a:extLst>
            <a:ext uri="{FF2B5EF4-FFF2-40B4-BE49-F238E27FC236}">
              <a16:creationId xmlns="" xmlns:a16="http://schemas.microsoft.com/office/drawing/2014/main" id="{A25C43B2-8B28-4E2E-B36C-E709FF0EA29D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8" name="Line 1549">
          <a:extLst>
            <a:ext uri="{FF2B5EF4-FFF2-40B4-BE49-F238E27FC236}">
              <a16:creationId xmlns="" xmlns:a16="http://schemas.microsoft.com/office/drawing/2014/main" id="{C4D26519-49DA-40CF-B9EF-24E32D346509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9" name="Line 1550">
          <a:extLst>
            <a:ext uri="{FF2B5EF4-FFF2-40B4-BE49-F238E27FC236}">
              <a16:creationId xmlns="" xmlns:a16="http://schemas.microsoft.com/office/drawing/2014/main" id="{283451EF-C7AE-49C2-8AAF-7E5E45A3CC4E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0" name="Line 1551">
          <a:extLst>
            <a:ext uri="{FF2B5EF4-FFF2-40B4-BE49-F238E27FC236}">
              <a16:creationId xmlns="" xmlns:a16="http://schemas.microsoft.com/office/drawing/2014/main" id="{E52095AA-6BDC-40FB-8E83-75BA785191B7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1" name="Line 1552">
          <a:extLst>
            <a:ext uri="{FF2B5EF4-FFF2-40B4-BE49-F238E27FC236}">
              <a16:creationId xmlns="" xmlns:a16="http://schemas.microsoft.com/office/drawing/2014/main" id="{4D9CC5A6-7A60-4361-9D4C-1F00D15B2FD4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2" name="Line 1553">
          <a:extLst>
            <a:ext uri="{FF2B5EF4-FFF2-40B4-BE49-F238E27FC236}">
              <a16:creationId xmlns="" xmlns:a16="http://schemas.microsoft.com/office/drawing/2014/main" id="{07FABE62-6237-4D84-8DBC-65DB8B378B4D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3" name="Line 1554">
          <a:extLst>
            <a:ext uri="{FF2B5EF4-FFF2-40B4-BE49-F238E27FC236}">
              <a16:creationId xmlns="" xmlns:a16="http://schemas.microsoft.com/office/drawing/2014/main" id="{45880BF8-62A8-4FD5-8F89-B01F4D856C67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4" name="Line 1555">
          <a:extLst>
            <a:ext uri="{FF2B5EF4-FFF2-40B4-BE49-F238E27FC236}">
              <a16:creationId xmlns="" xmlns:a16="http://schemas.microsoft.com/office/drawing/2014/main" id="{52036A94-8274-43BF-B701-3082B322DA2B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5" name="Line 1556">
          <a:extLst>
            <a:ext uri="{FF2B5EF4-FFF2-40B4-BE49-F238E27FC236}">
              <a16:creationId xmlns="" xmlns:a16="http://schemas.microsoft.com/office/drawing/2014/main" id="{1062B2A5-EAA5-42CA-A36C-3E76F5214EEE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16" name="Line 1557">
          <a:extLst>
            <a:ext uri="{FF2B5EF4-FFF2-40B4-BE49-F238E27FC236}">
              <a16:creationId xmlns="" xmlns:a16="http://schemas.microsoft.com/office/drawing/2014/main" id="{8C47D982-13D9-437F-B204-9FF4CA611E93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" name="Line 1743">
          <a:extLst>
            <a:ext uri="{FF2B5EF4-FFF2-40B4-BE49-F238E27FC236}">
              <a16:creationId xmlns="" xmlns:a16="http://schemas.microsoft.com/office/drawing/2014/main" id="{C029CFE1-D60B-43BF-8BDC-D441F3C2989D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8" name="Line 1744">
          <a:extLst>
            <a:ext uri="{FF2B5EF4-FFF2-40B4-BE49-F238E27FC236}">
              <a16:creationId xmlns="" xmlns:a16="http://schemas.microsoft.com/office/drawing/2014/main" id="{2AA62CC9-68D2-40AF-B906-AAF5F3AA4DF5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9" name="Line 1745">
          <a:extLst>
            <a:ext uri="{FF2B5EF4-FFF2-40B4-BE49-F238E27FC236}">
              <a16:creationId xmlns="" xmlns:a16="http://schemas.microsoft.com/office/drawing/2014/main" id="{D8177323-57B3-4AF8-BC67-E70813213361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" name="Line 1746">
          <a:extLst>
            <a:ext uri="{FF2B5EF4-FFF2-40B4-BE49-F238E27FC236}">
              <a16:creationId xmlns="" xmlns:a16="http://schemas.microsoft.com/office/drawing/2014/main" id="{D08624C5-A125-4012-9114-DD03AFBCD3AC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" name="Line 1747">
          <a:extLst>
            <a:ext uri="{FF2B5EF4-FFF2-40B4-BE49-F238E27FC236}">
              <a16:creationId xmlns="" xmlns:a16="http://schemas.microsoft.com/office/drawing/2014/main" id="{BDC0925A-7A1D-4D2D-8FA0-42AD9DB1F677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" name="Line 1748">
          <a:extLst>
            <a:ext uri="{FF2B5EF4-FFF2-40B4-BE49-F238E27FC236}">
              <a16:creationId xmlns="" xmlns:a16="http://schemas.microsoft.com/office/drawing/2014/main" id="{480B5E13-8A29-4623-A562-93346102014C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" name="Line 1749">
          <a:extLst>
            <a:ext uri="{FF2B5EF4-FFF2-40B4-BE49-F238E27FC236}">
              <a16:creationId xmlns="" xmlns:a16="http://schemas.microsoft.com/office/drawing/2014/main" id="{6495409A-CC24-47CC-9397-7009FCC6AEA9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" name="Line 1750">
          <a:extLst>
            <a:ext uri="{FF2B5EF4-FFF2-40B4-BE49-F238E27FC236}">
              <a16:creationId xmlns="" xmlns:a16="http://schemas.microsoft.com/office/drawing/2014/main" id="{C0AA0DE1-8CDB-4642-9ECF-5F7C5D7A8570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" name="Line 1751">
          <a:extLst>
            <a:ext uri="{FF2B5EF4-FFF2-40B4-BE49-F238E27FC236}">
              <a16:creationId xmlns="" xmlns:a16="http://schemas.microsoft.com/office/drawing/2014/main" id="{793DEFB0-3D9C-4E39-8217-E3A5F224E5D4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" name="Line 1752">
          <a:extLst>
            <a:ext uri="{FF2B5EF4-FFF2-40B4-BE49-F238E27FC236}">
              <a16:creationId xmlns="" xmlns:a16="http://schemas.microsoft.com/office/drawing/2014/main" id="{F753FD1F-214D-444F-90EE-AAB9D74F13A2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" name="Line 1753">
          <a:extLst>
            <a:ext uri="{FF2B5EF4-FFF2-40B4-BE49-F238E27FC236}">
              <a16:creationId xmlns="" xmlns:a16="http://schemas.microsoft.com/office/drawing/2014/main" id="{B9476321-EF9D-4947-AF9A-AAA235089DE7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8" name="Line 1754">
          <a:extLst>
            <a:ext uri="{FF2B5EF4-FFF2-40B4-BE49-F238E27FC236}">
              <a16:creationId xmlns="" xmlns:a16="http://schemas.microsoft.com/office/drawing/2014/main" id="{61DCB0EC-D713-429D-BCBA-9EA2331BF429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9" name="Line 1755">
          <a:extLst>
            <a:ext uri="{FF2B5EF4-FFF2-40B4-BE49-F238E27FC236}">
              <a16:creationId xmlns="" xmlns:a16="http://schemas.microsoft.com/office/drawing/2014/main" id="{5375A2BF-0076-4D73-89E1-A880A48206C1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0" name="Line 1756">
          <a:extLst>
            <a:ext uri="{FF2B5EF4-FFF2-40B4-BE49-F238E27FC236}">
              <a16:creationId xmlns="" xmlns:a16="http://schemas.microsoft.com/office/drawing/2014/main" id="{4C313883-E15D-463B-8ED9-D3B835203653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1" name="Line 1789">
          <a:extLst>
            <a:ext uri="{FF2B5EF4-FFF2-40B4-BE49-F238E27FC236}">
              <a16:creationId xmlns="" xmlns:a16="http://schemas.microsoft.com/office/drawing/2014/main" id="{ED10B487-D2FC-45C5-A84D-D3ACE6905C59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2" name="Line 1790">
          <a:extLst>
            <a:ext uri="{FF2B5EF4-FFF2-40B4-BE49-F238E27FC236}">
              <a16:creationId xmlns="" xmlns:a16="http://schemas.microsoft.com/office/drawing/2014/main" id="{D48D673F-9E28-446A-8B2D-1643C1E9ACBD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3" name="Line 1791">
          <a:extLst>
            <a:ext uri="{FF2B5EF4-FFF2-40B4-BE49-F238E27FC236}">
              <a16:creationId xmlns="" xmlns:a16="http://schemas.microsoft.com/office/drawing/2014/main" id="{A94F4765-B187-40FC-9C8F-E21DE86F50D2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4" name="Line 1792">
          <a:extLst>
            <a:ext uri="{FF2B5EF4-FFF2-40B4-BE49-F238E27FC236}">
              <a16:creationId xmlns="" xmlns:a16="http://schemas.microsoft.com/office/drawing/2014/main" id="{A94A79E3-DA81-4FE0-B171-B3D4B4A6128F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5" name="Line 1793">
          <a:extLst>
            <a:ext uri="{FF2B5EF4-FFF2-40B4-BE49-F238E27FC236}">
              <a16:creationId xmlns="" xmlns:a16="http://schemas.microsoft.com/office/drawing/2014/main" id="{A5944D59-A8C7-4AF2-A3D9-CA05B513532B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6" name="Line 1794">
          <a:extLst>
            <a:ext uri="{FF2B5EF4-FFF2-40B4-BE49-F238E27FC236}">
              <a16:creationId xmlns="" xmlns:a16="http://schemas.microsoft.com/office/drawing/2014/main" id="{B091029F-87AE-4647-A74E-1B63DF8E9997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7" name="Line 1795">
          <a:extLst>
            <a:ext uri="{FF2B5EF4-FFF2-40B4-BE49-F238E27FC236}">
              <a16:creationId xmlns="" xmlns:a16="http://schemas.microsoft.com/office/drawing/2014/main" id="{FE331264-30DD-4C50-B3B0-8A0A3B070CB6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8" name="Line 1796">
          <a:extLst>
            <a:ext uri="{FF2B5EF4-FFF2-40B4-BE49-F238E27FC236}">
              <a16:creationId xmlns="" xmlns:a16="http://schemas.microsoft.com/office/drawing/2014/main" id="{A5B0B371-B321-4CD2-82D5-B5AF9171FDBA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39" name="Line 1797">
          <a:extLst>
            <a:ext uri="{FF2B5EF4-FFF2-40B4-BE49-F238E27FC236}">
              <a16:creationId xmlns="" xmlns:a16="http://schemas.microsoft.com/office/drawing/2014/main" id="{DF3F88D0-2E4B-4CB7-827E-69D8E67B008E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0" name="Line 1798">
          <a:extLst>
            <a:ext uri="{FF2B5EF4-FFF2-40B4-BE49-F238E27FC236}">
              <a16:creationId xmlns="" xmlns:a16="http://schemas.microsoft.com/office/drawing/2014/main" id="{A144B1C7-3652-4F3E-ADB6-4A01D5FFE74F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1" name="Line 1799">
          <a:extLst>
            <a:ext uri="{FF2B5EF4-FFF2-40B4-BE49-F238E27FC236}">
              <a16:creationId xmlns="" xmlns:a16="http://schemas.microsoft.com/office/drawing/2014/main" id="{D0DE47FB-D070-4492-AE27-FDBA70143F74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2" name="Line 1800">
          <a:extLst>
            <a:ext uri="{FF2B5EF4-FFF2-40B4-BE49-F238E27FC236}">
              <a16:creationId xmlns="" xmlns:a16="http://schemas.microsoft.com/office/drawing/2014/main" id="{FD867F5A-1AC3-4F3E-AEDF-CBF1ECF5967E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3" name="Line 1801">
          <a:extLst>
            <a:ext uri="{FF2B5EF4-FFF2-40B4-BE49-F238E27FC236}">
              <a16:creationId xmlns="" xmlns:a16="http://schemas.microsoft.com/office/drawing/2014/main" id="{C548E0D2-8FFE-4579-81ED-DF90DF80E9B7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4" name="Line 1802">
          <a:extLst>
            <a:ext uri="{FF2B5EF4-FFF2-40B4-BE49-F238E27FC236}">
              <a16:creationId xmlns="" xmlns:a16="http://schemas.microsoft.com/office/drawing/2014/main" id="{5EF46461-510E-444C-9B72-05964F21C2FB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5" name="Line 1803">
          <a:extLst>
            <a:ext uri="{FF2B5EF4-FFF2-40B4-BE49-F238E27FC236}">
              <a16:creationId xmlns="" xmlns:a16="http://schemas.microsoft.com/office/drawing/2014/main" id="{9E3CFF33-8A43-4297-8310-81EC9E1540A7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6" name="Line 1804">
          <a:extLst>
            <a:ext uri="{FF2B5EF4-FFF2-40B4-BE49-F238E27FC236}">
              <a16:creationId xmlns="" xmlns:a16="http://schemas.microsoft.com/office/drawing/2014/main" id="{5000990A-1C9A-4DA3-BBEE-C171C0C09EB7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7" name="Line 1805">
          <a:extLst>
            <a:ext uri="{FF2B5EF4-FFF2-40B4-BE49-F238E27FC236}">
              <a16:creationId xmlns="" xmlns:a16="http://schemas.microsoft.com/office/drawing/2014/main" id="{E6CE82A2-2A38-4C82-A983-F8D892292ECB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8" name="Line 1806">
          <a:extLst>
            <a:ext uri="{FF2B5EF4-FFF2-40B4-BE49-F238E27FC236}">
              <a16:creationId xmlns="" xmlns:a16="http://schemas.microsoft.com/office/drawing/2014/main" id="{26254A3B-97DE-405F-9FCB-30D5920AA037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49" name="Line 1807">
          <a:extLst>
            <a:ext uri="{FF2B5EF4-FFF2-40B4-BE49-F238E27FC236}">
              <a16:creationId xmlns="" xmlns:a16="http://schemas.microsoft.com/office/drawing/2014/main" id="{02FF8397-0521-4D4B-A472-2A93D5811445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50" name="Line 1808">
          <a:extLst>
            <a:ext uri="{FF2B5EF4-FFF2-40B4-BE49-F238E27FC236}">
              <a16:creationId xmlns="" xmlns:a16="http://schemas.microsoft.com/office/drawing/2014/main" id="{CF9531F5-DDC3-4860-9613-6A592628BDCF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51" name="Line 1809">
          <a:extLst>
            <a:ext uri="{FF2B5EF4-FFF2-40B4-BE49-F238E27FC236}">
              <a16:creationId xmlns="" xmlns:a16="http://schemas.microsoft.com/office/drawing/2014/main" id="{1C85C9BF-BDE8-4D4C-8162-ACB99379AF26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52" name="Line 1544">
          <a:extLst>
            <a:ext uri="{FF2B5EF4-FFF2-40B4-BE49-F238E27FC236}">
              <a16:creationId xmlns="" xmlns:a16="http://schemas.microsoft.com/office/drawing/2014/main" id="{F039812C-3AA2-48C2-AC40-E91ECD250EC2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53" name="Line 1545">
          <a:extLst>
            <a:ext uri="{FF2B5EF4-FFF2-40B4-BE49-F238E27FC236}">
              <a16:creationId xmlns="" xmlns:a16="http://schemas.microsoft.com/office/drawing/2014/main" id="{2A3267C4-1BD8-4241-B0CA-BC803D3C3166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54" name="Line 1546">
          <a:extLst>
            <a:ext uri="{FF2B5EF4-FFF2-40B4-BE49-F238E27FC236}">
              <a16:creationId xmlns="" xmlns:a16="http://schemas.microsoft.com/office/drawing/2014/main" id="{9AC8BA01-2D8B-4B6A-8397-D7F27627114A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55" name="Line 1547">
          <a:extLst>
            <a:ext uri="{FF2B5EF4-FFF2-40B4-BE49-F238E27FC236}">
              <a16:creationId xmlns="" xmlns:a16="http://schemas.microsoft.com/office/drawing/2014/main" id="{F067782F-BAFF-4565-8B9E-D1EBD216A242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56" name="Line 1548">
          <a:extLst>
            <a:ext uri="{FF2B5EF4-FFF2-40B4-BE49-F238E27FC236}">
              <a16:creationId xmlns="" xmlns:a16="http://schemas.microsoft.com/office/drawing/2014/main" id="{5D0BBD65-EFEB-4A2F-BD20-1BBFFD3430A1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57" name="Line 1549">
          <a:extLst>
            <a:ext uri="{FF2B5EF4-FFF2-40B4-BE49-F238E27FC236}">
              <a16:creationId xmlns="" xmlns:a16="http://schemas.microsoft.com/office/drawing/2014/main" id="{E4CE7318-AA52-4C0B-9945-5E72CA57DBC6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58" name="Line 1550">
          <a:extLst>
            <a:ext uri="{FF2B5EF4-FFF2-40B4-BE49-F238E27FC236}">
              <a16:creationId xmlns="" xmlns:a16="http://schemas.microsoft.com/office/drawing/2014/main" id="{8E2DA8EC-284C-45A3-AD5A-B1C176C6A240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59" name="Line 1551">
          <a:extLst>
            <a:ext uri="{FF2B5EF4-FFF2-40B4-BE49-F238E27FC236}">
              <a16:creationId xmlns="" xmlns:a16="http://schemas.microsoft.com/office/drawing/2014/main" id="{2F3C8D03-B066-4555-861D-508BD7651C83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60" name="Line 1552">
          <a:extLst>
            <a:ext uri="{FF2B5EF4-FFF2-40B4-BE49-F238E27FC236}">
              <a16:creationId xmlns="" xmlns:a16="http://schemas.microsoft.com/office/drawing/2014/main" id="{72B45C94-7E7D-4B7E-B0D5-5241DC5FAD5B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61" name="Line 1553">
          <a:extLst>
            <a:ext uri="{FF2B5EF4-FFF2-40B4-BE49-F238E27FC236}">
              <a16:creationId xmlns="" xmlns:a16="http://schemas.microsoft.com/office/drawing/2014/main" id="{B7B7C385-4F89-48E8-BD08-B7C8196CFC0A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62" name="Line 1554">
          <a:extLst>
            <a:ext uri="{FF2B5EF4-FFF2-40B4-BE49-F238E27FC236}">
              <a16:creationId xmlns="" xmlns:a16="http://schemas.microsoft.com/office/drawing/2014/main" id="{ABC1060D-F9EC-4CD1-A7CF-BFAFC9A1D138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63" name="Line 1555">
          <a:extLst>
            <a:ext uri="{FF2B5EF4-FFF2-40B4-BE49-F238E27FC236}">
              <a16:creationId xmlns="" xmlns:a16="http://schemas.microsoft.com/office/drawing/2014/main" id="{10C79E86-1AEF-48C9-AA0F-E2D3B7730A99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64" name="Line 1556">
          <a:extLst>
            <a:ext uri="{FF2B5EF4-FFF2-40B4-BE49-F238E27FC236}">
              <a16:creationId xmlns="" xmlns:a16="http://schemas.microsoft.com/office/drawing/2014/main" id="{DDEFC84F-4BEF-42AA-9005-77FC2BA28DB2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235</xdr:row>
      <xdr:rowOff>0</xdr:rowOff>
    </xdr:from>
    <xdr:to>
      <xdr:col>10</xdr:col>
      <xdr:colOff>38100</xdr:colOff>
      <xdr:row>235</xdr:row>
      <xdr:rowOff>0</xdr:rowOff>
    </xdr:to>
    <xdr:sp macro="" textlink="">
      <xdr:nvSpPr>
        <xdr:cNvPr id="65" name="Line 1557">
          <a:extLst>
            <a:ext uri="{FF2B5EF4-FFF2-40B4-BE49-F238E27FC236}">
              <a16:creationId xmlns="" xmlns:a16="http://schemas.microsoft.com/office/drawing/2014/main" id="{BFC3D60E-D8FF-4310-BB87-E4161166AA04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66" name="Line 1743">
          <a:extLst>
            <a:ext uri="{FF2B5EF4-FFF2-40B4-BE49-F238E27FC236}">
              <a16:creationId xmlns="" xmlns:a16="http://schemas.microsoft.com/office/drawing/2014/main" id="{59334A0F-DA0B-42FC-A552-EC5B66F84066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67" name="Line 1744">
          <a:extLst>
            <a:ext uri="{FF2B5EF4-FFF2-40B4-BE49-F238E27FC236}">
              <a16:creationId xmlns="" xmlns:a16="http://schemas.microsoft.com/office/drawing/2014/main" id="{F52CBF0D-057E-4A46-80BD-C5242596B6EC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68" name="Line 1745">
          <a:extLst>
            <a:ext uri="{FF2B5EF4-FFF2-40B4-BE49-F238E27FC236}">
              <a16:creationId xmlns="" xmlns:a16="http://schemas.microsoft.com/office/drawing/2014/main" id="{3EF07EEA-E3ED-4283-8EA3-F81C7050531E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69" name="Line 1746">
          <a:extLst>
            <a:ext uri="{FF2B5EF4-FFF2-40B4-BE49-F238E27FC236}">
              <a16:creationId xmlns="" xmlns:a16="http://schemas.microsoft.com/office/drawing/2014/main" id="{F4F02694-42BE-4E72-95B1-D1A2061287D7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70" name="Line 1747">
          <a:extLst>
            <a:ext uri="{FF2B5EF4-FFF2-40B4-BE49-F238E27FC236}">
              <a16:creationId xmlns="" xmlns:a16="http://schemas.microsoft.com/office/drawing/2014/main" id="{CA2C39ED-9728-44FB-8834-6793B8633029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71" name="Line 1748">
          <a:extLst>
            <a:ext uri="{FF2B5EF4-FFF2-40B4-BE49-F238E27FC236}">
              <a16:creationId xmlns="" xmlns:a16="http://schemas.microsoft.com/office/drawing/2014/main" id="{104768FD-FE2D-438A-82D2-36E1115C9CE6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72" name="Line 1749">
          <a:extLst>
            <a:ext uri="{FF2B5EF4-FFF2-40B4-BE49-F238E27FC236}">
              <a16:creationId xmlns="" xmlns:a16="http://schemas.microsoft.com/office/drawing/2014/main" id="{E2F0D27D-9E45-4A27-821A-B9D5C7EDF044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73" name="Line 1750">
          <a:extLst>
            <a:ext uri="{FF2B5EF4-FFF2-40B4-BE49-F238E27FC236}">
              <a16:creationId xmlns="" xmlns:a16="http://schemas.microsoft.com/office/drawing/2014/main" id="{9D602C6B-C515-4C49-A3FA-E85B06E28355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74" name="Line 1751">
          <a:extLst>
            <a:ext uri="{FF2B5EF4-FFF2-40B4-BE49-F238E27FC236}">
              <a16:creationId xmlns="" xmlns:a16="http://schemas.microsoft.com/office/drawing/2014/main" id="{8B601863-1953-4C07-86DB-594F1F1AD856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75" name="Line 1752">
          <a:extLst>
            <a:ext uri="{FF2B5EF4-FFF2-40B4-BE49-F238E27FC236}">
              <a16:creationId xmlns="" xmlns:a16="http://schemas.microsoft.com/office/drawing/2014/main" id="{A42B8393-BCCD-4FE0-9075-0EBFF7D08156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76" name="Line 1753">
          <a:extLst>
            <a:ext uri="{FF2B5EF4-FFF2-40B4-BE49-F238E27FC236}">
              <a16:creationId xmlns="" xmlns:a16="http://schemas.microsoft.com/office/drawing/2014/main" id="{331A93E2-7B02-44F2-9EC1-57AB434E6CEC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77" name="Line 1754">
          <a:extLst>
            <a:ext uri="{FF2B5EF4-FFF2-40B4-BE49-F238E27FC236}">
              <a16:creationId xmlns="" xmlns:a16="http://schemas.microsoft.com/office/drawing/2014/main" id="{B88BF31E-0CA0-4E2C-8A49-6302D3A15B64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78" name="Line 1755">
          <a:extLst>
            <a:ext uri="{FF2B5EF4-FFF2-40B4-BE49-F238E27FC236}">
              <a16:creationId xmlns="" xmlns:a16="http://schemas.microsoft.com/office/drawing/2014/main" id="{AE1C937A-FD38-4A05-8F6B-F33207992941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79" name="Line 1756">
          <a:extLst>
            <a:ext uri="{FF2B5EF4-FFF2-40B4-BE49-F238E27FC236}">
              <a16:creationId xmlns="" xmlns:a16="http://schemas.microsoft.com/office/drawing/2014/main" id="{50383BD9-9668-4CE4-9ACE-DC51B45ED4D8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80" name="Line 1789">
          <a:extLst>
            <a:ext uri="{FF2B5EF4-FFF2-40B4-BE49-F238E27FC236}">
              <a16:creationId xmlns="" xmlns:a16="http://schemas.microsoft.com/office/drawing/2014/main" id="{F8FC4A8E-CF7F-4252-A15A-D3DC42537204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81" name="Line 1790">
          <a:extLst>
            <a:ext uri="{FF2B5EF4-FFF2-40B4-BE49-F238E27FC236}">
              <a16:creationId xmlns="" xmlns:a16="http://schemas.microsoft.com/office/drawing/2014/main" id="{BA615FF8-88E6-4CCE-AF03-5FE4C00BC864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82" name="Line 1791">
          <a:extLst>
            <a:ext uri="{FF2B5EF4-FFF2-40B4-BE49-F238E27FC236}">
              <a16:creationId xmlns="" xmlns:a16="http://schemas.microsoft.com/office/drawing/2014/main" id="{56036458-AFDC-43DD-8055-9A590252E337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83" name="Line 1792">
          <a:extLst>
            <a:ext uri="{FF2B5EF4-FFF2-40B4-BE49-F238E27FC236}">
              <a16:creationId xmlns="" xmlns:a16="http://schemas.microsoft.com/office/drawing/2014/main" id="{02C48FDE-1FBE-48F3-BF24-D32D6FE37C33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84" name="Line 1793">
          <a:extLst>
            <a:ext uri="{FF2B5EF4-FFF2-40B4-BE49-F238E27FC236}">
              <a16:creationId xmlns="" xmlns:a16="http://schemas.microsoft.com/office/drawing/2014/main" id="{AFC842A7-1ABB-4854-9665-5644AFCCC767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85" name="Line 1794">
          <a:extLst>
            <a:ext uri="{FF2B5EF4-FFF2-40B4-BE49-F238E27FC236}">
              <a16:creationId xmlns="" xmlns:a16="http://schemas.microsoft.com/office/drawing/2014/main" id="{7FD29D16-8D0E-4EE5-B68B-48020414644F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86" name="Line 1795">
          <a:extLst>
            <a:ext uri="{FF2B5EF4-FFF2-40B4-BE49-F238E27FC236}">
              <a16:creationId xmlns="" xmlns:a16="http://schemas.microsoft.com/office/drawing/2014/main" id="{7F902D09-2986-4EF9-899A-56D979BAAA13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87" name="Line 1796">
          <a:extLst>
            <a:ext uri="{FF2B5EF4-FFF2-40B4-BE49-F238E27FC236}">
              <a16:creationId xmlns="" xmlns:a16="http://schemas.microsoft.com/office/drawing/2014/main" id="{DF151016-76E8-4997-85C2-BD5ECC6B1C85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88" name="Line 1797">
          <a:extLst>
            <a:ext uri="{FF2B5EF4-FFF2-40B4-BE49-F238E27FC236}">
              <a16:creationId xmlns="" xmlns:a16="http://schemas.microsoft.com/office/drawing/2014/main" id="{943165D5-CE88-43C4-BD74-290B9D41FF4D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89" name="Line 1798">
          <a:extLst>
            <a:ext uri="{FF2B5EF4-FFF2-40B4-BE49-F238E27FC236}">
              <a16:creationId xmlns="" xmlns:a16="http://schemas.microsoft.com/office/drawing/2014/main" id="{95624AD4-80D7-4D23-95AB-4F089892D5FF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90" name="Line 1799">
          <a:extLst>
            <a:ext uri="{FF2B5EF4-FFF2-40B4-BE49-F238E27FC236}">
              <a16:creationId xmlns="" xmlns:a16="http://schemas.microsoft.com/office/drawing/2014/main" id="{E71B88EE-E61A-4075-951B-B7AA3F39C3F0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91" name="Line 1800">
          <a:extLst>
            <a:ext uri="{FF2B5EF4-FFF2-40B4-BE49-F238E27FC236}">
              <a16:creationId xmlns="" xmlns:a16="http://schemas.microsoft.com/office/drawing/2014/main" id="{2CFC9D5B-0B24-422D-90C5-C0FAA049D410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92" name="Line 1801">
          <a:extLst>
            <a:ext uri="{FF2B5EF4-FFF2-40B4-BE49-F238E27FC236}">
              <a16:creationId xmlns="" xmlns:a16="http://schemas.microsoft.com/office/drawing/2014/main" id="{E38CF104-80F8-40D1-9864-B71063B6A451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93" name="Line 1802">
          <a:extLst>
            <a:ext uri="{FF2B5EF4-FFF2-40B4-BE49-F238E27FC236}">
              <a16:creationId xmlns="" xmlns:a16="http://schemas.microsoft.com/office/drawing/2014/main" id="{08080669-37EB-4C09-92FF-0F51AF20EBE2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94" name="Line 1803">
          <a:extLst>
            <a:ext uri="{FF2B5EF4-FFF2-40B4-BE49-F238E27FC236}">
              <a16:creationId xmlns="" xmlns:a16="http://schemas.microsoft.com/office/drawing/2014/main" id="{EAB6F214-AF27-43A7-BA00-4D5119C57090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95" name="Line 1804">
          <a:extLst>
            <a:ext uri="{FF2B5EF4-FFF2-40B4-BE49-F238E27FC236}">
              <a16:creationId xmlns="" xmlns:a16="http://schemas.microsoft.com/office/drawing/2014/main" id="{1CE01338-8BAD-4D1C-9A53-29AEA56FCEA3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96" name="Line 1805">
          <a:extLst>
            <a:ext uri="{FF2B5EF4-FFF2-40B4-BE49-F238E27FC236}">
              <a16:creationId xmlns="" xmlns:a16="http://schemas.microsoft.com/office/drawing/2014/main" id="{FAD9B8FB-A992-43B0-8508-E10DFB43A503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97" name="Line 1806">
          <a:extLst>
            <a:ext uri="{FF2B5EF4-FFF2-40B4-BE49-F238E27FC236}">
              <a16:creationId xmlns="" xmlns:a16="http://schemas.microsoft.com/office/drawing/2014/main" id="{530D96F9-454E-4637-B0A1-1BA5D3B08B50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98" name="Line 1807">
          <a:extLst>
            <a:ext uri="{FF2B5EF4-FFF2-40B4-BE49-F238E27FC236}">
              <a16:creationId xmlns="" xmlns:a16="http://schemas.microsoft.com/office/drawing/2014/main" id="{0D0EAD25-52E7-4C8C-9726-8258B633C135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99" name="Line 1808">
          <a:extLst>
            <a:ext uri="{FF2B5EF4-FFF2-40B4-BE49-F238E27FC236}">
              <a16:creationId xmlns="" xmlns:a16="http://schemas.microsoft.com/office/drawing/2014/main" id="{8DABC8B8-0E06-4610-A917-C50F3E2C7B7A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0" name="Line 1809">
          <a:extLst>
            <a:ext uri="{FF2B5EF4-FFF2-40B4-BE49-F238E27FC236}">
              <a16:creationId xmlns="" xmlns:a16="http://schemas.microsoft.com/office/drawing/2014/main" id="{6048D824-3C40-4093-9253-7CA50AAA0C8B}"/>
            </a:ext>
          </a:extLst>
        </xdr:cNvPr>
        <xdr:cNvSpPr>
          <a:spLocks noChangeShapeType="1"/>
        </xdr:cNvSpPr>
      </xdr:nvSpPr>
      <xdr:spPr bwMode="auto">
        <a:xfrm>
          <a:off x="5819775" y="3559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55"/>
  <sheetViews>
    <sheetView showZeros="0" zoomScaleNormal="100" workbookViewId="0">
      <selection activeCell="T17" sqref="T17:T20"/>
    </sheetView>
  </sheetViews>
  <sheetFormatPr defaultRowHeight="12.75" x14ac:dyDescent="0.2"/>
  <cols>
    <col min="1" max="1" width="3.7109375" style="57" customWidth="1"/>
    <col min="2" max="2" width="7.42578125" style="22" customWidth="1"/>
    <col min="3" max="3" width="29" style="22" customWidth="1"/>
    <col min="4" max="5" width="11.7109375" style="22" customWidth="1"/>
    <col min="6" max="6" width="7" style="22" customWidth="1"/>
    <col min="7" max="7" width="6.5703125" style="22" customWidth="1"/>
    <col min="8" max="8" width="6.7109375" style="22" customWidth="1"/>
    <col min="9" max="9" width="5.7109375" style="22" customWidth="1"/>
    <col min="10" max="10" width="6.7109375" style="22" customWidth="1"/>
    <col min="11" max="11" width="13" style="22" customWidth="1"/>
    <col min="12" max="12" width="4.7109375" style="22" customWidth="1"/>
    <col min="13" max="13" width="7" style="22" customWidth="1"/>
    <col min="14" max="15" width="7.28515625" style="22" customWidth="1"/>
    <col min="16" max="17" width="8.7109375" style="22" customWidth="1"/>
    <col min="18" max="18" width="9.5703125" style="22" customWidth="1"/>
    <col min="19" max="20" width="11.7109375" style="22" customWidth="1"/>
    <col min="21" max="21" width="9.140625" style="22"/>
    <col min="22" max="23" width="9.5703125" style="22" bestFit="1" customWidth="1"/>
    <col min="24" max="16384" width="9.140625" style="22"/>
  </cols>
  <sheetData>
    <row r="1" spans="1:20" x14ac:dyDescent="0.2">
      <c r="C1" s="25"/>
      <c r="D1" s="444"/>
      <c r="E1" s="444"/>
      <c r="F1" s="444"/>
      <c r="G1" s="444"/>
    </row>
    <row r="2" spans="1:20" x14ac:dyDescent="0.2">
      <c r="A2" s="445" t="s">
        <v>41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45"/>
      <c r="P2" s="445"/>
      <c r="Q2" s="445"/>
      <c r="R2" s="445"/>
      <c r="S2" s="445"/>
      <c r="T2" s="445"/>
    </row>
    <row r="3" spans="1:20" ht="15" customHeight="1" x14ac:dyDescent="0.2">
      <c r="A3" s="446" t="s">
        <v>674</v>
      </c>
      <c r="B3" s="446"/>
      <c r="C3" s="446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</row>
    <row r="4" spans="1:20" ht="15" customHeight="1" x14ac:dyDescent="0.2">
      <c r="A4" s="448" t="s">
        <v>1277</v>
      </c>
      <c r="B4" s="448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</row>
    <row r="5" spans="1:20" ht="15" customHeight="1" x14ac:dyDescent="0.2">
      <c r="A5" s="448"/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  <c r="P5" s="448"/>
      <c r="Q5" s="448"/>
      <c r="R5" s="448"/>
      <c r="S5" s="448"/>
      <c r="T5" s="448"/>
    </row>
    <row r="6" spans="1:20" ht="14.25" hidden="1" x14ac:dyDescent="0.2">
      <c r="A6" s="449" t="s">
        <v>24</v>
      </c>
      <c r="B6" s="449"/>
      <c r="C6" s="449"/>
      <c r="D6" s="449"/>
      <c r="E6" s="449"/>
      <c r="F6" s="449"/>
      <c r="G6" s="449"/>
      <c r="H6" s="449"/>
      <c r="I6" s="449"/>
      <c r="J6" s="449"/>
      <c r="K6" s="449"/>
      <c r="L6" s="449"/>
      <c r="M6" s="449"/>
      <c r="N6" s="449"/>
      <c r="O6" s="449"/>
      <c r="P6" s="449"/>
      <c r="Q6" s="449"/>
    </row>
    <row r="7" spans="1:20" ht="1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0" ht="13.5" hidden="1" x14ac:dyDescent="0.2">
      <c r="A8" s="4"/>
      <c r="J8" s="438" t="s">
        <v>17</v>
      </c>
      <c r="K8" s="438"/>
      <c r="L8" s="439" t="s">
        <v>18</v>
      </c>
      <c r="M8" s="439"/>
      <c r="N8" s="439"/>
      <c r="O8" s="439"/>
      <c r="P8" s="66">
        <v>1898.7</v>
      </c>
    </row>
    <row r="9" spans="1:20" ht="13.5" hidden="1" x14ac:dyDescent="0.2">
      <c r="A9" s="440" t="s">
        <v>15</v>
      </c>
      <c r="B9" s="440"/>
      <c r="C9" s="440"/>
      <c r="D9" s="440"/>
      <c r="E9" s="440"/>
      <c r="F9" s="441" t="e">
        <f>#REF!</f>
        <v>#REF!</v>
      </c>
      <c r="G9" s="442"/>
      <c r="H9" s="5" t="s">
        <v>16</v>
      </c>
      <c r="L9" s="439" t="s">
        <v>19</v>
      </c>
      <c r="M9" s="439"/>
      <c r="N9" s="439"/>
      <c r="O9" s="439"/>
      <c r="P9" s="66">
        <v>2355.27</v>
      </c>
    </row>
    <row r="10" spans="1:20" ht="13.5" hidden="1" x14ac:dyDescent="0.2">
      <c r="A10" s="4"/>
      <c r="K10" s="443" t="s">
        <v>20</v>
      </c>
      <c r="L10" s="443"/>
      <c r="M10" s="443"/>
      <c r="N10" s="443"/>
      <c r="O10" s="443"/>
      <c r="P10" s="29">
        <v>1.0571999999999999</v>
      </c>
    </row>
    <row r="11" spans="1:20" ht="13.5" hidden="1" x14ac:dyDescent="0.2">
      <c r="A11" s="4"/>
      <c r="K11" s="3"/>
      <c r="L11" s="3"/>
      <c r="M11" s="3"/>
      <c r="N11" s="3"/>
      <c r="O11" s="3"/>
      <c r="P11" s="29"/>
    </row>
    <row r="12" spans="1:20" ht="22.5" customHeight="1" x14ac:dyDescent="0.2">
      <c r="A12" s="450" t="s">
        <v>0</v>
      </c>
      <c r="B12" s="451" t="s">
        <v>1</v>
      </c>
      <c r="C12" s="450" t="s">
        <v>2</v>
      </c>
      <c r="D12" s="451" t="s">
        <v>3</v>
      </c>
      <c r="E12" s="451" t="s">
        <v>4</v>
      </c>
      <c r="F12" s="451" t="s">
        <v>5</v>
      </c>
      <c r="G12" s="450" t="s">
        <v>6</v>
      </c>
      <c r="H12" s="450"/>
      <c r="I12" s="450"/>
      <c r="J12" s="450"/>
      <c r="K12" s="450"/>
      <c r="L12" s="450"/>
      <c r="M12" s="450"/>
      <c r="N12" s="450"/>
      <c r="O12" s="450"/>
      <c r="P12" s="450" t="s">
        <v>7</v>
      </c>
      <c r="Q12" s="450" t="s">
        <v>8</v>
      </c>
      <c r="R12" s="7" t="s">
        <v>8</v>
      </c>
      <c r="S12" s="450" t="s">
        <v>40</v>
      </c>
      <c r="T12" s="450" t="s">
        <v>7</v>
      </c>
    </row>
    <row r="13" spans="1:20" ht="11.25" customHeight="1" x14ac:dyDescent="0.2">
      <c r="A13" s="450"/>
      <c r="B13" s="451"/>
      <c r="C13" s="450"/>
      <c r="D13" s="451"/>
      <c r="E13" s="451"/>
      <c r="F13" s="451"/>
      <c r="G13" s="450"/>
      <c r="H13" s="450"/>
      <c r="I13" s="450"/>
      <c r="J13" s="450"/>
      <c r="K13" s="450"/>
      <c r="L13" s="450"/>
      <c r="M13" s="450"/>
      <c r="N13" s="450"/>
      <c r="O13" s="450"/>
      <c r="P13" s="450"/>
      <c r="Q13" s="450"/>
      <c r="R13" s="7" t="s">
        <v>9</v>
      </c>
      <c r="S13" s="450"/>
      <c r="T13" s="450"/>
    </row>
    <row r="14" spans="1:20" ht="11.25" customHeight="1" x14ac:dyDescent="0.2">
      <c r="A14" s="450"/>
      <c r="B14" s="451"/>
      <c r="C14" s="450"/>
      <c r="D14" s="451"/>
      <c r="E14" s="451"/>
      <c r="F14" s="451"/>
      <c r="G14" s="450" t="s">
        <v>10</v>
      </c>
      <c r="H14" s="450"/>
      <c r="I14" s="450" t="s">
        <v>11</v>
      </c>
      <c r="J14" s="450"/>
      <c r="K14" s="450" t="s">
        <v>12</v>
      </c>
      <c r="L14" s="450"/>
      <c r="M14" s="450"/>
      <c r="N14" s="450"/>
      <c r="O14" s="450"/>
      <c r="P14" s="450"/>
      <c r="Q14" s="450"/>
      <c r="R14" s="8">
        <f>P10</f>
        <v>1.0571999999999999</v>
      </c>
      <c r="S14" s="450"/>
      <c r="T14" s="450"/>
    </row>
    <row r="15" spans="1:20" s="6" customFormat="1" ht="42.75" x14ac:dyDescent="0.2">
      <c r="A15" s="450"/>
      <c r="B15" s="451"/>
      <c r="C15" s="450"/>
      <c r="D15" s="451"/>
      <c r="E15" s="451"/>
      <c r="F15" s="451"/>
      <c r="G15" s="30" t="s">
        <v>37</v>
      </c>
      <c r="H15" s="30" t="s">
        <v>36</v>
      </c>
      <c r="I15" s="30" t="s">
        <v>37</v>
      </c>
      <c r="J15" s="30" t="s">
        <v>36</v>
      </c>
      <c r="K15" s="31" t="s">
        <v>21</v>
      </c>
      <c r="L15" s="30" t="s">
        <v>35</v>
      </c>
      <c r="M15" s="31" t="s">
        <v>13</v>
      </c>
      <c r="N15" s="31" t="s">
        <v>34</v>
      </c>
      <c r="O15" s="30" t="s">
        <v>7</v>
      </c>
      <c r="P15" s="26" t="s">
        <v>33</v>
      </c>
      <c r="Q15" s="11" t="s">
        <v>33</v>
      </c>
      <c r="R15" s="32" t="s">
        <v>33</v>
      </c>
      <c r="S15" s="31" t="s">
        <v>14</v>
      </c>
      <c r="T15" s="31" t="s">
        <v>14</v>
      </c>
    </row>
    <row r="16" spans="1:20" s="6" customFormat="1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ht="12.75" customHeight="1" x14ac:dyDescent="0.2">
      <c r="A17" s="202"/>
      <c r="B17" s="252"/>
      <c r="C17" s="225" t="s">
        <v>25</v>
      </c>
      <c r="D17" s="202"/>
      <c r="E17" s="232"/>
      <c r="F17" s="232">
        <f>H17+J17+R17</f>
        <v>0</v>
      </c>
      <c r="G17" s="249"/>
      <c r="H17" s="212">
        <f>G17*$P$8/1000</f>
        <v>0</v>
      </c>
      <c r="I17" s="249"/>
      <c r="J17" s="212">
        <f>I17*$P$9/1000</f>
        <v>0</v>
      </c>
      <c r="K17" s="23"/>
      <c r="L17" s="23"/>
      <c r="M17" s="23"/>
      <c r="N17" s="132"/>
      <c r="O17" s="59">
        <f t="shared" ref="O17:O128" si="0">M17*N17</f>
        <v>0</v>
      </c>
      <c r="P17" s="212">
        <f>E17*F17</f>
        <v>0</v>
      </c>
      <c r="Q17" s="212">
        <f>SUM(O17:O20)</f>
        <v>0</v>
      </c>
      <c r="R17" s="212">
        <f>Q17*1.02*1.05*$R$14</f>
        <v>0</v>
      </c>
      <c r="S17" s="437">
        <f>1.133*1.005*1.00507929</f>
        <v>1.1444486097478499</v>
      </c>
      <c r="T17" s="437">
        <f>1.005*1.005</f>
        <v>1.0100249999999997</v>
      </c>
    </row>
    <row r="18" spans="1:20" ht="12.75" customHeight="1" x14ac:dyDescent="0.2">
      <c r="A18" s="203"/>
      <c r="B18" s="253"/>
      <c r="C18" s="226"/>
      <c r="D18" s="203"/>
      <c r="E18" s="233"/>
      <c r="F18" s="233"/>
      <c r="G18" s="250"/>
      <c r="H18" s="213"/>
      <c r="I18" s="250"/>
      <c r="J18" s="213"/>
      <c r="K18" s="23"/>
      <c r="L18" s="23"/>
      <c r="M18" s="23"/>
      <c r="N18" s="132"/>
      <c r="O18" s="59">
        <f t="shared" si="0"/>
        <v>0</v>
      </c>
      <c r="P18" s="213"/>
      <c r="Q18" s="213"/>
      <c r="R18" s="213"/>
      <c r="S18" s="437"/>
      <c r="T18" s="437"/>
    </row>
    <row r="19" spans="1:20" ht="12.75" customHeight="1" x14ac:dyDescent="0.2">
      <c r="A19" s="203"/>
      <c r="B19" s="253"/>
      <c r="C19" s="226"/>
      <c r="D19" s="203"/>
      <c r="E19" s="233"/>
      <c r="F19" s="233"/>
      <c r="G19" s="250"/>
      <c r="H19" s="213"/>
      <c r="I19" s="250"/>
      <c r="J19" s="213"/>
      <c r="K19" s="23"/>
      <c r="L19" s="23"/>
      <c r="M19" s="24"/>
      <c r="N19" s="132"/>
      <c r="O19" s="59">
        <f t="shared" si="0"/>
        <v>0</v>
      </c>
      <c r="P19" s="213"/>
      <c r="Q19" s="213"/>
      <c r="R19" s="213"/>
      <c r="S19" s="437"/>
      <c r="T19" s="437"/>
    </row>
    <row r="20" spans="1:20" ht="12.75" customHeight="1" x14ac:dyDescent="0.2">
      <c r="A20" s="204"/>
      <c r="B20" s="254"/>
      <c r="C20" s="227"/>
      <c r="D20" s="204"/>
      <c r="E20" s="234"/>
      <c r="F20" s="234"/>
      <c r="G20" s="251"/>
      <c r="H20" s="214"/>
      <c r="I20" s="251"/>
      <c r="J20" s="214"/>
      <c r="K20" s="23"/>
      <c r="L20" s="23"/>
      <c r="M20" s="23"/>
      <c r="N20" s="132"/>
      <c r="O20" s="59">
        <f t="shared" si="0"/>
        <v>0</v>
      </c>
      <c r="P20" s="214"/>
      <c r="Q20" s="214"/>
      <c r="R20" s="214"/>
      <c r="S20" s="437"/>
      <c r="T20" s="437"/>
    </row>
    <row r="21" spans="1:20" ht="12.75" customHeight="1" x14ac:dyDescent="0.2">
      <c r="A21" s="272">
        <v>1</v>
      </c>
      <c r="B21" s="252" t="s">
        <v>44</v>
      </c>
      <c r="C21" s="252" t="s">
        <v>63</v>
      </c>
      <c r="D21" s="252" t="s">
        <v>38</v>
      </c>
      <c r="E21" s="229">
        <v>146.5</v>
      </c>
      <c r="F21" s="232">
        <f t="shared" ref="F21" si="1">H21+J21+R21</f>
        <v>0.40497414000000004</v>
      </c>
      <c r="G21" s="374">
        <v>0.186</v>
      </c>
      <c r="H21" s="212">
        <f t="shared" ref="H21" si="2">G21*$P$8/1000</f>
        <v>0.35315820000000003</v>
      </c>
      <c r="I21" s="249">
        <v>2.1999999999999999E-2</v>
      </c>
      <c r="J21" s="212">
        <f t="shared" ref="J21" si="3">I21*$P$9/1000</f>
        <v>5.1815939999999998E-2</v>
      </c>
      <c r="K21" s="23"/>
      <c r="L21" s="23"/>
      <c r="M21" s="23"/>
      <c r="N21" s="135"/>
      <c r="O21" s="59">
        <f t="shared" si="0"/>
        <v>0</v>
      </c>
      <c r="P21" s="212">
        <f t="shared" ref="P21" si="4">E21*F21</f>
        <v>59.328711510000005</v>
      </c>
      <c r="Q21" s="212">
        <f t="shared" ref="Q21" si="5">SUM(O21:O24)</f>
        <v>0</v>
      </c>
      <c r="R21" s="212">
        <f t="shared" ref="R21" si="6">Q21*1.02*1.05*$R$14</f>
        <v>0</v>
      </c>
      <c r="S21" s="210">
        <f>F21*$S$17</f>
        <v>0.46347209150683116</v>
      </c>
      <c r="T21" s="210">
        <f>E21*S21</f>
        <v>67.898661405750772</v>
      </c>
    </row>
    <row r="22" spans="1:20" ht="12.75" customHeight="1" x14ac:dyDescent="0.2">
      <c r="A22" s="273"/>
      <c r="B22" s="253"/>
      <c r="C22" s="253"/>
      <c r="D22" s="253"/>
      <c r="E22" s="230"/>
      <c r="F22" s="233"/>
      <c r="G22" s="375"/>
      <c r="H22" s="213"/>
      <c r="I22" s="250"/>
      <c r="J22" s="213"/>
      <c r="K22" s="23"/>
      <c r="L22" s="23"/>
      <c r="M22" s="23"/>
      <c r="N22" s="135"/>
      <c r="O22" s="59">
        <f t="shared" si="0"/>
        <v>0</v>
      </c>
      <c r="P22" s="213"/>
      <c r="Q22" s="213"/>
      <c r="R22" s="213"/>
      <c r="S22" s="210"/>
      <c r="T22" s="210"/>
    </row>
    <row r="23" spans="1:20" ht="12.75" customHeight="1" x14ac:dyDescent="0.2">
      <c r="A23" s="273"/>
      <c r="B23" s="253"/>
      <c r="C23" s="253"/>
      <c r="D23" s="253"/>
      <c r="E23" s="230"/>
      <c r="F23" s="233"/>
      <c r="G23" s="375"/>
      <c r="H23" s="213"/>
      <c r="I23" s="250"/>
      <c r="J23" s="213"/>
      <c r="K23" s="23"/>
      <c r="L23" s="23"/>
      <c r="M23" s="23"/>
      <c r="N23" s="135"/>
      <c r="O23" s="59">
        <f t="shared" si="0"/>
        <v>0</v>
      </c>
      <c r="P23" s="213"/>
      <c r="Q23" s="213"/>
      <c r="R23" s="213"/>
      <c r="S23" s="210"/>
      <c r="T23" s="210"/>
    </row>
    <row r="24" spans="1:20" ht="12.75" customHeight="1" x14ac:dyDescent="0.2">
      <c r="A24" s="274"/>
      <c r="B24" s="254"/>
      <c r="C24" s="254"/>
      <c r="D24" s="254"/>
      <c r="E24" s="231"/>
      <c r="F24" s="234"/>
      <c r="G24" s="376"/>
      <c r="H24" s="214"/>
      <c r="I24" s="251"/>
      <c r="J24" s="214"/>
      <c r="K24" s="23"/>
      <c r="L24" s="23"/>
      <c r="M24" s="23"/>
      <c r="N24" s="132"/>
      <c r="O24" s="59">
        <f t="shared" si="0"/>
        <v>0</v>
      </c>
      <c r="P24" s="214"/>
      <c r="Q24" s="214"/>
      <c r="R24" s="214"/>
      <c r="S24" s="210"/>
      <c r="T24" s="210"/>
    </row>
    <row r="25" spans="1:20" ht="12.75" customHeight="1" x14ac:dyDescent="0.2">
      <c r="A25" s="272">
        <v>2</v>
      </c>
      <c r="B25" s="205" t="s">
        <v>461</v>
      </c>
      <c r="C25" s="205" t="s">
        <v>229</v>
      </c>
      <c r="D25" s="206" t="s">
        <v>38</v>
      </c>
      <c r="E25" s="229">
        <v>852.8</v>
      </c>
      <c r="F25" s="232">
        <f t="shared" ref="F25" si="7">H25+J25+R25</f>
        <v>0.51305520000000004</v>
      </c>
      <c r="G25" s="209">
        <v>0.23300000000000001</v>
      </c>
      <c r="H25" s="210">
        <f t="shared" ref="H25" si="8">G25*$P$8/1000</f>
        <v>0.44239710000000004</v>
      </c>
      <c r="I25" s="209">
        <v>0.03</v>
      </c>
      <c r="J25" s="212">
        <f t="shared" ref="J25" si="9">I25*$P$9/1000</f>
        <v>7.0658099999999988E-2</v>
      </c>
      <c r="K25" s="23"/>
      <c r="L25" s="23"/>
      <c r="M25" s="23"/>
      <c r="N25" s="135"/>
      <c r="O25" s="59">
        <f t="shared" si="0"/>
        <v>0</v>
      </c>
      <c r="P25" s="212">
        <f t="shared" ref="P25" si="10">E25*F25</f>
        <v>437.53347456</v>
      </c>
      <c r="Q25" s="212">
        <f t="shared" ref="Q25" si="11">SUM(O25:O28)</f>
        <v>0</v>
      </c>
      <c r="R25" s="212">
        <f t="shared" ref="R25" si="12">Q25*1.02*1.05*$R$14</f>
        <v>0</v>
      </c>
      <c r="S25" s="210">
        <f t="shared" ref="S25" si="13">F25*$S$17</f>
        <v>0.58716531036390518</v>
      </c>
      <c r="T25" s="210">
        <f t="shared" ref="T25" si="14">E25*S25</f>
        <v>500.73457667833833</v>
      </c>
    </row>
    <row r="26" spans="1:20" ht="12.75" customHeight="1" x14ac:dyDescent="0.2">
      <c r="A26" s="273"/>
      <c r="B26" s="205"/>
      <c r="C26" s="205"/>
      <c r="D26" s="206"/>
      <c r="E26" s="230"/>
      <c r="F26" s="233"/>
      <c r="G26" s="209"/>
      <c r="H26" s="210"/>
      <c r="I26" s="209"/>
      <c r="J26" s="213"/>
      <c r="K26" s="23"/>
      <c r="L26" s="23"/>
      <c r="M26" s="23"/>
      <c r="N26" s="135"/>
      <c r="O26" s="59">
        <f t="shared" si="0"/>
        <v>0</v>
      </c>
      <c r="P26" s="213"/>
      <c r="Q26" s="213"/>
      <c r="R26" s="213"/>
      <c r="S26" s="210"/>
      <c r="T26" s="210"/>
    </row>
    <row r="27" spans="1:20" ht="12.75" customHeight="1" x14ac:dyDescent="0.2">
      <c r="A27" s="273"/>
      <c r="B27" s="205"/>
      <c r="C27" s="205"/>
      <c r="D27" s="206"/>
      <c r="E27" s="230"/>
      <c r="F27" s="233"/>
      <c r="G27" s="209"/>
      <c r="H27" s="210"/>
      <c r="I27" s="209"/>
      <c r="J27" s="213"/>
      <c r="K27" s="23"/>
      <c r="L27" s="23"/>
      <c r="M27" s="23"/>
      <c r="N27" s="135"/>
      <c r="O27" s="59">
        <f t="shared" si="0"/>
        <v>0</v>
      </c>
      <c r="P27" s="213"/>
      <c r="Q27" s="213"/>
      <c r="R27" s="213"/>
      <c r="S27" s="210"/>
      <c r="T27" s="210"/>
    </row>
    <row r="28" spans="1:20" ht="12.75" customHeight="1" x14ac:dyDescent="0.2">
      <c r="A28" s="274"/>
      <c r="B28" s="205"/>
      <c r="C28" s="205"/>
      <c r="D28" s="206"/>
      <c r="E28" s="231"/>
      <c r="F28" s="234"/>
      <c r="G28" s="209"/>
      <c r="H28" s="210"/>
      <c r="I28" s="209"/>
      <c r="J28" s="214"/>
      <c r="K28" s="23"/>
      <c r="L28" s="23"/>
      <c r="M28" s="23"/>
      <c r="N28" s="132"/>
      <c r="O28" s="59">
        <f t="shared" si="0"/>
        <v>0</v>
      </c>
      <c r="P28" s="214"/>
      <c r="Q28" s="214"/>
      <c r="R28" s="214"/>
      <c r="S28" s="210"/>
      <c r="T28" s="210"/>
    </row>
    <row r="29" spans="1:20" ht="12.75" customHeight="1" x14ac:dyDescent="0.2">
      <c r="A29" s="272">
        <v>3</v>
      </c>
      <c r="B29" s="243" t="s">
        <v>1279</v>
      </c>
      <c r="C29" s="260" t="s">
        <v>1280</v>
      </c>
      <c r="D29" s="260" t="s">
        <v>38</v>
      </c>
      <c r="E29" s="279">
        <v>74</v>
      </c>
      <c r="F29" s="266">
        <f t="shared" ref="F29" si="15">H29+J29+R29</f>
        <v>0.49737249600000005</v>
      </c>
      <c r="G29" s="406">
        <v>0.25600000000000001</v>
      </c>
      <c r="H29" s="269">
        <f t="shared" ref="H29" si="16">G29*$P$8/1000</f>
        <v>0.48606720000000003</v>
      </c>
      <c r="I29" s="394">
        <v>4.7999999999999996E-3</v>
      </c>
      <c r="J29" s="212">
        <f t="shared" ref="J29" si="17">I29*$P$9/1000</f>
        <v>1.1305295999999998E-2</v>
      </c>
      <c r="K29" s="61"/>
      <c r="L29" s="61"/>
      <c r="M29" s="61"/>
      <c r="N29" s="127"/>
      <c r="O29" s="59">
        <f t="shared" si="0"/>
        <v>0</v>
      </c>
      <c r="P29" s="212">
        <f t="shared" ref="P29" si="18">E29*F29</f>
        <v>36.805564704000005</v>
      </c>
      <c r="Q29" s="212">
        <f t="shared" ref="Q29" si="19">SUM(O29:O32)</f>
        <v>0</v>
      </c>
      <c r="R29" s="212">
        <f t="shared" ref="R29" si="20">Q29*1.02*1.05*$R$14</f>
        <v>0</v>
      </c>
      <c r="S29" s="210">
        <f t="shared" ref="S29" si="21">F29*$S$17</f>
        <v>0.56921726157401809</v>
      </c>
      <c r="T29" s="210">
        <f t="shared" ref="T29" si="22">E29*S29</f>
        <v>42.122077356477341</v>
      </c>
    </row>
    <row r="30" spans="1:20" ht="12.75" customHeight="1" x14ac:dyDescent="0.2">
      <c r="A30" s="273"/>
      <c r="B30" s="244"/>
      <c r="C30" s="261"/>
      <c r="D30" s="261"/>
      <c r="E30" s="280"/>
      <c r="F30" s="267"/>
      <c r="G30" s="407"/>
      <c r="H30" s="270"/>
      <c r="I30" s="395"/>
      <c r="J30" s="213"/>
      <c r="K30" s="61"/>
      <c r="L30" s="61"/>
      <c r="M30" s="61"/>
      <c r="N30" s="127"/>
      <c r="O30" s="59">
        <f t="shared" si="0"/>
        <v>0</v>
      </c>
      <c r="P30" s="213"/>
      <c r="Q30" s="213"/>
      <c r="R30" s="213"/>
      <c r="S30" s="210"/>
      <c r="T30" s="210"/>
    </row>
    <row r="31" spans="1:20" ht="12.75" customHeight="1" x14ac:dyDescent="0.2">
      <c r="A31" s="273"/>
      <c r="B31" s="244"/>
      <c r="C31" s="261"/>
      <c r="D31" s="261"/>
      <c r="E31" s="280"/>
      <c r="F31" s="267"/>
      <c r="G31" s="407"/>
      <c r="H31" s="270"/>
      <c r="I31" s="395"/>
      <c r="J31" s="213"/>
      <c r="K31" s="61"/>
      <c r="L31" s="61"/>
      <c r="M31" s="64"/>
      <c r="N31" s="127"/>
      <c r="O31" s="59">
        <f t="shared" si="0"/>
        <v>0</v>
      </c>
      <c r="P31" s="213"/>
      <c r="Q31" s="213"/>
      <c r="R31" s="213"/>
      <c r="S31" s="210"/>
      <c r="T31" s="210"/>
    </row>
    <row r="32" spans="1:20" ht="12.75" customHeight="1" x14ac:dyDescent="0.2">
      <c r="A32" s="274"/>
      <c r="B32" s="245"/>
      <c r="C32" s="262"/>
      <c r="D32" s="262"/>
      <c r="E32" s="281"/>
      <c r="F32" s="268"/>
      <c r="G32" s="408"/>
      <c r="H32" s="271"/>
      <c r="I32" s="396"/>
      <c r="J32" s="214"/>
      <c r="K32" s="61"/>
      <c r="L32" s="61"/>
      <c r="M32" s="61"/>
      <c r="N32" s="127"/>
      <c r="O32" s="59">
        <f t="shared" si="0"/>
        <v>0</v>
      </c>
      <c r="P32" s="214"/>
      <c r="Q32" s="214"/>
      <c r="R32" s="214"/>
      <c r="S32" s="210"/>
      <c r="T32" s="210"/>
    </row>
    <row r="33" spans="1:20" ht="12.75" customHeight="1" x14ac:dyDescent="0.2">
      <c r="A33" s="272">
        <v>4</v>
      </c>
      <c r="B33" s="205" t="s">
        <v>1281</v>
      </c>
      <c r="C33" s="236" t="s">
        <v>1282</v>
      </c>
      <c r="D33" s="236" t="s">
        <v>38</v>
      </c>
      <c r="E33" s="279">
        <v>560.29999999999995</v>
      </c>
      <c r="F33" s="266">
        <f t="shared" ref="F33" si="23">H33+J33+R33</f>
        <v>0.14107341000000001</v>
      </c>
      <c r="G33" s="363">
        <v>7.4300000000000005E-2</v>
      </c>
      <c r="H33" s="269">
        <f t="shared" ref="H33" si="24">G33*$P$8/1000</f>
        <v>0.14107341000000001</v>
      </c>
      <c r="I33" s="286"/>
      <c r="J33" s="212">
        <f t="shared" ref="J33" si="25">I33*$P$9/1000</f>
        <v>0</v>
      </c>
      <c r="K33" s="61"/>
      <c r="L33" s="61"/>
      <c r="M33" s="61"/>
      <c r="N33" s="140"/>
      <c r="O33" s="59">
        <f t="shared" si="0"/>
        <v>0</v>
      </c>
      <c r="P33" s="212">
        <f t="shared" ref="P33" si="26">E33*F33</f>
        <v>79.043431623000004</v>
      </c>
      <c r="Q33" s="212">
        <f t="shared" ref="Q33" si="27">SUM(O33:O36)</f>
        <v>0</v>
      </c>
      <c r="R33" s="212">
        <f t="shared" ref="R33" si="28">Q33*1.02*1.05*$R$14</f>
        <v>0</v>
      </c>
      <c r="S33" s="210">
        <f t="shared" ref="S33" si="29">F33*$S$17</f>
        <v>0.16145126794688844</v>
      </c>
      <c r="T33" s="210">
        <f t="shared" ref="T33" si="30">E33*S33</f>
        <v>90.461145430641579</v>
      </c>
    </row>
    <row r="34" spans="1:20" ht="12.75" customHeight="1" x14ac:dyDescent="0.2">
      <c r="A34" s="273"/>
      <c r="B34" s="205"/>
      <c r="C34" s="236"/>
      <c r="D34" s="236"/>
      <c r="E34" s="280"/>
      <c r="F34" s="267"/>
      <c r="G34" s="363"/>
      <c r="H34" s="270"/>
      <c r="I34" s="287"/>
      <c r="J34" s="213"/>
      <c r="K34" s="61"/>
      <c r="L34" s="61"/>
      <c r="M34" s="61"/>
      <c r="N34" s="140"/>
      <c r="O34" s="59">
        <f t="shared" si="0"/>
        <v>0</v>
      </c>
      <c r="P34" s="213"/>
      <c r="Q34" s="213"/>
      <c r="R34" s="213"/>
      <c r="S34" s="210"/>
      <c r="T34" s="210"/>
    </row>
    <row r="35" spans="1:20" ht="12.75" customHeight="1" x14ac:dyDescent="0.2">
      <c r="A35" s="273"/>
      <c r="B35" s="205"/>
      <c r="C35" s="236"/>
      <c r="D35" s="236"/>
      <c r="E35" s="280"/>
      <c r="F35" s="267"/>
      <c r="G35" s="363"/>
      <c r="H35" s="270"/>
      <c r="I35" s="287"/>
      <c r="J35" s="213"/>
      <c r="K35" s="61"/>
      <c r="L35" s="61"/>
      <c r="M35" s="61"/>
      <c r="N35" s="140"/>
      <c r="O35" s="59">
        <f t="shared" si="0"/>
        <v>0</v>
      </c>
      <c r="P35" s="213"/>
      <c r="Q35" s="213"/>
      <c r="R35" s="213"/>
      <c r="S35" s="210"/>
      <c r="T35" s="210"/>
    </row>
    <row r="36" spans="1:20" ht="12.75" customHeight="1" x14ac:dyDescent="0.2">
      <c r="A36" s="274"/>
      <c r="B36" s="205"/>
      <c r="C36" s="236"/>
      <c r="D36" s="236"/>
      <c r="E36" s="281"/>
      <c r="F36" s="268"/>
      <c r="G36" s="363"/>
      <c r="H36" s="271"/>
      <c r="I36" s="288"/>
      <c r="J36" s="214"/>
      <c r="K36" s="61"/>
      <c r="L36" s="61"/>
      <c r="M36" s="61"/>
      <c r="N36" s="127"/>
      <c r="O36" s="59">
        <f t="shared" si="0"/>
        <v>0</v>
      </c>
      <c r="P36" s="214"/>
      <c r="Q36" s="214"/>
      <c r="R36" s="214"/>
      <c r="S36" s="210"/>
      <c r="T36" s="210"/>
    </row>
    <row r="37" spans="1:20" ht="12.75" customHeight="1" x14ac:dyDescent="0.2">
      <c r="A37" s="272">
        <v>5</v>
      </c>
      <c r="B37" s="205" t="s">
        <v>64</v>
      </c>
      <c r="C37" s="252" t="s">
        <v>462</v>
      </c>
      <c r="D37" s="252" t="s">
        <v>38</v>
      </c>
      <c r="E37" s="229">
        <v>187.4</v>
      </c>
      <c r="F37" s="232">
        <f t="shared" ref="F37" si="31">H37+J37+R37</f>
        <v>0.58338741000000005</v>
      </c>
      <c r="G37" s="255">
        <v>0.21049999999999999</v>
      </c>
      <c r="H37" s="210">
        <f t="shared" ref="H37" si="32">G37*$P$8/1000</f>
        <v>0.39967635000000001</v>
      </c>
      <c r="I37" s="249">
        <v>7.8E-2</v>
      </c>
      <c r="J37" s="212">
        <f t="shared" ref="J37" si="33">I37*$P$9/1000</f>
        <v>0.18371106000000001</v>
      </c>
      <c r="K37" s="23"/>
      <c r="L37" s="23"/>
      <c r="M37" s="23"/>
      <c r="N37" s="135"/>
      <c r="O37" s="59">
        <f t="shared" si="0"/>
        <v>0</v>
      </c>
      <c r="P37" s="212">
        <f t="shared" ref="P37" si="34">E37*F37</f>
        <v>109.32680063400001</v>
      </c>
      <c r="Q37" s="212">
        <f t="shared" ref="Q37" si="35">SUM(O37:O40)</f>
        <v>0</v>
      </c>
      <c r="R37" s="212">
        <f t="shared" ref="R37" si="36">Q37*1.02*1.05*$R$14</f>
        <v>0</v>
      </c>
      <c r="S37" s="210">
        <f t="shared" ref="S37" si="37">F37*$S$17</f>
        <v>0.66765691031889896</v>
      </c>
      <c r="T37" s="210">
        <f t="shared" ref="T37" si="38">E37*S37</f>
        <v>125.11890499376167</v>
      </c>
    </row>
    <row r="38" spans="1:20" ht="12.75" customHeight="1" x14ac:dyDescent="0.2">
      <c r="A38" s="273"/>
      <c r="B38" s="205"/>
      <c r="C38" s="253"/>
      <c r="D38" s="253"/>
      <c r="E38" s="230"/>
      <c r="F38" s="233"/>
      <c r="G38" s="256"/>
      <c r="H38" s="210"/>
      <c r="I38" s="250"/>
      <c r="J38" s="213"/>
      <c r="K38" s="23"/>
      <c r="L38" s="23"/>
      <c r="M38" s="23"/>
      <c r="N38" s="135"/>
      <c r="O38" s="59">
        <f t="shared" si="0"/>
        <v>0</v>
      </c>
      <c r="P38" s="213"/>
      <c r="Q38" s="213"/>
      <c r="R38" s="213"/>
      <c r="S38" s="210"/>
      <c r="T38" s="210"/>
    </row>
    <row r="39" spans="1:20" ht="12.75" customHeight="1" x14ac:dyDescent="0.2">
      <c r="A39" s="273"/>
      <c r="B39" s="205"/>
      <c r="C39" s="253"/>
      <c r="D39" s="253"/>
      <c r="E39" s="230"/>
      <c r="F39" s="233"/>
      <c r="G39" s="256"/>
      <c r="H39" s="210"/>
      <c r="I39" s="250"/>
      <c r="J39" s="213"/>
      <c r="K39" s="23"/>
      <c r="L39" s="23"/>
      <c r="M39" s="23"/>
      <c r="N39" s="135"/>
      <c r="O39" s="59">
        <f t="shared" si="0"/>
        <v>0</v>
      </c>
      <c r="P39" s="213"/>
      <c r="Q39" s="213"/>
      <c r="R39" s="213"/>
      <c r="S39" s="210"/>
      <c r="T39" s="210"/>
    </row>
    <row r="40" spans="1:20" ht="12.75" customHeight="1" x14ac:dyDescent="0.2">
      <c r="A40" s="274"/>
      <c r="B40" s="205"/>
      <c r="C40" s="254"/>
      <c r="D40" s="254"/>
      <c r="E40" s="231"/>
      <c r="F40" s="234"/>
      <c r="G40" s="257"/>
      <c r="H40" s="210"/>
      <c r="I40" s="251"/>
      <c r="J40" s="214"/>
      <c r="K40" s="23"/>
      <c r="L40" s="23"/>
      <c r="M40" s="23"/>
      <c r="N40" s="132"/>
      <c r="O40" s="59">
        <f t="shared" si="0"/>
        <v>0</v>
      </c>
      <c r="P40" s="214"/>
      <c r="Q40" s="214"/>
      <c r="R40" s="214"/>
      <c r="S40" s="210"/>
      <c r="T40" s="210"/>
    </row>
    <row r="41" spans="1:20" ht="12.75" customHeight="1" x14ac:dyDescent="0.2">
      <c r="A41" s="272">
        <v>6</v>
      </c>
      <c r="B41" s="205" t="s">
        <v>44</v>
      </c>
      <c r="C41" s="252" t="s">
        <v>1278</v>
      </c>
      <c r="D41" s="252" t="s">
        <v>38</v>
      </c>
      <c r="E41" s="229">
        <v>28</v>
      </c>
      <c r="F41" s="232">
        <f t="shared" ref="F41" si="39">H41+J41+R41</f>
        <v>0.40497414000000004</v>
      </c>
      <c r="G41" s="255">
        <v>0.186</v>
      </c>
      <c r="H41" s="210">
        <f t="shared" ref="H41" si="40">G41*$P$8/1000</f>
        <v>0.35315820000000003</v>
      </c>
      <c r="I41" s="249">
        <v>2.1999999999999999E-2</v>
      </c>
      <c r="J41" s="212">
        <f t="shared" ref="J41" si="41">I41*$P$9/1000</f>
        <v>5.1815939999999998E-2</v>
      </c>
      <c r="K41" s="23"/>
      <c r="L41" s="23"/>
      <c r="M41" s="23"/>
      <c r="N41" s="135"/>
      <c r="O41" s="59">
        <f t="shared" si="0"/>
        <v>0</v>
      </c>
      <c r="P41" s="212">
        <f t="shared" ref="P41" si="42">E41*F41</f>
        <v>11.33927592</v>
      </c>
      <c r="Q41" s="212">
        <f t="shared" ref="Q41" si="43">SUM(O41:O44)</f>
        <v>0</v>
      </c>
      <c r="R41" s="212">
        <f t="shared" ref="R41" si="44">Q41*1.02*1.05*$R$14</f>
        <v>0</v>
      </c>
      <c r="S41" s="210">
        <f t="shared" ref="S41" si="45">F41*$S$17</f>
        <v>0.46347209150683116</v>
      </c>
      <c r="T41" s="210">
        <f t="shared" ref="T41" si="46">E41*S41</f>
        <v>12.977218562191272</v>
      </c>
    </row>
    <row r="42" spans="1:20" ht="12.75" customHeight="1" x14ac:dyDescent="0.2">
      <c r="A42" s="273"/>
      <c r="B42" s="205"/>
      <c r="C42" s="253"/>
      <c r="D42" s="253"/>
      <c r="E42" s="230"/>
      <c r="F42" s="233"/>
      <c r="G42" s="256"/>
      <c r="H42" s="210"/>
      <c r="I42" s="250"/>
      <c r="J42" s="213"/>
      <c r="K42" s="23"/>
      <c r="L42" s="23"/>
      <c r="M42" s="23"/>
      <c r="N42" s="135"/>
      <c r="O42" s="59">
        <f t="shared" si="0"/>
        <v>0</v>
      </c>
      <c r="P42" s="213"/>
      <c r="Q42" s="213"/>
      <c r="R42" s="213"/>
      <c r="S42" s="210"/>
      <c r="T42" s="210"/>
    </row>
    <row r="43" spans="1:20" ht="12.75" customHeight="1" x14ac:dyDescent="0.2">
      <c r="A43" s="273"/>
      <c r="B43" s="205"/>
      <c r="C43" s="253"/>
      <c r="D43" s="253"/>
      <c r="E43" s="230"/>
      <c r="F43" s="233"/>
      <c r="G43" s="256"/>
      <c r="H43" s="210"/>
      <c r="I43" s="250"/>
      <c r="J43" s="213"/>
      <c r="K43" s="23"/>
      <c r="L43" s="23"/>
      <c r="M43" s="23"/>
      <c r="N43" s="135"/>
      <c r="O43" s="59">
        <f t="shared" si="0"/>
        <v>0</v>
      </c>
      <c r="P43" s="213"/>
      <c r="Q43" s="213"/>
      <c r="R43" s="213"/>
      <c r="S43" s="210"/>
      <c r="T43" s="210"/>
    </row>
    <row r="44" spans="1:20" ht="12.75" customHeight="1" x14ac:dyDescent="0.2">
      <c r="A44" s="274"/>
      <c r="B44" s="205"/>
      <c r="C44" s="254"/>
      <c r="D44" s="254"/>
      <c r="E44" s="231"/>
      <c r="F44" s="234"/>
      <c r="G44" s="257"/>
      <c r="H44" s="210"/>
      <c r="I44" s="251"/>
      <c r="J44" s="214"/>
      <c r="K44" s="23"/>
      <c r="L44" s="23"/>
      <c r="M44" s="23"/>
      <c r="N44" s="132"/>
      <c r="O44" s="59">
        <f t="shared" si="0"/>
        <v>0</v>
      </c>
      <c r="P44" s="214"/>
      <c r="Q44" s="214"/>
      <c r="R44" s="214"/>
      <c r="S44" s="210"/>
      <c r="T44" s="210"/>
    </row>
    <row r="45" spans="1:20" ht="12.75" customHeight="1" x14ac:dyDescent="0.2">
      <c r="A45" s="272">
        <v>7</v>
      </c>
      <c r="B45" s="252" t="s">
        <v>64</v>
      </c>
      <c r="C45" s="252" t="s">
        <v>65</v>
      </c>
      <c r="D45" s="202" t="s">
        <v>38</v>
      </c>
      <c r="E45" s="229">
        <v>1790.74</v>
      </c>
      <c r="F45" s="232">
        <f t="shared" ref="F45" si="47">H45+J45+R45</f>
        <v>0.68278672200000001</v>
      </c>
      <c r="G45" s="255">
        <v>0.24349999999999999</v>
      </c>
      <c r="H45" s="212">
        <f t="shared" ref="H45" si="48">G45*$P$8/1000</f>
        <v>0.46233345000000003</v>
      </c>
      <c r="I45" s="249">
        <v>9.3600000000000003E-2</v>
      </c>
      <c r="J45" s="212">
        <f t="shared" ref="J45" si="49">I45*$P$9/1000</f>
        <v>0.22045327200000001</v>
      </c>
      <c r="K45" s="23"/>
      <c r="L45" s="23"/>
      <c r="M45" s="23"/>
      <c r="N45" s="135"/>
      <c r="O45" s="59">
        <f t="shared" si="0"/>
        <v>0</v>
      </c>
      <c r="P45" s="212">
        <f t="shared" ref="P45" si="50">E45*F45</f>
        <v>1222.6934945542801</v>
      </c>
      <c r="Q45" s="212">
        <f t="shared" ref="Q45" si="51">SUM(O45:O48)</f>
        <v>0</v>
      </c>
      <c r="R45" s="212">
        <f t="shared" ref="R45" si="52">Q45*1.02*1.05*$R$14</f>
        <v>0</v>
      </c>
      <c r="S45" s="210">
        <f t="shared" ref="S45" si="53">F45*$S$17</f>
        <v>0.7814143147471917</v>
      </c>
      <c r="T45" s="210">
        <f t="shared" ref="T45" si="54">E45*S45</f>
        <v>1399.309869990386</v>
      </c>
    </row>
    <row r="46" spans="1:20" ht="12.75" customHeight="1" x14ac:dyDescent="0.2">
      <c r="A46" s="273"/>
      <c r="B46" s="253"/>
      <c r="C46" s="253"/>
      <c r="D46" s="203"/>
      <c r="E46" s="230"/>
      <c r="F46" s="233"/>
      <c r="G46" s="256"/>
      <c r="H46" s="213"/>
      <c r="I46" s="250"/>
      <c r="J46" s="213"/>
      <c r="K46" s="23"/>
      <c r="L46" s="23"/>
      <c r="M46" s="23"/>
      <c r="N46" s="132"/>
      <c r="O46" s="59">
        <f t="shared" si="0"/>
        <v>0</v>
      </c>
      <c r="P46" s="213"/>
      <c r="Q46" s="213"/>
      <c r="R46" s="213"/>
      <c r="S46" s="210"/>
      <c r="T46" s="210"/>
    </row>
    <row r="47" spans="1:20" ht="12.75" customHeight="1" x14ac:dyDescent="0.2">
      <c r="A47" s="273"/>
      <c r="B47" s="253"/>
      <c r="C47" s="253"/>
      <c r="D47" s="203"/>
      <c r="E47" s="230"/>
      <c r="F47" s="233"/>
      <c r="G47" s="256"/>
      <c r="H47" s="213"/>
      <c r="I47" s="250"/>
      <c r="J47" s="213"/>
      <c r="K47" s="23"/>
      <c r="L47" s="23"/>
      <c r="M47" s="23"/>
      <c r="N47" s="132"/>
      <c r="O47" s="59">
        <f t="shared" si="0"/>
        <v>0</v>
      </c>
      <c r="P47" s="213"/>
      <c r="Q47" s="213"/>
      <c r="R47" s="213"/>
      <c r="S47" s="210"/>
      <c r="T47" s="210"/>
    </row>
    <row r="48" spans="1:20" ht="12.75" customHeight="1" x14ac:dyDescent="0.2">
      <c r="A48" s="274"/>
      <c r="B48" s="254"/>
      <c r="C48" s="254"/>
      <c r="D48" s="204"/>
      <c r="E48" s="231"/>
      <c r="F48" s="234"/>
      <c r="G48" s="257"/>
      <c r="H48" s="214"/>
      <c r="I48" s="251"/>
      <c r="J48" s="214"/>
      <c r="K48" s="23"/>
      <c r="L48" s="23"/>
      <c r="M48" s="23"/>
      <c r="N48" s="132"/>
      <c r="O48" s="59">
        <f t="shared" si="0"/>
        <v>0</v>
      </c>
      <c r="P48" s="214"/>
      <c r="Q48" s="214"/>
      <c r="R48" s="214"/>
      <c r="S48" s="210"/>
      <c r="T48" s="210"/>
    </row>
    <row r="49" spans="1:20" ht="12.75" customHeight="1" x14ac:dyDescent="0.2">
      <c r="A49" s="272">
        <v>8</v>
      </c>
      <c r="B49" s="252" t="s">
        <v>66</v>
      </c>
      <c r="C49" s="252" t="s">
        <v>463</v>
      </c>
      <c r="D49" s="202" t="s">
        <v>31</v>
      </c>
      <c r="E49" s="208">
        <v>1131.5</v>
      </c>
      <c r="F49" s="232">
        <f t="shared" ref="F49" si="55">H49+J49+R49</f>
        <v>1.120233E-2</v>
      </c>
      <c r="G49" s="255">
        <v>5.8999999999999999E-3</v>
      </c>
      <c r="H49" s="212">
        <f t="shared" ref="H49" si="56">G49*$P$8/1000</f>
        <v>1.120233E-2</v>
      </c>
      <c r="I49" s="209"/>
      <c r="J49" s="212">
        <f t="shared" ref="J49" si="57">I49*$P$9/1000</f>
        <v>0</v>
      </c>
      <c r="K49" s="23"/>
      <c r="L49" s="23"/>
      <c r="M49" s="23"/>
      <c r="N49" s="135"/>
      <c r="O49" s="59">
        <f t="shared" si="0"/>
        <v>0</v>
      </c>
      <c r="P49" s="212">
        <f t="shared" ref="P49" si="58">E49*F49</f>
        <v>12.675436395</v>
      </c>
      <c r="Q49" s="212">
        <f t="shared" ref="Q49" si="59">SUM(O49:O52)</f>
        <v>0</v>
      </c>
      <c r="R49" s="212">
        <f t="shared" ref="R49" si="60">Q49*1.02*1.05*$R$14</f>
        <v>0</v>
      </c>
      <c r="S49" s="210">
        <f t="shared" ref="S49" si="61">F49*$S$17</f>
        <v>1.2820490994436631E-2</v>
      </c>
      <c r="T49" s="210">
        <f t="shared" ref="T49" si="62">E49*S49</f>
        <v>14.506385560205048</v>
      </c>
    </row>
    <row r="50" spans="1:20" ht="12.75" customHeight="1" x14ac:dyDescent="0.2">
      <c r="A50" s="273"/>
      <c r="B50" s="253"/>
      <c r="C50" s="253"/>
      <c r="D50" s="203"/>
      <c r="E50" s="208"/>
      <c r="F50" s="233"/>
      <c r="G50" s="256"/>
      <c r="H50" s="213"/>
      <c r="I50" s="209"/>
      <c r="J50" s="213"/>
      <c r="K50" s="23"/>
      <c r="L50" s="23"/>
      <c r="M50" s="23"/>
      <c r="N50" s="132"/>
      <c r="O50" s="59">
        <f t="shared" si="0"/>
        <v>0</v>
      </c>
      <c r="P50" s="213"/>
      <c r="Q50" s="213"/>
      <c r="R50" s="213"/>
      <c r="S50" s="210"/>
      <c r="T50" s="210"/>
    </row>
    <row r="51" spans="1:20" ht="12.75" customHeight="1" x14ac:dyDescent="0.2">
      <c r="A51" s="273"/>
      <c r="B51" s="253"/>
      <c r="C51" s="253"/>
      <c r="D51" s="203"/>
      <c r="E51" s="208"/>
      <c r="F51" s="233"/>
      <c r="G51" s="256"/>
      <c r="H51" s="213"/>
      <c r="I51" s="209"/>
      <c r="J51" s="213"/>
      <c r="K51" s="23"/>
      <c r="L51" s="23"/>
      <c r="M51" s="23"/>
      <c r="N51" s="132"/>
      <c r="O51" s="59">
        <f t="shared" si="0"/>
        <v>0</v>
      </c>
      <c r="P51" s="213"/>
      <c r="Q51" s="213"/>
      <c r="R51" s="213"/>
      <c r="S51" s="210"/>
      <c r="T51" s="210"/>
    </row>
    <row r="52" spans="1:20" ht="12.75" customHeight="1" x14ac:dyDescent="0.2">
      <c r="A52" s="274"/>
      <c r="B52" s="254"/>
      <c r="C52" s="254"/>
      <c r="D52" s="204"/>
      <c r="E52" s="208"/>
      <c r="F52" s="234"/>
      <c r="G52" s="257"/>
      <c r="H52" s="214"/>
      <c r="I52" s="209"/>
      <c r="J52" s="214"/>
      <c r="K52" s="23"/>
      <c r="L52" s="23"/>
      <c r="M52" s="23"/>
      <c r="N52" s="132"/>
      <c r="O52" s="59">
        <f t="shared" si="0"/>
        <v>0</v>
      </c>
      <c r="P52" s="214"/>
      <c r="Q52" s="214"/>
      <c r="R52" s="214"/>
      <c r="S52" s="210"/>
      <c r="T52" s="210"/>
    </row>
    <row r="53" spans="1:20" ht="12.75" customHeight="1" x14ac:dyDescent="0.2">
      <c r="A53" s="272">
        <v>9</v>
      </c>
      <c r="B53" s="252" t="s">
        <v>67</v>
      </c>
      <c r="C53" s="252" t="s">
        <v>68</v>
      </c>
      <c r="D53" s="202" t="s">
        <v>38</v>
      </c>
      <c r="E53" s="208">
        <v>349.3</v>
      </c>
      <c r="F53" s="232">
        <f t="shared" ref="F53" si="63">H53+J53+R53</f>
        <v>0.7709163</v>
      </c>
      <c r="G53" s="218">
        <v>0.34399999999999997</v>
      </c>
      <c r="H53" s="212">
        <f t="shared" ref="H53" si="64">G53*$P$8/1000</f>
        <v>0.65315279999999998</v>
      </c>
      <c r="I53" s="218">
        <v>0.05</v>
      </c>
      <c r="J53" s="212">
        <f t="shared" ref="J53" si="65">I53*$P$9/1000</f>
        <v>0.11776350000000001</v>
      </c>
      <c r="K53" s="23"/>
      <c r="L53" s="23"/>
      <c r="M53" s="23"/>
      <c r="N53" s="132"/>
      <c r="O53" s="59">
        <f t="shared" si="0"/>
        <v>0</v>
      </c>
      <c r="P53" s="212">
        <f t="shared" ref="P53" si="66">E53*F53</f>
        <v>269.28106359000003</v>
      </c>
      <c r="Q53" s="212">
        <f t="shared" ref="Q53" si="67">SUM(O53:O56)</f>
        <v>0</v>
      </c>
      <c r="R53" s="212">
        <f t="shared" ref="R53" si="68">Q53*1.02*1.05*$R$14</f>
        <v>0</v>
      </c>
      <c r="S53" s="210">
        <f t="shared" ref="S53" si="69">F53*$S$17</f>
        <v>0.88227408776695637</v>
      </c>
      <c r="T53" s="210">
        <f t="shared" ref="T53" si="70">E53*S53</f>
        <v>308.17833885699787</v>
      </c>
    </row>
    <row r="54" spans="1:20" ht="12.75" customHeight="1" x14ac:dyDescent="0.2">
      <c r="A54" s="273"/>
      <c r="B54" s="253"/>
      <c r="C54" s="253"/>
      <c r="D54" s="203"/>
      <c r="E54" s="208"/>
      <c r="F54" s="233"/>
      <c r="G54" s="218"/>
      <c r="H54" s="213"/>
      <c r="I54" s="218"/>
      <c r="J54" s="213"/>
      <c r="K54" s="23"/>
      <c r="L54" s="23"/>
      <c r="M54" s="23"/>
      <c r="N54" s="132"/>
      <c r="O54" s="59">
        <f t="shared" si="0"/>
        <v>0</v>
      </c>
      <c r="P54" s="213"/>
      <c r="Q54" s="213"/>
      <c r="R54" s="213"/>
      <c r="S54" s="210"/>
      <c r="T54" s="210"/>
    </row>
    <row r="55" spans="1:20" ht="12.75" customHeight="1" x14ac:dyDescent="0.2">
      <c r="A55" s="273"/>
      <c r="B55" s="253"/>
      <c r="C55" s="253"/>
      <c r="D55" s="203"/>
      <c r="E55" s="208"/>
      <c r="F55" s="233"/>
      <c r="G55" s="218"/>
      <c r="H55" s="213"/>
      <c r="I55" s="218"/>
      <c r="J55" s="213"/>
      <c r="K55" s="23"/>
      <c r="L55" s="23"/>
      <c r="M55" s="23"/>
      <c r="N55" s="132"/>
      <c r="O55" s="59">
        <f t="shared" si="0"/>
        <v>0</v>
      </c>
      <c r="P55" s="213"/>
      <c r="Q55" s="213"/>
      <c r="R55" s="213"/>
      <c r="S55" s="210"/>
      <c r="T55" s="210"/>
    </row>
    <row r="56" spans="1:20" ht="12.75" customHeight="1" x14ac:dyDescent="0.2">
      <c r="A56" s="274"/>
      <c r="B56" s="254"/>
      <c r="C56" s="254"/>
      <c r="D56" s="204"/>
      <c r="E56" s="208"/>
      <c r="F56" s="234"/>
      <c r="G56" s="218"/>
      <c r="H56" s="214"/>
      <c r="I56" s="218"/>
      <c r="J56" s="214"/>
      <c r="K56" s="23"/>
      <c r="L56" s="23"/>
      <c r="M56" s="23"/>
      <c r="N56" s="132"/>
      <c r="O56" s="59">
        <f t="shared" si="0"/>
        <v>0</v>
      </c>
      <c r="P56" s="214"/>
      <c r="Q56" s="214"/>
      <c r="R56" s="214"/>
      <c r="S56" s="210"/>
      <c r="T56" s="210"/>
    </row>
    <row r="57" spans="1:20" ht="12.75" customHeight="1" x14ac:dyDescent="0.2">
      <c r="A57" s="272">
        <v>10</v>
      </c>
      <c r="B57" s="252" t="s">
        <v>633</v>
      </c>
      <c r="C57" s="252" t="s">
        <v>464</v>
      </c>
      <c r="D57" s="202" t="s">
        <v>38</v>
      </c>
      <c r="E57" s="207">
        <v>32.1</v>
      </c>
      <c r="F57" s="232">
        <f t="shared" ref="F57" si="71">H57+J57+R57</f>
        <v>0.118647024</v>
      </c>
      <c r="G57" s="218">
        <v>6.0999999999999999E-2</v>
      </c>
      <c r="H57" s="212">
        <f t="shared" ref="H57" si="72">G57*$P$8/1000</f>
        <v>0.1158207</v>
      </c>
      <c r="I57" s="219">
        <v>1.1999999999999999E-3</v>
      </c>
      <c r="J57" s="212">
        <f t="shared" ref="J57" si="73">I57*$P$9/1000</f>
        <v>2.8263239999999994E-3</v>
      </c>
      <c r="K57" s="23"/>
      <c r="L57" s="23"/>
      <c r="M57" s="23"/>
      <c r="N57" s="132"/>
      <c r="O57" s="59">
        <f t="shared" si="0"/>
        <v>0</v>
      </c>
      <c r="P57" s="212">
        <f t="shared" ref="P57" si="74">E57*F57</f>
        <v>3.8085694704000002</v>
      </c>
      <c r="Q57" s="212">
        <f t="shared" ref="Q57" si="75">SUM(O57:O60)</f>
        <v>0</v>
      </c>
      <c r="R57" s="212">
        <f t="shared" ref="R57" si="76">Q57*1.02*1.05*$R$14</f>
        <v>0</v>
      </c>
      <c r="S57" s="210">
        <f t="shared" ref="S57" si="77">F57*$S$17</f>
        <v>0.13578542166751978</v>
      </c>
      <c r="T57" s="210">
        <f t="shared" ref="T57" si="78">E57*S57</f>
        <v>4.3587120355273852</v>
      </c>
    </row>
    <row r="58" spans="1:20" ht="12.75" customHeight="1" x14ac:dyDescent="0.2">
      <c r="A58" s="273"/>
      <c r="B58" s="253"/>
      <c r="C58" s="253"/>
      <c r="D58" s="203"/>
      <c r="E58" s="207"/>
      <c r="F58" s="233"/>
      <c r="G58" s="218"/>
      <c r="H58" s="213"/>
      <c r="I58" s="219"/>
      <c r="J58" s="213"/>
      <c r="K58" s="23"/>
      <c r="L58" s="23"/>
      <c r="M58" s="23"/>
      <c r="N58" s="132"/>
      <c r="O58" s="59">
        <f t="shared" si="0"/>
        <v>0</v>
      </c>
      <c r="P58" s="213"/>
      <c r="Q58" s="213"/>
      <c r="R58" s="213"/>
      <c r="S58" s="210"/>
      <c r="T58" s="210"/>
    </row>
    <row r="59" spans="1:20" ht="12.75" customHeight="1" x14ac:dyDescent="0.2">
      <c r="A59" s="273"/>
      <c r="B59" s="253"/>
      <c r="C59" s="253"/>
      <c r="D59" s="203"/>
      <c r="E59" s="207"/>
      <c r="F59" s="233"/>
      <c r="G59" s="218"/>
      <c r="H59" s="213"/>
      <c r="I59" s="219"/>
      <c r="J59" s="213"/>
      <c r="K59" s="23"/>
      <c r="L59" s="23"/>
      <c r="M59" s="23"/>
      <c r="N59" s="132"/>
      <c r="O59" s="59">
        <f t="shared" si="0"/>
        <v>0</v>
      </c>
      <c r="P59" s="213"/>
      <c r="Q59" s="213"/>
      <c r="R59" s="213"/>
      <c r="S59" s="210"/>
      <c r="T59" s="210"/>
    </row>
    <row r="60" spans="1:20" ht="12.75" customHeight="1" x14ac:dyDescent="0.2">
      <c r="A60" s="274"/>
      <c r="B60" s="254"/>
      <c r="C60" s="254"/>
      <c r="D60" s="204"/>
      <c r="E60" s="207"/>
      <c r="F60" s="234"/>
      <c r="G60" s="218"/>
      <c r="H60" s="214"/>
      <c r="I60" s="219"/>
      <c r="J60" s="214"/>
      <c r="K60" s="23"/>
      <c r="L60" s="23"/>
      <c r="M60" s="23"/>
      <c r="N60" s="132"/>
      <c r="O60" s="59">
        <f t="shared" si="0"/>
        <v>0</v>
      </c>
      <c r="P60" s="214"/>
      <c r="Q60" s="214"/>
      <c r="R60" s="214"/>
      <c r="S60" s="210"/>
      <c r="T60" s="210"/>
    </row>
    <row r="61" spans="1:20" ht="12.75" customHeight="1" x14ac:dyDescent="0.2">
      <c r="A61" s="272">
        <v>11</v>
      </c>
      <c r="B61" s="252" t="s">
        <v>73</v>
      </c>
      <c r="C61" s="252" t="s">
        <v>74</v>
      </c>
      <c r="D61" s="202" t="s">
        <v>38</v>
      </c>
      <c r="E61" s="208">
        <v>4699.47</v>
      </c>
      <c r="F61" s="232">
        <f t="shared" ref="F61" si="79">H61+J61+R61</f>
        <v>0.74049300000000007</v>
      </c>
      <c r="G61" s="249">
        <v>0.39</v>
      </c>
      <c r="H61" s="210">
        <f t="shared" ref="H61" si="80">G61*$P$8/1000</f>
        <v>0.74049300000000007</v>
      </c>
      <c r="I61" s="218"/>
      <c r="J61" s="212">
        <f t="shared" ref="J61" si="81">I61*$P$9/1000</f>
        <v>0</v>
      </c>
      <c r="K61" s="23"/>
      <c r="L61" s="23"/>
      <c r="M61" s="23"/>
      <c r="N61" s="132"/>
      <c r="O61" s="59">
        <f t="shared" si="0"/>
        <v>0</v>
      </c>
      <c r="P61" s="212">
        <f t="shared" ref="P61" si="82">E61*F61</f>
        <v>3479.9246387100006</v>
      </c>
      <c r="Q61" s="212">
        <f t="shared" ref="Q61" si="83">SUM(O61:O64)</f>
        <v>0</v>
      </c>
      <c r="R61" s="212">
        <f t="shared" ref="R61" si="84">Q61*1.02*1.05*$R$14</f>
        <v>0</v>
      </c>
      <c r="S61" s="210">
        <f t="shared" ref="S61" si="85">F61*$S$17</f>
        <v>0.84745618437801473</v>
      </c>
      <c r="T61" s="210">
        <f t="shared" ref="T61" si="86">E61*S61</f>
        <v>3982.594914798949</v>
      </c>
    </row>
    <row r="62" spans="1:20" ht="12.75" customHeight="1" x14ac:dyDescent="0.2">
      <c r="A62" s="273"/>
      <c r="B62" s="253"/>
      <c r="C62" s="253"/>
      <c r="D62" s="203"/>
      <c r="E62" s="208"/>
      <c r="F62" s="233"/>
      <c r="G62" s="250"/>
      <c r="H62" s="210"/>
      <c r="I62" s="218"/>
      <c r="J62" s="213"/>
      <c r="K62" s="23"/>
      <c r="L62" s="23"/>
      <c r="M62" s="23"/>
      <c r="N62" s="132"/>
      <c r="O62" s="59">
        <f t="shared" si="0"/>
        <v>0</v>
      </c>
      <c r="P62" s="213"/>
      <c r="Q62" s="213"/>
      <c r="R62" s="213"/>
      <c r="S62" s="210"/>
      <c r="T62" s="210"/>
    </row>
    <row r="63" spans="1:20" ht="12.75" customHeight="1" x14ac:dyDescent="0.2">
      <c r="A63" s="273"/>
      <c r="B63" s="253"/>
      <c r="C63" s="253"/>
      <c r="D63" s="203"/>
      <c r="E63" s="208"/>
      <c r="F63" s="233"/>
      <c r="G63" s="250"/>
      <c r="H63" s="210"/>
      <c r="I63" s="218"/>
      <c r="J63" s="213"/>
      <c r="K63" s="23"/>
      <c r="L63" s="23"/>
      <c r="M63" s="23"/>
      <c r="N63" s="132"/>
      <c r="O63" s="59">
        <f t="shared" si="0"/>
        <v>0</v>
      </c>
      <c r="P63" s="213"/>
      <c r="Q63" s="213"/>
      <c r="R63" s="213"/>
      <c r="S63" s="210"/>
      <c r="T63" s="210"/>
    </row>
    <row r="64" spans="1:20" ht="12.75" customHeight="1" x14ac:dyDescent="0.2">
      <c r="A64" s="274"/>
      <c r="B64" s="254"/>
      <c r="C64" s="254"/>
      <c r="D64" s="204"/>
      <c r="E64" s="208"/>
      <c r="F64" s="234"/>
      <c r="G64" s="251"/>
      <c r="H64" s="210"/>
      <c r="I64" s="218"/>
      <c r="J64" s="214"/>
      <c r="K64" s="23"/>
      <c r="L64" s="23"/>
      <c r="M64" s="23"/>
      <c r="N64" s="132"/>
      <c r="O64" s="59">
        <f t="shared" si="0"/>
        <v>0</v>
      </c>
      <c r="P64" s="214"/>
      <c r="Q64" s="214"/>
      <c r="R64" s="214"/>
      <c r="S64" s="210"/>
      <c r="T64" s="210"/>
    </row>
    <row r="65" spans="1:20" ht="12.75" customHeight="1" x14ac:dyDescent="0.2">
      <c r="A65" s="272">
        <v>12</v>
      </c>
      <c r="B65" s="378" t="s">
        <v>71</v>
      </c>
      <c r="C65" s="252" t="s">
        <v>231</v>
      </c>
      <c r="D65" s="290" t="s">
        <v>38</v>
      </c>
      <c r="E65" s="229">
        <v>187</v>
      </c>
      <c r="F65" s="232">
        <f t="shared" ref="F65" si="87">H65+J65+R65</f>
        <v>0.26581800000000005</v>
      </c>
      <c r="G65" s="249">
        <v>0.14000000000000001</v>
      </c>
      <c r="H65" s="212">
        <f t="shared" ref="H65" si="88">G65*$P$8/1000</f>
        <v>0.26581800000000005</v>
      </c>
      <c r="I65" s="209"/>
      <c r="J65" s="212">
        <f t="shared" ref="J65" si="89">I65*$P$9/1000</f>
        <v>0</v>
      </c>
      <c r="K65" s="23"/>
      <c r="L65" s="23"/>
      <c r="M65" s="23"/>
      <c r="N65" s="135"/>
      <c r="O65" s="59">
        <f t="shared" si="0"/>
        <v>0</v>
      </c>
      <c r="P65" s="212">
        <f t="shared" ref="P65" si="90">E65*F65</f>
        <v>49.707966000000013</v>
      </c>
      <c r="Q65" s="212">
        <f t="shared" ref="Q65" si="91">SUM(O65:O68)</f>
        <v>0</v>
      </c>
      <c r="R65" s="212">
        <f t="shared" ref="R65" si="92">Q65*1.02*1.05*$R$14</f>
        <v>0</v>
      </c>
      <c r="S65" s="210">
        <f t="shared" ref="S65" si="93">F65*$S$17</f>
        <v>0.30421504054595405</v>
      </c>
      <c r="T65" s="210">
        <f t="shared" ref="T65" si="94">E65*S65</f>
        <v>56.888212582093409</v>
      </c>
    </row>
    <row r="66" spans="1:20" ht="12.75" customHeight="1" x14ac:dyDescent="0.2">
      <c r="A66" s="273"/>
      <c r="B66" s="244"/>
      <c r="C66" s="253"/>
      <c r="D66" s="291"/>
      <c r="E66" s="230"/>
      <c r="F66" s="233"/>
      <c r="G66" s="250"/>
      <c r="H66" s="213"/>
      <c r="I66" s="209"/>
      <c r="J66" s="213"/>
      <c r="K66" s="23"/>
      <c r="L66" s="23"/>
      <c r="M66" s="23"/>
      <c r="N66" s="135"/>
      <c r="O66" s="59">
        <f t="shared" si="0"/>
        <v>0</v>
      </c>
      <c r="P66" s="213"/>
      <c r="Q66" s="213"/>
      <c r="R66" s="213"/>
      <c r="S66" s="210"/>
      <c r="T66" s="210"/>
    </row>
    <row r="67" spans="1:20" ht="12.75" customHeight="1" x14ac:dyDescent="0.2">
      <c r="A67" s="273"/>
      <c r="B67" s="244"/>
      <c r="C67" s="253"/>
      <c r="D67" s="291"/>
      <c r="E67" s="230"/>
      <c r="F67" s="233"/>
      <c r="G67" s="250"/>
      <c r="H67" s="213"/>
      <c r="I67" s="209"/>
      <c r="J67" s="213"/>
      <c r="K67" s="23"/>
      <c r="L67" s="23"/>
      <c r="M67" s="23"/>
      <c r="N67" s="135"/>
      <c r="O67" s="59">
        <f t="shared" si="0"/>
        <v>0</v>
      </c>
      <c r="P67" s="213"/>
      <c r="Q67" s="213"/>
      <c r="R67" s="213"/>
      <c r="S67" s="210"/>
      <c r="T67" s="210"/>
    </row>
    <row r="68" spans="1:20" ht="12.75" customHeight="1" x14ac:dyDescent="0.2">
      <c r="A68" s="274"/>
      <c r="B68" s="245"/>
      <c r="C68" s="254"/>
      <c r="D68" s="292"/>
      <c r="E68" s="231"/>
      <c r="F68" s="234"/>
      <c r="G68" s="251"/>
      <c r="H68" s="214"/>
      <c r="I68" s="209"/>
      <c r="J68" s="214"/>
      <c r="K68" s="23"/>
      <c r="L68" s="23"/>
      <c r="M68" s="23"/>
      <c r="N68" s="132"/>
      <c r="O68" s="59">
        <f t="shared" si="0"/>
        <v>0</v>
      </c>
      <c r="P68" s="214"/>
      <c r="Q68" s="214"/>
      <c r="R68" s="214"/>
      <c r="S68" s="210"/>
      <c r="T68" s="210"/>
    </row>
    <row r="69" spans="1:20" ht="12.75" customHeight="1" x14ac:dyDescent="0.2">
      <c r="A69" s="272">
        <v>13</v>
      </c>
      <c r="B69" s="205" t="s">
        <v>75</v>
      </c>
      <c r="C69" s="205" t="s">
        <v>76</v>
      </c>
      <c r="D69" s="206" t="s">
        <v>77</v>
      </c>
      <c r="E69" s="208">
        <v>117.98</v>
      </c>
      <c r="F69" s="232">
        <f t="shared" ref="F69" si="95">H69+J69+R69</f>
        <v>0.56961000000000006</v>
      </c>
      <c r="G69" s="209">
        <v>0.3</v>
      </c>
      <c r="H69" s="210">
        <f t="shared" ref="H69" si="96">G69*$P$8/1000</f>
        <v>0.56961000000000006</v>
      </c>
      <c r="I69" s="209"/>
      <c r="J69" s="212">
        <f t="shared" ref="J69" si="97">I69*$P$9/1000</f>
        <v>0</v>
      </c>
      <c r="K69" s="23"/>
      <c r="L69" s="23"/>
      <c r="M69" s="23"/>
      <c r="N69" s="132"/>
      <c r="O69" s="59">
        <f t="shared" si="0"/>
        <v>0</v>
      </c>
      <c r="P69" s="212">
        <f t="shared" ref="P69" si="98">E69*F69</f>
        <v>67.202587800000003</v>
      </c>
      <c r="Q69" s="212">
        <f t="shared" ref="Q69" si="99">SUM(O69:O72)</f>
        <v>0</v>
      </c>
      <c r="R69" s="212">
        <f t="shared" ref="R69" si="100">Q69*1.02*1.05*$R$14</f>
        <v>0</v>
      </c>
      <c r="S69" s="210">
        <f t="shared" ref="S69" si="101">F69*$S$17</f>
        <v>0.6518893725984729</v>
      </c>
      <c r="T69" s="210">
        <f t="shared" ref="T69" si="102">E69*S69</f>
        <v>76.909908179167843</v>
      </c>
    </row>
    <row r="70" spans="1:20" ht="12.75" customHeight="1" x14ac:dyDescent="0.2">
      <c r="A70" s="273"/>
      <c r="B70" s="205"/>
      <c r="C70" s="205"/>
      <c r="D70" s="206"/>
      <c r="E70" s="208"/>
      <c r="F70" s="233"/>
      <c r="G70" s="209"/>
      <c r="H70" s="210"/>
      <c r="I70" s="209"/>
      <c r="J70" s="213"/>
      <c r="K70" s="23"/>
      <c r="L70" s="23"/>
      <c r="M70" s="23"/>
      <c r="N70" s="132"/>
      <c r="O70" s="59">
        <f t="shared" si="0"/>
        <v>0</v>
      </c>
      <c r="P70" s="213"/>
      <c r="Q70" s="213"/>
      <c r="R70" s="213"/>
      <c r="S70" s="210"/>
      <c r="T70" s="210"/>
    </row>
    <row r="71" spans="1:20" ht="12.75" customHeight="1" x14ac:dyDescent="0.2">
      <c r="A71" s="273"/>
      <c r="B71" s="205"/>
      <c r="C71" s="205"/>
      <c r="D71" s="206"/>
      <c r="E71" s="208"/>
      <c r="F71" s="233"/>
      <c r="G71" s="209"/>
      <c r="H71" s="210"/>
      <c r="I71" s="209"/>
      <c r="J71" s="213"/>
      <c r="K71" s="23"/>
      <c r="L71" s="23"/>
      <c r="M71" s="23"/>
      <c r="N71" s="132"/>
      <c r="O71" s="59">
        <f t="shared" si="0"/>
        <v>0</v>
      </c>
      <c r="P71" s="213"/>
      <c r="Q71" s="213"/>
      <c r="R71" s="213"/>
      <c r="S71" s="210"/>
      <c r="T71" s="210"/>
    </row>
    <row r="72" spans="1:20" ht="12.75" customHeight="1" x14ac:dyDescent="0.2">
      <c r="A72" s="274"/>
      <c r="B72" s="205"/>
      <c r="C72" s="205"/>
      <c r="D72" s="206"/>
      <c r="E72" s="208"/>
      <c r="F72" s="234"/>
      <c r="G72" s="209"/>
      <c r="H72" s="210"/>
      <c r="I72" s="209"/>
      <c r="J72" s="214"/>
      <c r="K72" s="23"/>
      <c r="L72" s="23"/>
      <c r="M72" s="23"/>
      <c r="N72" s="132"/>
      <c r="O72" s="59">
        <f t="shared" si="0"/>
        <v>0</v>
      </c>
      <c r="P72" s="214"/>
      <c r="Q72" s="214"/>
      <c r="R72" s="214"/>
      <c r="S72" s="210"/>
      <c r="T72" s="210"/>
    </row>
    <row r="73" spans="1:20" ht="12.75" customHeight="1" x14ac:dyDescent="0.2">
      <c r="A73" s="272">
        <v>14</v>
      </c>
      <c r="B73" s="205" t="s">
        <v>638</v>
      </c>
      <c r="C73" s="205" t="s">
        <v>78</v>
      </c>
      <c r="D73" s="206" t="s">
        <v>77</v>
      </c>
      <c r="E73" s="208">
        <v>117.98</v>
      </c>
      <c r="F73" s="232">
        <f t="shared" ref="F73" si="103">H73+J73+R73</f>
        <v>0.17512248599999999</v>
      </c>
      <c r="G73" s="209">
        <v>0.09</v>
      </c>
      <c r="H73" s="210">
        <f t="shared" ref="H73" si="104">G73*$P$8/1000</f>
        <v>0.17088300000000001</v>
      </c>
      <c r="I73" s="219">
        <v>1.8E-3</v>
      </c>
      <c r="J73" s="212">
        <f t="shared" ref="J73" si="105">I73*$P$9/1000</f>
        <v>4.2394859999999998E-3</v>
      </c>
      <c r="K73" s="23"/>
      <c r="L73" s="23"/>
      <c r="M73" s="23"/>
      <c r="N73" s="132"/>
      <c r="O73" s="59">
        <f t="shared" si="0"/>
        <v>0</v>
      </c>
      <c r="P73" s="212">
        <f t="shared" ref="P73" si="106">E73*F73</f>
        <v>20.660950898279999</v>
      </c>
      <c r="Q73" s="212">
        <f t="shared" ref="Q73" si="107">SUM(O73:O76)</f>
        <v>0</v>
      </c>
      <c r="R73" s="212">
        <f t="shared" ref="R73" si="108">Q73*1.02*1.05*$R$14</f>
        <v>0</v>
      </c>
      <c r="S73" s="210">
        <f t="shared" ref="S73" si="109">F73*$S$17</f>
        <v>0.2004186856382873</v>
      </c>
      <c r="T73" s="210">
        <f t="shared" ref="T73" si="110">E73*S73</f>
        <v>23.645396531605137</v>
      </c>
    </row>
    <row r="74" spans="1:20" ht="12.75" customHeight="1" x14ac:dyDescent="0.2">
      <c r="A74" s="273"/>
      <c r="B74" s="205"/>
      <c r="C74" s="205"/>
      <c r="D74" s="206"/>
      <c r="E74" s="208"/>
      <c r="F74" s="233"/>
      <c r="G74" s="209"/>
      <c r="H74" s="210"/>
      <c r="I74" s="219"/>
      <c r="J74" s="213"/>
      <c r="K74" s="23"/>
      <c r="L74" s="23"/>
      <c r="M74" s="23"/>
      <c r="N74" s="132"/>
      <c r="O74" s="59">
        <f t="shared" si="0"/>
        <v>0</v>
      </c>
      <c r="P74" s="213"/>
      <c r="Q74" s="213"/>
      <c r="R74" s="213"/>
      <c r="S74" s="210"/>
      <c r="T74" s="210"/>
    </row>
    <row r="75" spans="1:20" ht="12.75" customHeight="1" x14ac:dyDescent="0.2">
      <c r="A75" s="273"/>
      <c r="B75" s="205"/>
      <c r="C75" s="205"/>
      <c r="D75" s="206"/>
      <c r="E75" s="208"/>
      <c r="F75" s="233"/>
      <c r="G75" s="209"/>
      <c r="H75" s="210"/>
      <c r="I75" s="219"/>
      <c r="J75" s="213"/>
      <c r="K75" s="23"/>
      <c r="L75" s="23"/>
      <c r="M75" s="23"/>
      <c r="N75" s="132"/>
      <c r="O75" s="59">
        <f t="shared" si="0"/>
        <v>0</v>
      </c>
      <c r="P75" s="213"/>
      <c r="Q75" s="213"/>
      <c r="R75" s="213"/>
      <c r="S75" s="210"/>
      <c r="T75" s="210"/>
    </row>
    <row r="76" spans="1:20" ht="12.75" customHeight="1" x14ac:dyDescent="0.2">
      <c r="A76" s="274"/>
      <c r="B76" s="205"/>
      <c r="C76" s="205"/>
      <c r="D76" s="206"/>
      <c r="E76" s="208"/>
      <c r="F76" s="234"/>
      <c r="G76" s="209"/>
      <c r="H76" s="210"/>
      <c r="I76" s="219"/>
      <c r="J76" s="214"/>
      <c r="K76" s="23"/>
      <c r="L76" s="23"/>
      <c r="M76" s="23"/>
      <c r="N76" s="132"/>
      <c r="O76" s="59">
        <f t="shared" si="0"/>
        <v>0</v>
      </c>
      <c r="P76" s="214"/>
      <c r="Q76" s="214"/>
      <c r="R76" s="214"/>
      <c r="S76" s="210"/>
      <c r="T76" s="210"/>
    </row>
    <row r="77" spans="1:20" ht="12.75" customHeight="1" x14ac:dyDescent="0.2">
      <c r="A77" s="272">
        <v>15</v>
      </c>
      <c r="B77" s="378" t="s">
        <v>703</v>
      </c>
      <c r="C77" s="252" t="s">
        <v>698</v>
      </c>
      <c r="D77" s="290" t="s">
        <v>38</v>
      </c>
      <c r="E77" s="229">
        <v>124</v>
      </c>
      <c r="F77" s="232">
        <f t="shared" ref="F77" si="111">H77+J77+R77</f>
        <v>4.2151140000000004E-2</v>
      </c>
      <c r="G77" s="249">
        <v>2.2200000000000001E-2</v>
      </c>
      <c r="H77" s="212">
        <f t="shared" ref="H77" si="112">G77*$P$8/1000</f>
        <v>4.2151140000000004E-2</v>
      </c>
      <c r="I77" s="209"/>
      <c r="J77" s="212">
        <f t="shared" ref="J77" si="113">I77*$P$9/1000</f>
        <v>0</v>
      </c>
      <c r="K77" s="23"/>
      <c r="L77" s="23"/>
      <c r="M77" s="23"/>
      <c r="N77" s="135"/>
      <c r="O77" s="59">
        <f t="shared" si="0"/>
        <v>0</v>
      </c>
      <c r="P77" s="212">
        <f t="shared" ref="P77" si="114">E77*F77</f>
        <v>5.2267413600000001</v>
      </c>
      <c r="Q77" s="212">
        <f t="shared" ref="Q77" si="115">SUM(O77:O80)</f>
        <v>0</v>
      </c>
      <c r="R77" s="212">
        <f t="shared" ref="R77" si="116">Q77*1.02*1.05*$R$14</f>
        <v>0</v>
      </c>
      <c r="S77" s="210">
        <f t="shared" ref="S77" si="117">F77*$S$17</f>
        <v>4.8239813572286988E-2</v>
      </c>
      <c r="T77" s="210">
        <f t="shared" ref="T77" si="118">E77*S77</f>
        <v>5.9817368829635864</v>
      </c>
    </row>
    <row r="78" spans="1:20" ht="12.75" customHeight="1" x14ac:dyDescent="0.2">
      <c r="A78" s="273"/>
      <c r="B78" s="244"/>
      <c r="C78" s="253"/>
      <c r="D78" s="291"/>
      <c r="E78" s="230"/>
      <c r="F78" s="233"/>
      <c r="G78" s="250"/>
      <c r="H78" s="213"/>
      <c r="I78" s="209"/>
      <c r="J78" s="213"/>
      <c r="K78" s="23"/>
      <c r="L78" s="23"/>
      <c r="M78" s="23"/>
      <c r="N78" s="135"/>
      <c r="O78" s="59">
        <f t="shared" si="0"/>
        <v>0</v>
      </c>
      <c r="P78" s="213"/>
      <c r="Q78" s="213"/>
      <c r="R78" s="213"/>
      <c r="S78" s="210"/>
      <c r="T78" s="210"/>
    </row>
    <row r="79" spans="1:20" ht="12.75" customHeight="1" x14ac:dyDescent="0.2">
      <c r="A79" s="273"/>
      <c r="B79" s="244"/>
      <c r="C79" s="253"/>
      <c r="D79" s="291"/>
      <c r="E79" s="230"/>
      <c r="F79" s="233"/>
      <c r="G79" s="250"/>
      <c r="H79" s="213"/>
      <c r="I79" s="209"/>
      <c r="J79" s="213"/>
      <c r="K79" s="23"/>
      <c r="L79" s="23"/>
      <c r="M79" s="23"/>
      <c r="N79" s="135"/>
      <c r="O79" s="59">
        <f t="shared" si="0"/>
        <v>0</v>
      </c>
      <c r="P79" s="213"/>
      <c r="Q79" s="213"/>
      <c r="R79" s="213"/>
      <c r="S79" s="210"/>
      <c r="T79" s="210"/>
    </row>
    <row r="80" spans="1:20" ht="12.75" customHeight="1" x14ac:dyDescent="0.2">
      <c r="A80" s="274"/>
      <c r="B80" s="245"/>
      <c r="C80" s="254"/>
      <c r="D80" s="292"/>
      <c r="E80" s="231"/>
      <c r="F80" s="234"/>
      <c r="G80" s="251"/>
      <c r="H80" s="214"/>
      <c r="I80" s="209"/>
      <c r="J80" s="214"/>
      <c r="K80" s="23"/>
      <c r="L80" s="23"/>
      <c r="M80" s="23"/>
      <c r="N80" s="132"/>
      <c r="O80" s="59">
        <f t="shared" si="0"/>
        <v>0</v>
      </c>
      <c r="P80" s="214"/>
      <c r="Q80" s="214"/>
      <c r="R80" s="214"/>
      <c r="S80" s="210"/>
      <c r="T80" s="210"/>
    </row>
    <row r="81" spans="1:20" ht="12.75" customHeight="1" x14ac:dyDescent="0.2">
      <c r="A81" s="272">
        <v>16</v>
      </c>
      <c r="B81" s="205" t="s">
        <v>73</v>
      </c>
      <c r="C81" s="205" t="s">
        <v>465</v>
      </c>
      <c r="D81" s="206" t="s">
        <v>23</v>
      </c>
      <c r="E81" s="208">
        <v>345</v>
      </c>
      <c r="F81" s="232">
        <f t="shared" ref="F81" si="119">H81+J81+R81</f>
        <v>0.74049300000000007</v>
      </c>
      <c r="G81" s="209">
        <v>0.39</v>
      </c>
      <c r="H81" s="210">
        <f t="shared" ref="H81" si="120">G81*$P$8/1000</f>
        <v>0.74049300000000007</v>
      </c>
      <c r="I81" s="218"/>
      <c r="J81" s="212">
        <f t="shared" ref="J81" si="121">I81*$P$9/1000</f>
        <v>0</v>
      </c>
      <c r="K81" s="23"/>
      <c r="L81" s="23"/>
      <c r="M81" s="23"/>
      <c r="N81" s="132"/>
      <c r="O81" s="59">
        <f t="shared" si="0"/>
        <v>0</v>
      </c>
      <c r="P81" s="212">
        <f t="shared" ref="P81" si="122">E81*F81</f>
        <v>255.47008500000001</v>
      </c>
      <c r="Q81" s="212">
        <f t="shared" ref="Q81" si="123">SUM(O81:O84)</f>
        <v>0</v>
      </c>
      <c r="R81" s="212">
        <f t="shared" ref="R81" si="124">Q81*1.02*1.05*$R$14</f>
        <v>0</v>
      </c>
      <c r="S81" s="210">
        <f t="shared" ref="S81" si="125">F81*$S$17</f>
        <v>0.84745618437801473</v>
      </c>
      <c r="T81" s="210">
        <f t="shared" ref="T81" si="126">E81*S81</f>
        <v>292.37238361041506</v>
      </c>
    </row>
    <row r="82" spans="1:20" ht="12.75" customHeight="1" x14ac:dyDescent="0.2">
      <c r="A82" s="273"/>
      <c r="B82" s="205"/>
      <c r="C82" s="205"/>
      <c r="D82" s="206"/>
      <c r="E82" s="208"/>
      <c r="F82" s="233"/>
      <c r="G82" s="209"/>
      <c r="H82" s="210"/>
      <c r="I82" s="218"/>
      <c r="J82" s="213"/>
      <c r="K82" s="23"/>
      <c r="L82" s="23"/>
      <c r="M82" s="23"/>
      <c r="N82" s="132"/>
      <c r="O82" s="59">
        <f t="shared" si="0"/>
        <v>0</v>
      </c>
      <c r="P82" s="213"/>
      <c r="Q82" s="213"/>
      <c r="R82" s="213"/>
      <c r="S82" s="210"/>
      <c r="T82" s="210"/>
    </row>
    <row r="83" spans="1:20" ht="12.75" customHeight="1" x14ac:dyDescent="0.2">
      <c r="A83" s="273"/>
      <c r="B83" s="205"/>
      <c r="C83" s="205"/>
      <c r="D83" s="206"/>
      <c r="E83" s="208"/>
      <c r="F83" s="233"/>
      <c r="G83" s="209"/>
      <c r="H83" s="210"/>
      <c r="I83" s="218"/>
      <c r="J83" s="213"/>
      <c r="K83" s="23"/>
      <c r="L83" s="23"/>
      <c r="M83" s="23"/>
      <c r="N83" s="132"/>
      <c r="O83" s="59">
        <f t="shared" si="0"/>
        <v>0</v>
      </c>
      <c r="P83" s="213"/>
      <c r="Q83" s="213"/>
      <c r="R83" s="213"/>
      <c r="S83" s="210"/>
      <c r="T83" s="210"/>
    </row>
    <row r="84" spans="1:20" ht="12.75" customHeight="1" x14ac:dyDescent="0.2">
      <c r="A84" s="274"/>
      <c r="B84" s="205"/>
      <c r="C84" s="205"/>
      <c r="D84" s="206"/>
      <c r="E84" s="208"/>
      <c r="F84" s="234"/>
      <c r="G84" s="209"/>
      <c r="H84" s="210"/>
      <c r="I84" s="218"/>
      <c r="J84" s="214"/>
      <c r="K84" s="23"/>
      <c r="L84" s="23"/>
      <c r="M84" s="23"/>
      <c r="N84" s="132"/>
      <c r="O84" s="59">
        <f t="shared" si="0"/>
        <v>0</v>
      </c>
      <c r="P84" s="214"/>
      <c r="Q84" s="214"/>
      <c r="R84" s="214"/>
      <c r="S84" s="210"/>
      <c r="T84" s="210"/>
    </row>
    <row r="85" spans="1:20" ht="12.75" customHeight="1" x14ac:dyDescent="0.2">
      <c r="A85" s="272">
        <v>17</v>
      </c>
      <c r="B85" s="252" t="s">
        <v>69</v>
      </c>
      <c r="C85" s="252" t="s">
        <v>70</v>
      </c>
      <c r="D85" s="202" t="s">
        <v>38</v>
      </c>
      <c r="E85" s="232">
        <v>1822.7</v>
      </c>
      <c r="F85" s="232">
        <f t="shared" ref="F85" si="127">H85+J85+R85</f>
        <v>0.968337</v>
      </c>
      <c r="G85" s="379">
        <v>0.51</v>
      </c>
      <c r="H85" s="212">
        <f t="shared" ref="H85" si="128">G85*$P$8/1000</f>
        <v>0.968337</v>
      </c>
      <c r="I85" s="218"/>
      <c r="J85" s="212">
        <f t="shared" ref="J85" si="129">I85*$P$9/1000</f>
        <v>0</v>
      </c>
      <c r="K85" s="23"/>
      <c r="L85" s="23"/>
      <c r="M85" s="23"/>
      <c r="N85" s="132"/>
      <c r="O85" s="59">
        <f t="shared" si="0"/>
        <v>0</v>
      </c>
      <c r="P85" s="212">
        <f t="shared" ref="P85" si="130">E85*F85</f>
        <v>1764.9878499000001</v>
      </c>
      <c r="Q85" s="212">
        <f t="shared" ref="Q85" si="131">SUM(O85:O88)</f>
        <v>0</v>
      </c>
      <c r="R85" s="212">
        <f t="shared" ref="R85" si="132">Q85*1.02*1.05*$R$14</f>
        <v>0</v>
      </c>
      <c r="S85" s="210">
        <f t="shared" ref="S85" si="133">F85*$S$17</f>
        <v>1.1082119334174036</v>
      </c>
      <c r="T85" s="210">
        <f t="shared" ref="T85" si="134">E85*S85</f>
        <v>2019.9378910399016</v>
      </c>
    </row>
    <row r="86" spans="1:20" ht="12.75" customHeight="1" x14ac:dyDescent="0.2">
      <c r="A86" s="273"/>
      <c r="B86" s="253"/>
      <c r="C86" s="253"/>
      <c r="D86" s="203"/>
      <c r="E86" s="233"/>
      <c r="F86" s="233"/>
      <c r="G86" s="380"/>
      <c r="H86" s="213"/>
      <c r="I86" s="218"/>
      <c r="J86" s="213"/>
      <c r="K86" s="23"/>
      <c r="L86" s="23"/>
      <c r="M86" s="23"/>
      <c r="N86" s="132"/>
      <c r="O86" s="59">
        <f t="shared" si="0"/>
        <v>0</v>
      </c>
      <c r="P86" s="213"/>
      <c r="Q86" s="213"/>
      <c r="R86" s="213"/>
      <c r="S86" s="210"/>
      <c r="T86" s="210"/>
    </row>
    <row r="87" spans="1:20" ht="12.75" customHeight="1" x14ac:dyDescent="0.2">
      <c r="A87" s="273"/>
      <c r="B87" s="253"/>
      <c r="C87" s="253"/>
      <c r="D87" s="203"/>
      <c r="E87" s="233"/>
      <c r="F87" s="233"/>
      <c r="G87" s="380"/>
      <c r="H87" s="213"/>
      <c r="I87" s="218"/>
      <c r="J87" s="213"/>
      <c r="K87" s="23"/>
      <c r="L87" s="23"/>
      <c r="M87" s="23"/>
      <c r="N87" s="132"/>
      <c r="O87" s="59">
        <f t="shared" si="0"/>
        <v>0</v>
      </c>
      <c r="P87" s="213"/>
      <c r="Q87" s="213"/>
      <c r="R87" s="213"/>
      <c r="S87" s="210"/>
      <c r="T87" s="210"/>
    </row>
    <row r="88" spans="1:20" ht="12.75" customHeight="1" x14ac:dyDescent="0.2">
      <c r="A88" s="274"/>
      <c r="B88" s="254"/>
      <c r="C88" s="254"/>
      <c r="D88" s="204"/>
      <c r="E88" s="233"/>
      <c r="F88" s="234"/>
      <c r="G88" s="381"/>
      <c r="H88" s="213"/>
      <c r="I88" s="374"/>
      <c r="J88" s="214"/>
      <c r="K88" s="28"/>
      <c r="L88" s="28"/>
      <c r="M88" s="28"/>
      <c r="N88" s="131"/>
      <c r="O88" s="59">
        <f t="shared" si="0"/>
        <v>0</v>
      </c>
      <c r="P88" s="214"/>
      <c r="Q88" s="214"/>
      <c r="R88" s="214"/>
      <c r="S88" s="210"/>
      <c r="T88" s="210"/>
    </row>
    <row r="89" spans="1:20" ht="12.75" customHeight="1" x14ac:dyDescent="0.2">
      <c r="A89" s="272">
        <v>18</v>
      </c>
      <c r="B89" s="378" t="s">
        <v>71</v>
      </c>
      <c r="C89" s="345" t="s">
        <v>72</v>
      </c>
      <c r="D89" s="206" t="s">
        <v>23</v>
      </c>
      <c r="E89" s="232">
        <v>157</v>
      </c>
      <c r="F89" s="232">
        <f t="shared" ref="F89" si="135">H89+J89+R89</f>
        <v>0.26581800000000005</v>
      </c>
      <c r="G89" s="249">
        <v>0.14000000000000001</v>
      </c>
      <c r="H89" s="212">
        <f t="shared" ref="H89" si="136">G89*$P$8/1000</f>
        <v>0.26581800000000005</v>
      </c>
      <c r="I89" s="235"/>
      <c r="J89" s="212">
        <f t="shared" ref="J89" si="137">I89*$P$9/1000</f>
        <v>0</v>
      </c>
      <c r="K89" s="23"/>
      <c r="L89" s="23"/>
      <c r="M89" s="23"/>
      <c r="N89" s="135"/>
      <c r="O89" s="59">
        <f t="shared" si="0"/>
        <v>0</v>
      </c>
      <c r="P89" s="212">
        <f t="shared" ref="P89" si="138">E89*F89</f>
        <v>41.733426000000009</v>
      </c>
      <c r="Q89" s="212">
        <f t="shared" ref="Q89" si="139">SUM(O89:O92)</f>
        <v>0</v>
      </c>
      <c r="R89" s="212">
        <f t="shared" ref="R89" si="140">Q89*1.02*1.05*$R$14</f>
        <v>0</v>
      </c>
      <c r="S89" s="210">
        <f t="shared" ref="S89" si="141">F89*$S$17</f>
        <v>0.30421504054595405</v>
      </c>
      <c r="T89" s="210">
        <f t="shared" ref="T89" si="142">E89*S89</f>
        <v>47.761761365714783</v>
      </c>
    </row>
    <row r="90" spans="1:20" ht="12.75" customHeight="1" x14ac:dyDescent="0.2">
      <c r="A90" s="273"/>
      <c r="B90" s="244"/>
      <c r="C90" s="346"/>
      <c r="D90" s="206"/>
      <c r="E90" s="233"/>
      <c r="F90" s="233"/>
      <c r="G90" s="250"/>
      <c r="H90" s="213"/>
      <c r="I90" s="235"/>
      <c r="J90" s="213"/>
      <c r="K90" s="23"/>
      <c r="L90" s="23"/>
      <c r="M90" s="23"/>
      <c r="N90" s="135"/>
      <c r="O90" s="59">
        <f t="shared" si="0"/>
        <v>0</v>
      </c>
      <c r="P90" s="213"/>
      <c r="Q90" s="213"/>
      <c r="R90" s="213"/>
      <c r="S90" s="210"/>
      <c r="T90" s="210"/>
    </row>
    <row r="91" spans="1:20" ht="12.75" customHeight="1" x14ac:dyDescent="0.2">
      <c r="A91" s="273"/>
      <c r="B91" s="244"/>
      <c r="C91" s="346"/>
      <c r="D91" s="206"/>
      <c r="E91" s="233"/>
      <c r="F91" s="233"/>
      <c r="G91" s="250"/>
      <c r="H91" s="213"/>
      <c r="I91" s="235"/>
      <c r="J91" s="213"/>
      <c r="K91" s="23"/>
      <c r="L91" s="23"/>
      <c r="M91" s="23"/>
      <c r="N91" s="135"/>
      <c r="O91" s="59">
        <f t="shared" si="0"/>
        <v>0</v>
      </c>
      <c r="P91" s="213"/>
      <c r="Q91" s="213"/>
      <c r="R91" s="213"/>
      <c r="S91" s="210"/>
      <c r="T91" s="210"/>
    </row>
    <row r="92" spans="1:20" ht="12.75" customHeight="1" x14ac:dyDescent="0.2">
      <c r="A92" s="274"/>
      <c r="B92" s="245"/>
      <c r="C92" s="347"/>
      <c r="D92" s="206"/>
      <c r="E92" s="234"/>
      <c r="F92" s="234"/>
      <c r="G92" s="251"/>
      <c r="H92" s="214"/>
      <c r="I92" s="235"/>
      <c r="J92" s="214"/>
      <c r="K92" s="23"/>
      <c r="L92" s="23"/>
      <c r="M92" s="23"/>
      <c r="N92" s="132"/>
      <c r="O92" s="59">
        <f t="shared" si="0"/>
        <v>0</v>
      </c>
      <c r="P92" s="214"/>
      <c r="Q92" s="214"/>
      <c r="R92" s="214"/>
      <c r="S92" s="210"/>
      <c r="T92" s="210"/>
    </row>
    <row r="93" spans="1:20" ht="12.75" customHeight="1" x14ac:dyDescent="0.2">
      <c r="A93" s="272">
        <v>19</v>
      </c>
      <c r="B93" s="205" t="s">
        <v>1283</v>
      </c>
      <c r="C93" s="236" t="s">
        <v>1284</v>
      </c>
      <c r="D93" s="237" t="s">
        <v>77</v>
      </c>
      <c r="E93" s="276">
        <v>13.2</v>
      </c>
      <c r="F93" s="266">
        <f t="shared" ref="F93" si="143">H93+J93+R93</f>
        <v>3.4033070880000005</v>
      </c>
      <c r="G93" s="241">
        <v>0.41399999999999998</v>
      </c>
      <c r="H93" s="269">
        <f t="shared" ref="H93" si="144">G93*$P$8/1000</f>
        <v>0.78606179999999992</v>
      </c>
      <c r="I93" s="289">
        <v>1.0920000000000001</v>
      </c>
      <c r="J93" s="212">
        <f t="shared" ref="J93" si="145">I93*$P$9/1000</f>
        <v>2.5719548400000005</v>
      </c>
      <c r="K93" s="61" t="s">
        <v>53</v>
      </c>
      <c r="L93" s="61"/>
      <c r="M93" s="61">
        <v>1</v>
      </c>
      <c r="N93" s="127">
        <v>0.04</v>
      </c>
      <c r="O93" s="59">
        <f t="shared" si="0"/>
        <v>0.04</v>
      </c>
      <c r="P93" s="212">
        <f t="shared" ref="P93" si="146">E93*F93</f>
        <v>44.923653561600005</v>
      </c>
      <c r="Q93" s="212">
        <f t="shared" ref="Q93" si="147">SUM(O93:O96)</f>
        <v>0.04</v>
      </c>
      <c r="R93" s="212">
        <f t="shared" ref="R93" si="148">Q93*1.02*1.05*$R$14</f>
        <v>4.5290447999999997E-2</v>
      </c>
      <c r="S93" s="210">
        <f t="shared" ref="S93" si="149">F93*$S$17</f>
        <v>3.894910065406604</v>
      </c>
      <c r="T93" s="210">
        <f t="shared" ref="T93" si="150">E93*S93</f>
        <v>51.412812863367172</v>
      </c>
    </row>
    <row r="94" spans="1:20" ht="12.75" customHeight="1" x14ac:dyDescent="0.2">
      <c r="A94" s="273"/>
      <c r="B94" s="205"/>
      <c r="C94" s="236"/>
      <c r="D94" s="237"/>
      <c r="E94" s="276"/>
      <c r="F94" s="267"/>
      <c r="G94" s="241"/>
      <c r="H94" s="270"/>
      <c r="I94" s="289"/>
      <c r="J94" s="213"/>
      <c r="K94" s="61"/>
      <c r="L94" s="61"/>
      <c r="M94" s="61"/>
      <c r="N94" s="127"/>
      <c r="O94" s="59">
        <f t="shared" si="0"/>
        <v>0</v>
      </c>
      <c r="P94" s="213"/>
      <c r="Q94" s="213"/>
      <c r="R94" s="213"/>
      <c r="S94" s="210"/>
      <c r="T94" s="210"/>
    </row>
    <row r="95" spans="1:20" ht="12.75" customHeight="1" x14ac:dyDescent="0.2">
      <c r="A95" s="273"/>
      <c r="B95" s="205"/>
      <c r="C95" s="236"/>
      <c r="D95" s="237"/>
      <c r="E95" s="276"/>
      <c r="F95" s="267"/>
      <c r="G95" s="241"/>
      <c r="H95" s="270"/>
      <c r="I95" s="289"/>
      <c r="J95" s="213"/>
      <c r="K95" s="61"/>
      <c r="L95" s="61"/>
      <c r="M95" s="61"/>
      <c r="N95" s="127"/>
      <c r="O95" s="59">
        <f t="shared" si="0"/>
        <v>0</v>
      </c>
      <c r="P95" s="213"/>
      <c r="Q95" s="213"/>
      <c r="R95" s="213"/>
      <c r="S95" s="210"/>
      <c r="T95" s="210"/>
    </row>
    <row r="96" spans="1:20" ht="12.75" customHeight="1" x14ac:dyDescent="0.2">
      <c r="A96" s="274"/>
      <c r="B96" s="205"/>
      <c r="C96" s="236"/>
      <c r="D96" s="237"/>
      <c r="E96" s="276"/>
      <c r="F96" s="268"/>
      <c r="G96" s="241"/>
      <c r="H96" s="271"/>
      <c r="I96" s="289"/>
      <c r="J96" s="214"/>
      <c r="K96" s="61"/>
      <c r="L96" s="61"/>
      <c r="M96" s="61"/>
      <c r="N96" s="127"/>
      <c r="O96" s="59">
        <f t="shared" si="0"/>
        <v>0</v>
      </c>
      <c r="P96" s="214"/>
      <c r="Q96" s="214"/>
      <c r="R96" s="214"/>
      <c r="S96" s="210"/>
      <c r="T96" s="210"/>
    </row>
    <row r="97" spans="1:20" ht="12.75" customHeight="1" x14ac:dyDescent="0.2">
      <c r="A97" s="272">
        <v>20</v>
      </c>
      <c r="B97" s="205" t="s">
        <v>81</v>
      </c>
      <c r="C97" s="236" t="s">
        <v>1285</v>
      </c>
      <c r="D97" s="236" t="s">
        <v>77</v>
      </c>
      <c r="E97" s="276">
        <v>169.44</v>
      </c>
      <c r="F97" s="266">
        <f t="shared" ref="F97" si="151">H97+J97+R97</f>
        <v>1.09852236</v>
      </c>
      <c r="G97" s="241">
        <v>0.45700000000000002</v>
      </c>
      <c r="H97" s="269">
        <f t="shared" ref="H97" si="152">G97*$P$8/1000</f>
        <v>0.86770590000000003</v>
      </c>
      <c r="I97" s="241">
        <v>9.8000000000000004E-2</v>
      </c>
      <c r="J97" s="212">
        <f t="shared" ref="J97" si="153">I97*$P$9/1000</f>
        <v>0.23081646</v>
      </c>
      <c r="K97" s="61"/>
      <c r="L97" s="61"/>
      <c r="M97" s="61"/>
      <c r="N97" s="127"/>
      <c r="O97" s="59">
        <f t="shared" si="0"/>
        <v>0</v>
      </c>
      <c r="P97" s="212">
        <f t="shared" ref="P97" si="154">E97*F97</f>
        <v>186.13362867840002</v>
      </c>
      <c r="Q97" s="212">
        <f t="shared" ref="Q97" si="155">SUM(O97:O100)</f>
        <v>0</v>
      </c>
      <c r="R97" s="212">
        <f t="shared" ref="R97" si="156">Q97*1.02*1.05*$R$14</f>
        <v>0</v>
      </c>
      <c r="S97" s="210">
        <f t="shared" ref="S97" si="157">F97*$S$17</f>
        <v>1.2572023876789271</v>
      </c>
      <c r="T97" s="210">
        <f t="shared" ref="T97" si="158">E97*S97</f>
        <v>213.02037256831741</v>
      </c>
    </row>
    <row r="98" spans="1:20" ht="12.75" customHeight="1" x14ac:dyDescent="0.2">
      <c r="A98" s="273"/>
      <c r="B98" s="205"/>
      <c r="C98" s="236"/>
      <c r="D98" s="237"/>
      <c r="E98" s="276"/>
      <c r="F98" s="267"/>
      <c r="G98" s="241"/>
      <c r="H98" s="270"/>
      <c r="I98" s="241"/>
      <c r="J98" s="213"/>
      <c r="K98" s="61"/>
      <c r="L98" s="61"/>
      <c r="M98" s="61"/>
      <c r="N98" s="127"/>
      <c r="O98" s="59">
        <f t="shared" si="0"/>
        <v>0</v>
      </c>
      <c r="P98" s="213"/>
      <c r="Q98" s="213"/>
      <c r="R98" s="213"/>
      <c r="S98" s="210"/>
      <c r="T98" s="210"/>
    </row>
    <row r="99" spans="1:20" ht="12.75" customHeight="1" x14ac:dyDescent="0.2">
      <c r="A99" s="273"/>
      <c r="B99" s="205"/>
      <c r="C99" s="236"/>
      <c r="D99" s="237"/>
      <c r="E99" s="276"/>
      <c r="F99" s="267"/>
      <c r="G99" s="241"/>
      <c r="H99" s="270"/>
      <c r="I99" s="241"/>
      <c r="J99" s="213"/>
      <c r="K99" s="61"/>
      <c r="L99" s="61"/>
      <c r="M99" s="61"/>
      <c r="N99" s="127"/>
      <c r="O99" s="59">
        <f t="shared" si="0"/>
        <v>0</v>
      </c>
      <c r="P99" s="213"/>
      <c r="Q99" s="213"/>
      <c r="R99" s="213"/>
      <c r="S99" s="210"/>
      <c r="T99" s="210"/>
    </row>
    <row r="100" spans="1:20" ht="12.75" customHeight="1" x14ac:dyDescent="0.2">
      <c r="A100" s="274"/>
      <c r="B100" s="205"/>
      <c r="C100" s="236"/>
      <c r="D100" s="237"/>
      <c r="E100" s="276"/>
      <c r="F100" s="268"/>
      <c r="G100" s="241"/>
      <c r="H100" s="271"/>
      <c r="I100" s="241"/>
      <c r="J100" s="214"/>
      <c r="K100" s="61"/>
      <c r="L100" s="61"/>
      <c r="M100" s="61"/>
      <c r="N100" s="127"/>
      <c r="O100" s="59">
        <f t="shared" si="0"/>
        <v>0</v>
      </c>
      <c r="P100" s="214"/>
      <c r="Q100" s="214"/>
      <c r="R100" s="214"/>
      <c r="S100" s="210"/>
      <c r="T100" s="210"/>
    </row>
    <row r="101" spans="1:20" ht="12.75" customHeight="1" x14ac:dyDescent="0.2">
      <c r="A101" s="272">
        <v>21</v>
      </c>
      <c r="B101" s="205" t="s">
        <v>79</v>
      </c>
      <c r="C101" s="205" t="s">
        <v>80</v>
      </c>
      <c r="D101" s="205" t="s">
        <v>23</v>
      </c>
      <c r="E101" s="232">
        <v>300.7</v>
      </c>
      <c r="F101" s="232">
        <f t="shared" ref="F101" si="159">H101+J101+R101</f>
        <v>1.8959763600000001</v>
      </c>
      <c r="G101" s="209">
        <v>0.877</v>
      </c>
      <c r="H101" s="212">
        <f t="shared" ref="H101" si="160">G101*$P$8/1000</f>
        <v>1.6651599000000001</v>
      </c>
      <c r="I101" s="209">
        <v>9.8000000000000004E-2</v>
      </c>
      <c r="J101" s="212">
        <f t="shared" ref="J101" si="161">I101*$P$9/1000</f>
        <v>0.23081646</v>
      </c>
      <c r="K101" s="23"/>
      <c r="L101" s="23"/>
      <c r="M101" s="23"/>
      <c r="N101" s="132"/>
      <c r="O101" s="59">
        <f t="shared" si="0"/>
        <v>0</v>
      </c>
      <c r="P101" s="212">
        <f t="shared" ref="P101" si="162">E101*F101</f>
        <v>570.120091452</v>
      </c>
      <c r="Q101" s="212">
        <f t="shared" ref="Q101" si="163">SUM(O101:O104)</f>
        <v>0</v>
      </c>
      <c r="R101" s="212">
        <f t="shared" ref="R101" si="164">Q101*1.02*1.05*$R$14</f>
        <v>0</v>
      </c>
      <c r="S101" s="210">
        <f t="shared" ref="S101" si="165">F101*$S$17</f>
        <v>2.169847509316789</v>
      </c>
      <c r="T101" s="210">
        <f t="shared" ref="T101" si="166">E101*S101</f>
        <v>652.47314605155839</v>
      </c>
    </row>
    <row r="102" spans="1:20" ht="12.75" customHeight="1" x14ac:dyDescent="0.2">
      <c r="A102" s="273"/>
      <c r="B102" s="205"/>
      <c r="C102" s="205"/>
      <c r="D102" s="206"/>
      <c r="E102" s="233"/>
      <c r="F102" s="233"/>
      <c r="G102" s="209"/>
      <c r="H102" s="213"/>
      <c r="I102" s="209"/>
      <c r="J102" s="213"/>
      <c r="K102" s="23"/>
      <c r="L102" s="23"/>
      <c r="M102" s="23"/>
      <c r="N102" s="132"/>
      <c r="O102" s="59">
        <f t="shared" si="0"/>
        <v>0</v>
      </c>
      <c r="P102" s="213"/>
      <c r="Q102" s="213"/>
      <c r="R102" s="213"/>
      <c r="S102" s="210"/>
      <c r="T102" s="210"/>
    </row>
    <row r="103" spans="1:20" ht="12.75" customHeight="1" x14ac:dyDescent="0.2">
      <c r="A103" s="273"/>
      <c r="B103" s="205"/>
      <c r="C103" s="205"/>
      <c r="D103" s="206"/>
      <c r="E103" s="233"/>
      <c r="F103" s="233"/>
      <c r="G103" s="209"/>
      <c r="H103" s="213"/>
      <c r="I103" s="209"/>
      <c r="J103" s="213"/>
      <c r="K103" s="23"/>
      <c r="L103" s="23"/>
      <c r="M103" s="23"/>
      <c r="N103" s="132"/>
      <c r="O103" s="59">
        <f t="shared" si="0"/>
        <v>0</v>
      </c>
      <c r="P103" s="213"/>
      <c r="Q103" s="213"/>
      <c r="R103" s="213"/>
      <c r="S103" s="210"/>
      <c r="T103" s="210"/>
    </row>
    <row r="104" spans="1:20" ht="12.75" customHeight="1" x14ac:dyDescent="0.2">
      <c r="A104" s="274"/>
      <c r="B104" s="205"/>
      <c r="C104" s="205"/>
      <c r="D104" s="206"/>
      <c r="E104" s="234"/>
      <c r="F104" s="234"/>
      <c r="G104" s="209"/>
      <c r="H104" s="214"/>
      <c r="I104" s="209"/>
      <c r="J104" s="214"/>
      <c r="K104" s="23"/>
      <c r="L104" s="23"/>
      <c r="M104" s="23"/>
      <c r="N104" s="132"/>
      <c r="O104" s="59">
        <f t="shared" si="0"/>
        <v>0</v>
      </c>
      <c r="P104" s="214"/>
      <c r="Q104" s="214"/>
      <c r="R104" s="214"/>
      <c r="S104" s="210"/>
      <c r="T104" s="210"/>
    </row>
    <row r="105" spans="1:20" ht="12.75" customHeight="1" x14ac:dyDescent="0.2">
      <c r="A105" s="272">
        <v>22</v>
      </c>
      <c r="B105" s="435" t="s">
        <v>1283</v>
      </c>
      <c r="C105" s="236" t="s">
        <v>1286</v>
      </c>
      <c r="D105" s="272" t="s">
        <v>38</v>
      </c>
      <c r="E105" s="266">
        <v>307.52</v>
      </c>
      <c r="F105" s="266">
        <f t="shared" ref="F105" si="167">H105+J105+R105</f>
        <v>3.4033070880000005</v>
      </c>
      <c r="G105" s="241">
        <v>0.41399999999999998</v>
      </c>
      <c r="H105" s="269">
        <f t="shared" ref="H105" si="168">G105*$P$8/1000</f>
        <v>0.78606179999999992</v>
      </c>
      <c r="I105" s="289">
        <v>1.0920000000000001</v>
      </c>
      <c r="J105" s="212">
        <f t="shared" ref="J105" si="169">I105*$P$9/1000</f>
        <v>2.5719548400000005</v>
      </c>
      <c r="K105" s="61" t="s">
        <v>53</v>
      </c>
      <c r="L105" s="61"/>
      <c r="M105" s="61">
        <v>1</v>
      </c>
      <c r="N105" s="127">
        <v>0.04</v>
      </c>
      <c r="O105" s="59">
        <f t="shared" si="0"/>
        <v>0.04</v>
      </c>
      <c r="P105" s="212">
        <f t="shared" ref="P105" si="170">E105*F105</f>
        <v>1046.5849957017601</v>
      </c>
      <c r="Q105" s="212">
        <f t="shared" ref="Q105" si="171">SUM(O105:O108)</f>
        <v>0.04</v>
      </c>
      <c r="R105" s="212">
        <f t="shared" ref="R105" si="172">Q105*1.02*1.05*$R$14</f>
        <v>4.5290447999999997E-2</v>
      </c>
      <c r="S105" s="210">
        <f t="shared" ref="S105" si="173">F105*$S$17</f>
        <v>3.894910065406604</v>
      </c>
      <c r="T105" s="210">
        <f t="shared" ref="T105" si="174">E105*S105</f>
        <v>1197.7627433138389</v>
      </c>
    </row>
    <row r="106" spans="1:20" ht="12.75" customHeight="1" x14ac:dyDescent="0.2">
      <c r="A106" s="273"/>
      <c r="B106" s="436"/>
      <c r="C106" s="236"/>
      <c r="D106" s="273"/>
      <c r="E106" s="267"/>
      <c r="F106" s="267"/>
      <c r="G106" s="241"/>
      <c r="H106" s="270"/>
      <c r="I106" s="289"/>
      <c r="J106" s="213"/>
      <c r="K106" s="61"/>
      <c r="L106" s="61"/>
      <c r="M106" s="61"/>
      <c r="N106" s="127"/>
      <c r="O106" s="59">
        <f t="shared" si="0"/>
        <v>0</v>
      </c>
      <c r="P106" s="213"/>
      <c r="Q106" s="213"/>
      <c r="R106" s="213"/>
      <c r="S106" s="210"/>
      <c r="T106" s="210"/>
    </row>
    <row r="107" spans="1:20" ht="12.75" customHeight="1" x14ac:dyDescent="0.2">
      <c r="A107" s="273"/>
      <c r="B107" s="436"/>
      <c r="C107" s="236"/>
      <c r="D107" s="273"/>
      <c r="E107" s="267"/>
      <c r="F107" s="267"/>
      <c r="G107" s="241"/>
      <c r="H107" s="270"/>
      <c r="I107" s="289"/>
      <c r="J107" s="213"/>
      <c r="K107" s="61"/>
      <c r="L107" s="61"/>
      <c r="M107" s="61"/>
      <c r="N107" s="127"/>
      <c r="O107" s="59">
        <f t="shared" si="0"/>
        <v>0</v>
      </c>
      <c r="P107" s="213"/>
      <c r="Q107" s="213"/>
      <c r="R107" s="213"/>
      <c r="S107" s="210"/>
      <c r="T107" s="210"/>
    </row>
    <row r="108" spans="1:20" ht="12.75" customHeight="1" x14ac:dyDescent="0.2">
      <c r="A108" s="274"/>
      <c r="B108" s="436"/>
      <c r="C108" s="260"/>
      <c r="D108" s="273"/>
      <c r="E108" s="267"/>
      <c r="F108" s="268"/>
      <c r="G108" s="286"/>
      <c r="H108" s="271"/>
      <c r="I108" s="406"/>
      <c r="J108" s="214"/>
      <c r="K108" s="147"/>
      <c r="L108" s="147"/>
      <c r="M108" s="147"/>
      <c r="N108" s="130"/>
      <c r="O108" s="59">
        <f t="shared" si="0"/>
        <v>0</v>
      </c>
      <c r="P108" s="214"/>
      <c r="Q108" s="214"/>
      <c r="R108" s="214"/>
      <c r="S108" s="210"/>
      <c r="T108" s="210"/>
    </row>
    <row r="109" spans="1:20" ht="12.75" customHeight="1" x14ac:dyDescent="0.2">
      <c r="A109" s="272">
        <v>23</v>
      </c>
      <c r="B109" s="205" t="s">
        <v>1287</v>
      </c>
      <c r="C109" s="433" t="s">
        <v>1288</v>
      </c>
      <c r="D109" s="434" t="s">
        <v>30</v>
      </c>
      <c r="E109" s="276">
        <v>1.35</v>
      </c>
      <c r="F109" s="266">
        <f t="shared" ref="F109" si="175">H109+J109+R109</f>
        <v>17.4922866</v>
      </c>
      <c r="G109" s="241">
        <v>5.0199999999999996</v>
      </c>
      <c r="H109" s="269">
        <f t="shared" ref="H109" si="176">G109*$P$8/1000</f>
        <v>9.5314739999999993</v>
      </c>
      <c r="I109" s="241">
        <v>3.38</v>
      </c>
      <c r="J109" s="212">
        <f t="shared" ref="J109" si="177">I109*$P$9/1000</f>
        <v>7.9608125999999997</v>
      </c>
      <c r="K109" s="61"/>
      <c r="L109" s="61"/>
      <c r="M109" s="61"/>
      <c r="N109" s="127"/>
      <c r="O109" s="59">
        <f t="shared" si="0"/>
        <v>0</v>
      </c>
      <c r="P109" s="212">
        <f t="shared" ref="P109" si="178">E109*F109</f>
        <v>23.61458691</v>
      </c>
      <c r="Q109" s="212">
        <f t="shared" ref="Q109" si="179">SUM(O109:O112)</f>
        <v>0</v>
      </c>
      <c r="R109" s="212">
        <f t="shared" ref="R109" si="180">Q109*1.02*1.05*$R$14</f>
        <v>0</v>
      </c>
      <c r="S109" s="210">
        <f t="shared" ref="S109" si="181">F109*$S$17</f>
        <v>20.019023080680945</v>
      </c>
      <c r="T109" s="210">
        <f t="shared" ref="T109" si="182">E109*S109</f>
        <v>27.025681158919276</v>
      </c>
    </row>
    <row r="110" spans="1:20" ht="12.75" customHeight="1" x14ac:dyDescent="0.2">
      <c r="A110" s="273"/>
      <c r="B110" s="205"/>
      <c r="C110" s="433"/>
      <c r="D110" s="434"/>
      <c r="E110" s="276"/>
      <c r="F110" s="267"/>
      <c r="G110" s="241"/>
      <c r="H110" s="270"/>
      <c r="I110" s="241"/>
      <c r="J110" s="213"/>
      <c r="K110" s="61"/>
      <c r="L110" s="61"/>
      <c r="M110" s="61"/>
      <c r="N110" s="127"/>
      <c r="O110" s="59">
        <f t="shared" si="0"/>
        <v>0</v>
      </c>
      <c r="P110" s="213"/>
      <c r="Q110" s="213"/>
      <c r="R110" s="213"/>
      <c r="S110" s="210"/>
      <c r="T110" s="210"/>
    </row>
    <row r="111" spans="1:20" ht="12.75" customHeight="1" x14ac:dyDescent="0.2">
      <c r="A111" s="273"/>
      <c r="B111" s="205"/>
      <c r="C111" s="433"/>
      <c r="D111" s="434"/>
      <c r="E111" s="276"/>
      <c r="F111" s="267"/>
      <c r="G111" s="241"/>
      <c r="H111" s="270"/>
      <c r="I111" s="241"/>
      <c r="J111" s="213"/>
      <c r="K111" s="61"/>
      <c r="L111" s="61"/>
      <c r="M111" s="61"/>
      <c r="N111" s="127"/>
      <c r="O111" s="59">
        <f t="shared" si="0"/>
        <v>0</v>
      </c>
      <c r="P111" s="213"/>
      <c r="Q111" s="213"/>
      <c r="R111" s="213"/>
      <c r="S111" s="210"/>
      <c r="T111" s="210"/>
    </row>
    <row r="112" spans="1:20" ht="12.75" customHeight="1" x14ac:dyDescent="0.2">
      <c r="A112" s="274"/>
      <c r="B112" s="205"/>
      <c r="C112" s="433"/>
      <c r="D112" s="434"/>
      <c r="E112" s="276"/>
      <c r="F112" s="268"/>
      <c r="G112" s="241"/>
      <c r="H112" s="271"/>
      <c r="I112" s="241"/>
      <c r="J112" s="214"/>
      <c r="K112" s="61"/>
      <c r="L112" s="61"/>
      <c r="M112" s="61"/>
      <c r="N112" s="127"/>
      <c r="O112" s="59">
        <f t="shared" si="0"/>
        <v>0</v>
      </c>
      <c r="P112" s="214"/>
      <c r="Q112" s="214"/>
      <c r="R112" s="214"/>
      <c r="S112" s="210"/>
      <c r="T112" s="210"/>
    </row>
    <row r="113" spans="1:20" ht="12.75" customHeight="1" x14ac:dyDescent="0.2">
      <c r="A113" s="272">
        <v>24</v>
      </c>
      <c r="B113" s="252" t="s">
        <v>230</v>
      </c>
      <c r="C113" s="252" t="s">
        <v>466</v>
      </c>
      <c r="D113" s="252" t="s">
        <v>31</v>
      </c>
      <c r="E113" s="229">
        <v>74</v>
      </c>
      <c r="F113" s="232">
        <f t="shared" ref="F113" si="183">H113+J113+R113</f>
        <v>0.44342989500000002</v>
      </c>
      <c r="G113" s="249">
        <v>0.223</v>
      </c>
      <c r="H113" s="212">
        <f t="shared" ref="H113" si="184">G113*$P$8/1000</f>
        <v>0.42341010000000001</v>
      </c>
      <c r="I113" s="249">
        <v>8.5000000000000006E-3</v>
      </c>
      <c r="J113" s="212">
        <f t="shared" ref="J113" si="185">I113*$P$9/1000</f>
        <v>2.0019795000000003E-2</v>
      </c>
      <c r="K113" s="23"/>
      <c r="L113" s="23"/>
      <c r="M113" s="23"/>
      <c r="N113" s="135"/>
      <c r="O113" s="59">
        <f t="shared" si="0"/>
        <v>0</v>
      </c>
      <c r="P113" s="212">
        <f t="shared" ref="P113" si="186">E113*F113</f>
        <v>32.813812230000003</v>
      </c>
      <c r="Q113" s="212">
        <f t="shared" ref="Q113" si="187">SUM(O113:O116)</f>
        <v>0</v>
      </c>
      <c r="R113" s="212">
        <f t="shared" ref="R113" si="188">Q113*1.02*1.05*$R$14</f>
        <v>0</v>
      </c>
      <c r="S113" s="210">
        <f t="shared" ref="S113" si="189">F113*$S$17</f>
        <v>0.50748272685338502</v>
      </c>
      <c r="T113" s="210">
        <f t="shared" ref="T113" si="190">E113*S113</f>
        <v>37.553721787150494</v>
      </c>
    </row>
    <row r="114" spans="1:20" ht="12.75" customHeight="1" x14ac:dyDescent="0.2">
      <c r="A114" s="273"/>
      <c r="B114" s="253"/>
      <c r="C114" s="253"/>
      <c r="D114" s="253"/>
      <c r="E114" s="230"/>
      <c r="F114" s="233"/>
      <c r="G114" s="250"/>
      <c r="H114" s="213"/>
      <c r="I114" s="250"/>
      <c r="J114" s="213"/>
      <c r="K114" s="23"/>
      <c r="L114" s="23"/>
      <c r="M114" s="23"/>
      <c r="N114" s="135"/>
      <c r="O114" s="59">
        <f t="shared" si="0"/>
        <v>0</v>
      </c>
      <c r="P114" s="213"/>
      <c r="Q114" s="213"/>
      <c r="R114" s="213"/>
      <c r="S114" s="210"/>
      <c r="T114" s="210"/>
    </row>
    <row r="115" spans="1:20" ht="12.75" customHeight="1" x14ac:dyDescent="0.2">
      <c r="A115" s="273"/>
      <c r="B115" s="253"/>
      <c r="C115" s="253"/>
      <c r="D115" s="253"/>
      <c r="E115" s="230"/>
      <c r="F115" s="233"/>
      <c r="G115" s="250"/>
      <c r="H115" s="213"/>
      <c r="I115" s="250"/>
      <c r="J115" s="213"/>
      <c r="K115" s="23"/>
      <c r="L115" s="23"/>
      <c r="M115" s="23"/>
      <c r="N115" s="135"/>
      <c r="O115" s="59">
        <f t="shared" si="0"/>
        <v>0</v>
      </c>
      <c r="P115" s="213"/>
      <c r="Q115" s="213"/>
      <c r="R115" s="213"/>
      <c r="S115" s="210"/>
      <c r="T115" s="210"/>
    </row>
    <row r="116" spans="1:20" ht="12.75" customHeight="1" x14ac:dyDescent="0.2">
      <c r="A116" s="274"/>
      <c r="B116" s="254"/>
      <c r="C116" s="254"/>
      <c r="D116" s="254"/>
      <c r="E116" s="231"/>
      <c r="F116" s="234"/>
      <c r="G116" s="251"/>
      <c r="H116" s="214"/>
      <c r="I116" s="251"/>
      <c r="J116" s="214"/>
      <c r="K116" s="23"/>
      <c r="L116" s="23"/>
      <c r="M116" s="23"/>
      <c r="N116" s="132"/>
      <c r="O116" s="59">
        <f t="shared" si="0"/>
        <v>0</v>
      </c>
      <c r="P116" s="214"/>
      <c r="Q116" s="214"/>
      <c r="R116" s="214"/>
      <c r="S116" s="210"/>
      <c r="T116" s="210"/>
    </row>
    <row r="117" spans="1:20" ht="12.75" customHeight="1" x14ac:dyDescent="0.2">
      <c r="A117" s="272">
        <v>25</v>
      </c>
      <c r="B117" s="252" t="s">
        <v>142</v>
      </c>
      <c r="C117" s="252" t="s">
        <v>467</v>
      </c>
      <c r="D117" s="202" t="s">
        <v>26</v>
      </c>
      <c r="E117" s="246">
        <v>620</v>
      </c>
      <c r="F117" s="232">
        <f t="shared" ref="F117" si="191">H117+J117+R117</f>
        <v>0.91065180000000012</v>
      </c>
      <c r="G117" s="249">
        <v>0.43</v>
      </c>
      <c r="H117" s="212">
        <f t="shared" ref="H117" si="192">G117*$P$8/1000</f>
        <v>0.81644100000000008</v>
      </c>
      <c r="I117" s="255">
        <v>0.04</v>
      </c>
      <c r="J117" s="212">
        <f t="shared" ref="J117" si="193">I117*$P$9/1000</f>
        <v>9.4210800000000011E-2</v>
      </c>
      <c r="K117" s="23"/>
      <c r="L117" s="23"/>
      <c r="M117" s="23"/>
      <c r="N117" s="135"/>
      <c r="O117" s="59">
        <f t="shared" si="0"/>
        <v>0</v>
      </c>
      <c r="P117" s="212">
        <f t="shared" ref="P117" si="194">E117*F117</f>
        <v>564.60411600000009</v>
      </c>
      <c r="Q117" s="212">
        <f t="shared" ref="Q117" si="195">SUM(O117:O120)</f>
        <v>0</v>
      </c>
      <c r="R117" s="212">
        <f t="shared" ref="R117" si="196">Q117*1.02*1.05*$R$14</f>
        <v>0</v>
      </c>
      <c r="S117" s="210">
        <f t="shared" ref="S117" si="197">F117*$S$17</f>
        <v>1.0421941864743771</v>
      </c>
      <c r="T117" s="210">
        <f t="shared" ref="T117" si="198">E117*S117</f>
        <v>646.16039561411378</v>
      </c>
    </row>
    <row r="118" spans="1:20" ht="12.75" customHeight="1" x14ac:dyDescent="0.2">
      <c r="A118" s="273"/>
      <c r="B118" s="253"/>
      <c r="C118" s="253"/>
      <c r="D118" s="203"/>
      <c r="E118" s="247"/>
      <c r="F118" s="233"/>
      <c r="G118" s="250"/>
      <c r="H118" s="213"/>
      <c r="I118" s="256"/>
      <c r="J118" s="213"/>
      <c r="K118" s="23"/>
      <c r="L118" s="23"/>
      <c r="M118" s="23"/>
      <c r="N118" s="135"/>
      <c r="O118" s="59">
        <f t="shared" si="0"/>
        <v>0</v>
      </c>
      <c r="P118" s="213"/>
      <c r="Q118" s="213"/>
      <c r="R118" s="213"/>
      <c r="S118" s="210"/>
      <c r="T118" s="210"/>
    </row>
    <row r="119" spans="1:20" ht="12.75" customHeight="1" x14ac:dyDescent="0.2">
      <c r="A119" s="273"/>
      <c r="B119" s="253"/>
      <c r="C119" s="253"/>
      <c r="D119" s="203"/>
      <c r="E119" s="247"/>
      <c r="F119" s="233"/>
      <c r="G119" s="250"/>
      <c r="H119" s="213"/>
      <c r="I119" s="256"/>
      <c r="J119" s="213"/>
      <c r="K119" s="23"/>
      <c r="L119" s="23"/>
      <c r="M119" s="23"/>
      <c r="N119" s="135"/>
      <c r="O119" s="59">
        <f t="shared" si="0"/>
        <v>0</v>
      </c>
      <c r="P119" s="213"/>
      <c r="Q119" s="213"/>
      <c r="R119" s="213"/>
      <c r="S119" s="210"/>
      <c r="T119" s="210"/>
    </row>
    <row r="120" spans="1:20" ht="12.75" customHeight="1" x14ac:dyDescent="0.2">
      <c r="A120" s="274"/>
      <c r="B120" s="254"/>
      <c r="C120" s="254"/>
      <c r="D120" s="204"/>
      <c r="E120" s="248"/>
      <c r="F120" s="234"/>
      <c r="G120" s="251"/>
      <c r="H120" s="214"/>
      <c r="I120" s="257"/>
      <c r="J120" s="214"/>
      <c r="K120" s="23"/>
      <c r="L120" s="23"/>
      <c r="M120" s="23"/>
      <c r="N120" s="132"/>
      <c r="O120" s="59">
        <f t="shared" si="0"/>
        <v>0</v>
      </c>
      <c r="P120" s="214"/>
      <c r="Q120" s="214"/>
      <c r="R120" s="214"/>
      <c r="S120" s="210"/>
      <c r="T120" s="210"/>
    </row>
    <row r="121" spans="1:20" ht="12.75" customHeight="1" x14ac:dyDescent="0.2">
      <c r="A121" s="272">
        <v>26</v>
      </c>
      <c r="B121" s="430" t="s">
        <v>145</v>
      </c>
      <c r="C121" s="252" t="s">
        <v>1289</v>
      </c>
      <c r="D121" s="202" t="s">
        <v>676</v>
      </c>
      <c r="E121" s="229">
        <v>217</v>
      </c>
      <c r="F121" s="232">
        <f t="shared" ref="F121" si="199">H121+J121+R121</f>
        <v>0.61599119999999996</v>
      </c>
      <c r="G121" s="379">
        <v>0.25</v>
      </c>
      <c r="H121" s="212">
        <f t="shared" ref="H121" si="200">G121*$P$8/1000</f>
        <v>0.47467500000000001</v>
      </c>
      <c r="I121" s="379">
        <v>0.06</v>
      </c>
      <c r="J121" s="212">
        <f t="shared" ref="J121" si="201">I121*$P$9/1000</f>
        <v>0.14131619999999998</v>
      </c>
      <c r="K121" s="23"/>
      <c r="L121" s="132"/>
      <c r="M121" s="23"/>
      <c r="N121" s="132"/>
      <c r="O121" s="59">
        <f t="shared" si="0"/>
        <v>0</v>
      </c>
      <c r="P121" s="212">
        <f t="shared" ref="P121" si="202">E121*F121</f>
        <v>133.67009039999999</v>
      </c>
      <c r="Q121" s="212">
        <f t="shared" ref="Q121" si="203">SUM(O121:O124)</f>
        <v>0</v>
      </c>
      <c r="R121" s="212">
        <f t="shared" ref="R121" si="204">Q121*1.02*1.05*$R$14</f>
        <v>0</v>
      </c>
      <c r="S121" s="210">
        <f t="shared" ref="S121" si="205">F121*$S$17</f>
        <v>0.70497027245690969</v>
      </c>
      <c r="T121" s="210">
        <f t="shared" ref="T121" si="206">E121*S121</f>
        <v>152.97854912314941</v>
      </c>
    </row>
    <row r="122" spans="1:20" ht="12.75" customHeight="1" x14ac:dyDescent="0.2">
      <c r="A122" s="273"/>
      <c r="B122" s="431"/>
      <c r="C122" s="253"/>
      <c r="D122" s="203"/>
      <c r="E122" s="230"/>
      <c r="F122" s="233"/>
      <c r="G122" s="380"/>
      <c r="H122" s="213"/>
      <c r="I122" s="380"/>
      <c r="J122" s="213"/>
      <c r="K122" s="23"/>
      <c r="L122" s="23"/>
      <c r="M122" s="23"/>
      <c r="N122" s="135"/>
      <c r="O122" s="59">
        <f t="shared" si="0"/>
        <v>0</v>
      </c>
      <c r="P122" s="213"/>
      <c r="Q122" s="213"/>
      <c r="R122" s="213"/>
      <c r="S122" s="210"/>
      <c r="T122" s="210"/>
    </row>
    <row r="123" spans="1:20" ht="12.75" customHeight="1" x14ac:dyDescent="0.2">
      <c r="A123" s="273"/>
      <c r="B123" s="431"/>
      <c r="C123" s="253"/>
      <c r="D123" s="203"/>
      <c r="E123" s="230"/>
      <c r="F123" s="233"/>
      <c r="G123" s="380"/>
      <c r="H123" s="213"/>
      <c r="I123" s="380"/>
      <c r="J123" s="213"/>
      <c r="K123" s="23"/>
      <c r="L123" s="23"/>
      <c r="M123" s="23"/>
      <c r="N123" s="135"/>
      <c r="O123" s="59">
        <f t="shared" si="0"/>
        <v>0</v>
      </c>
      <c r="P123" s="213"/>
      <c r="Q123" s="213"/>
      <c r="R123" s="213"/>
      <c r="S123" s="210"/>
      <c r="T123" s="210"/>
    </row>
    <row r="124" spans="1:20" ht="12.75" customHeight="1" x14ac:dyDescent="0.2">
      <c r="A124" s="274"/>
      <c r="B124" s="432"/>
      <c r="C124" s="254"/>
      <c r="D124" s="204"/>
      <c r="E124" s="231"/>
      <c r="F124" s="234"/>
      <c r="G124" s="381"/>
      <c r="H124" s="214"/>
      <c r="I124" s="381"/>
      <c r="J124" s="214"/>
      <c r="K124" s="23"/>
      <c r="L124" s="23"/>
      <c r="M124" s="23"/>
      <c r="N124" s="132"/>
      <c r="O124" s="59">
        <f t="shared" si="0"/>
        <v>0</v>
      </c>
      <c r="P124" s="214"/>
      <c r="Q124" s="214"/>
      <c r="R124" s="214"/>
      <c r="S124" s="210"/>
      <c r="T124" s="210"/>
    </row>
    <row r="125" spans="1:20" ht="12.75" customHeight="1" x14ac:dyDescent="0.2">
      <c r="A125" s="272">
        <v>27</v>
      </c>
      <c r="B125" s="430" t="s">
        <v>675</v>
      </c>
      <c r="C125" s="243" t="s">
        <v>554</v>
      </c>
      <c r="D125" s="290" t="s">
        <v>31</v>
      </c>
      <c r="E125" s="229">
        <v>1370</v>
      </c>
      <c r="F125" s="232">
        <f t="shared" ref="F125" si="207">H125+J125+R125</f>
        <v>0.87075704999999992</v>
      </c>
      <c r="G125" s="293">
        <v>0.44</v>
      </c>
      <c r="H125" s="212">
        <f t="shared" ref="H125" si="208">G125*$P$8/1000</f>
        <v>0.83542799999999995</v>
      </c>
      <c r="I125" s="293">
        <v>1.4999999999999999E-2</v>
      </c>
      <c r="J125" s="212">
        <f t="shared" ref="J125" si="209">I125*$P$9/1000</f>
        <v>3.5329049999999994E-2</v>
      </c>
      <c r="K125" s="23"/>
      <c r="L125" s="23"/>
      <c r="M125" s="23"/>
      <c r="N125" s="135"/>
      <c r="O125" s="59">
        <f t="shared" si="0"/>
        <v>0</v>
      </c>
      <c r="P125" s="212">
        <f t="shared" ref="P125" si="210">E125*F125</f>
        <v>1192.9371584999999</v>
      </c>
      <c r="Q125" s="212">
        <f t="shared" ref="Q125" si="211">SUM(O125:O128)</f>
        <v>0</v>
      </c>
      <c r="R125" s="212">
        <f t="shared" ref="R125" si="212">Q125*1.02*1.05*$R$14</f>
        <v>0</v>
      </c>
      <c r="S125" s="210">
        <f t="shared" ref="S125" si="213">F125*$S$17</f>
        <v>0.99653669530063893</v>
      </c>
      <c r="T125" s="210">
        <f t="shared" ref="T125" si="214">E125*S125</f>
        <v>1365.2552725618752</v>
      </c>
    </row>
    <row r="126" spans="1:20" ht="12.75" customHeight="1" x14ac:dyDescent="0.2">
      <c r="A126" s="273"/>
      <c r="B126" s="431"/>
      <c r="C126" s="244"/>
      <c r="D126" s="291"/>
      <c r="E126" s="230"/>
      <c r="F126" s="233"/>
      <c r="G126" s="294"/>
      <c r="H126" s="213"/>
      <c r="I126" s="294"/>
      <c r="J126" s="213"/>
      <c r="K126" s="23"/>
      <c r="L126" s="23"/>
      <c r="M126" s="23"/>
      <c r="N126" s="135"/>
      <c r="O126" s="59">
        <f t="shared" si="0"/>
        <v>0</v>
      </c>
      <c r="P126" s="213"/>
      <c r="Q126" s="213"/>
      <c r="R126" s="213"/>
      <c r="S126" s="210"/>
      <c r="T126" s="210"/>
    </row>
    <row r="127" spans="1:20" ht="12.75" customHeight="1" x14ac:dyDescent="0.2">
      <c r="A127" s="273"/>
      <c r="B127" s="431"/>
      <c r="C127" s="244"/>
      <c r="D127" s="291"/>
      <c r="E127" s="230"/>
      <c r="F127" s="233"/>
      <c r="G127" s="294"/>
      <c r="H127" s="213"/>
      <c r="I127" s="294"/>
      <c r="J127" s="213"/>
      <c r="K127" s="23"/>
      <c r="L127" s="23"/>
      <c r="M127" s="23"/>
      <c r="N127" s="135"/>
      <c r="O127" s="59">
        <f t="shared" si="0"/>
        <v>0</v>
      </c>
      <c r="P127" s="213"/>
      <c r="Q127" s="213"/>
      <c r="R127" s="213"/>
      <c r="S127" s="210"/>
      <c r="T127" s="210"/>
    </row>
    <row r="128" spans="1:20" ht="12.75" customHeight="1" x14ac:dyDescent="0.2">
      <c r="A128" s="274"/>
      <c r="B128" s="432"/>
      <c r="C128" s="245"/>
      <c r="D128" s="292"/>
      <c r="E128" s="231"/>
      <c r="F128" s="234"/>
      <c r="G128" s="295"/>
      <c r="H128" s="214"/>
      <c r="I128" s="295"/>
      <c r="J128" s="214"/>
      <c r="K128" s="23"/>
      <c r="L128" s="23"/>
      <c r="M128" s="23"/>
      <c r="N128" s="132"/>
      <c r="O128" s="59">
        <f t="shared" si="0"/>
        <v>0</v>
      </c>
      <c r="P128" s="214"/>
      <c r="Q128" s="214"/>
      <c r="R128" s="214"/>
      <c r="S128" s="210"/>
      <c r="T128" s="210"/>
    </row>
    <row r="129" spans="1:20" ht="12.75" customHeight="1" x14ac:dyDescent="0.2">
      <c r="A129" s="272">
        <v>28</v>
      </c>
      <c r="B129" s="205" t="s">
        <v>45</v>
      </c>
      <c r="C129" s="205" t="s">
        <v>82</v>
      </c>
      <c r="D129" s="202" t="s">
        <v>38</v>
      </c>
      <c r="E129" s="232">
        <v>50</v>
      </c>
      <c r="F129" s="232">
        <f t="shared" ref="F129" si="215">H129+J129+R129</f>
        <v>2.7538521600000001</v>
      </c>
      <c r="G129" s="209">
        <v>0.2</v>
      </c>
      <c r="H129" s="212">
        <f t="shared" ref="H129" si="216">G129*$P$8/1000</f>
        <v>0.37974000000000002</v>
      </c>
      <c r="I129" s="429">
        <v>1.008</v>
      </c>
      <c r="J129" s="212">
        <f t="shared" ref="J129" si="217">I129*$P$9/1000</f>
        <v>2.3741121600000001</v>
      </c>
      <c r="K129" s="23"/>
      <c r="L129" s="23"/>
      <c r="M129" s="23"/>
      <c r="N129" s="135"/>
      <c r="O129" s="59">
        <f t="shared" ref="O129:O192" si="218">M129*N129</f>
        <v>0</v>
      </c>
      <c r="P129" s="212">
        <f t="shared" ref="P129" si="219">E129*F129</f>
        <v>137.69260800000001</v>
      </c>
      <c r="Q129" s="212">
        <f t="shared" ref="Q129" si="220">SUM(O129:O132)</f>
        <v>0</v>
      </c>
      <c r="R129" s="212">
        <f t="shared" ref="R129" si="221">Q129*1.02*1.05*$R$14</f>
        <v>0</v>
      </c>
      <c r="S129" s="210">
        <f t="shared" ref="S129" si="222">F129*$S$17</f>
        <v>3.1516422759631135</v>
      </c>
      <c r="T129" s="210">
        <f t="shared" ref="T129" si="223">E129*S129</f>
        <v>157.58211379815569</v>
      </c>
    </row>
    <row r="130" spans="1:20" ht="12.75" customHeight="1" x14ac:dyDescent="0.2">
      <c r="A130" s="273"/>
      <c r="B130" s="205"/>
      <c r="C130" s="205"/>
      <c r="D130" s="203"/>
      <c r="E130" s="233"/>
      <c r="F130" s="233"/>
      <c r="G130" s="209"/>
      <c r="H130" s="213"/>
      <c r="I130" s="429"/>
      <c r="J130" s="213"/>
      <c r="K130" s="23"/>
      <c r="L130" s="23"/>
      <c r="M130" s="23"/>
      <c r="N130" s="135"/>
      <c r="O130" s="59">
        <f t="shared" si="218"/>
        <v>0</v>
      </c>
      <c r="P130" s="213"/>
      <c r="Q130" s="213"/>
      <c r="R130" s="213"/>
      <c r="S130" s="210"/>
      <c r="T130" s="210"/>
    </row>
    <row r="131" spans="1:20" ht="12.75" customHeight="1" x14ac:dyDescent="0.2">
      <c r="A131" s="273"/>
      <c r="B131" s="205"/>
      <c r="C131" s="205"/>
      <c r="D131" s="203"/>
      <c r="E131" s="233"/>
      <c r="F131" s="233"/>
      <c r="G131" s="209"/>
      <c r="H131" s="213"/>
      <c r="I131" s="429"/>
      <c r="J131" s="213"/>
      <c r="K131" s="23"/>
      <c r="L131" s="23"/>
      <c r="M131" s="23"/>
      <c r="N131" s="135"/>
      <c r="O131" s="59">
        <f t="shared" si="218"/>
        <v>0</v>
      </c>
      <c r="P131" s="213"/>
      <c r="Q131" s="213"/>
      <c r="R131" s="213"/>
      <c r="S131" s="210"/>
      <c r="T131" s="210"/>
    </row>
    <row r="132" spans="1:20" ht="12.75" customHeight="1" x14ac:dyDescent="0.2">
      <c r="A132" s="274"/>
      <c r="B132" s="205"/>
      <c r="C132" s="205"/>
      <c r="D132" s="204"/>
      <c r="E132" s="234"/>
      <c r="F132" s="234"/>
      <c r="G132" s="209"/>
      <c r="H132" s="214"/>
      <c r="I132" s="429"/>
      <c r="J132" s="214"/>
      <c r="K132" s="23"/>
      <c r="L132" s="23"/>
      <c r="M132" s="23"/>
      <c r="N132" s="132"/>
      <c r="O132" s="59">
        <f t="shared" si="218"/>
        <v>0</v>
      </c>
      <c r="P132" s="214"/>
      <c r="Q132" s="214"/>
      <c r="R132" s="214"/>
      <c r="S132" s="210"/>
      <c r="T132" s="210"/>
    </row>
    <row r="133" spans="1:20" ht="12.75" customHeight="1" x14ac:dyDescent="0.2">
      <c r="A133" s="272">
        <v>29</v>
      </c>
      <c r="B133" s="252" t="s">
        <v>85</v>
      </c>
      <c r="C133" s="252" t="s">
        <v>86</v>
      </c>
      <c r="D133" s="202" t="s">
        <v>27</v>
      </c>
      <c r="E133" s="279">
        <v>512.4</v>
      </c>
      <c r="F133" s="232">
        <f t="shared" ref="F133" si="224">H133+J133+R133</f>
        <v>1.5379470000000002</v>
      </c>
      <c r="G133" s="209">
        <v>0.81</v>
      </c>
      <c r="H133" s="212">
        <f t="shared" ref="H133" si="225">G133*$P$8/1000</f>
        <v>1.5379470000000002</v>
      </c>
      <c r="I133" s="255"/>
      <c r="J133" s="212">
        <f t="shared" ref="J133" si="226">I133*$P$9/1000</f>
        <v>0</v>
      </c>
      <c r="K133" s="17"/>
      <c r="L133" s="27"/>
      <c r="M133" s="17"/>
      <c r="N133" s="146"/>
      <c r="O133" s="59">
        <f t="shared" si="218"/>
        <v>0</v>
      </c>
      <c r="P133" s="212">
        <f t="shared" ref="P133" si="227">E133*F133</f>
        <v>788.04404280000006</v>
      </c>
      <c r="Q133" s="212">
        <f t="shared" ref="Q133" si="228">SUM(O133:O136)</f>
        <v>0</v>
      </c>
      <c r="R133" s="212">
        <f t="shared" ref="R133" si="229">Q133*1.02*1.05*$R$14</f>
        <v>0</v>
      </c>
      <c r="S133" s="210">
        <f t="shared" ref="S133" si="230">F133*$S$17</f>
        <v>1.7601013060158768</v>
      </c>
      <c r="T133" s="210">
        <f t="shared" ref="T133" si="231">E133*S133</f>
        <v>901.87590920253524</v>
      </c>
    </row>
    <row r="134" spans="1:20" ht="12.75" customHeight="1" x14ac:dyDescent="0.2">
      <c r="A134" s="273"/>
      <c r="B134" s="253"/>
      <c r="C134" s="253"/>
      <c r="D134" s="203"/>
      <c r="E134" s="280"/>
      <c r="F134" s="233"/>
      <c r="G134" s="209"/>
      <c r="H134" s="213"/>
      <c r="I134" s="256"/>
      <c r="J134" s="213"/>
      <c r="K134" s="12"/>
      <c r="L134" s="27"/>
      <c r="M134" s="17"/>
      <c r="N134" s="146"/>
      <c r="O134" s="59">
        <f t="shared" si="218"/>
        <v>0</v>
      </c>
      <c r="P134" s="213"/>
      <c r="Q134" s="213"/>
      <c r="R134" s="213"/>
      <c r="S134" s="210"/>
      <c r="T134" s="210"/>
    </row>
    <row r="135" spans="1:20" ht="12.75" customHeight="1" x14ac:dyDescent="0.2">
      <c r="A135" s="273"/>
      <c r="B135" s="253"/>
      <c r="C135" s="253"/>
      <c r="D135" s="203"/>
      <c r="E135" s="280"/>
      <c r="F135" s="233"/>
      <c r="G135" s="209"/>
      <c r="H135" s="213"/>
      <c r="I135" s="256"/>
      <c r="J135" s="213"/>
      <c r="K135" s="17"/>
      <c r="L135" s="27"/>
      <c r="M135" s="17"/>
      <c r="N135" s="146"/>
      <c r="O135" s="59">
        <f t="shared" si="218"/>
        <v>0</v>
      </c>
      <c r="P135" s="213"/>
      <c r="Q135" s="213"/>
      <c r="R135" s="213"/>
      <c r="S135" s="210"/>
      <c r="T135" s="210"/>
    </row>
    <row r="136" spans="1:20" ht="12.75" customHeight="1" x14ac:dyDescent="0.2">
      <c r="A136" s="274"/>
      <c r="B136" s="254"/>
      <c r="C136" s="254"/>
      <c r="D136" s="204"/>
      <c r="E136" s="281"/>
      <c r="F136" s="234"/>
      <c r="G136" s="209"/>
      <c r="H136" s="214"/>
      <c r="I136" s="257"/>
      <c r="J136" s="214"/>
      <c r="K136" s="17"/>
      <c r="L136" s="27"/>
      <c r="M136" s="17"/>
      <c r="N136" s="146"/>
      <c r="O136" s="59">
        <f t="shared" si="218"/>
        <v>0</v>
      </c>
      <c r="P136" s="214"/>
      <c r="Q136" s="214"/>
      <c r="R136" s="214"/>
      <c r="S136" s="210"/>
      <c r="T136" s="210"/>
    </row>
    <row r="137" spans="1:20" ht="12.75" customHeight="1" x14ac:dyDescent="0.2">
      <c r="A137" s="272">
        <v>30</v>
      </c>
      <c r="B137" s="243" t="s">
        <v>83</v>
      </c>
      <c r="C137" s="252" t="s">
        <v>84</v>
      </c>
      <c r="D137" s="202" t="s">
        <v>27</v>
      </c>
      <c r="E137" s="279">
        <v>494.6</v>
      </c>
      <c r="F137" s="232">
        <f t="shared" ref="F137" si="232">H137+J137+R137</f>
        <v>2.8792230000000001</v>
      </c>
      <c r="G137" s="235">
        <v>0.4</v>
      </c>
      <c r="H137" s="212">
        <f t="shared" ref="H137" si="233">G137*$P$8/1000</f>
        <v>0.75948000000000004</v>
      </c>
      <c r="I137" s="334">
        <v>0.9</v>
      </c>
      <c r="J137" s="212">
        <f t="shared" ref="J137" si="234">I137*$P$9/1000</f>
        <v>2.1197430000000002</v>
      </c>
      <c r="K137" s="145"/>
      <c r="L137" s="145"/>
      <c r="M137" s="27"/>
      <c r="N137" s="145"/>
      <c r="O137" s="59">
        <f t="shared" si="218"/>
        <v>0</v>
      </c>
      <c r="P137" s="212">
        <f t="shared" ref="P137" si="235">E137*F137</f>
        <v>1424.0636958</v>
      </c>
      <c r="Q137" s="212">
        <f t="shared" ref="Q137" si="236">SUM(O137:O140)</f>
        <v>0</v>
      </c>
      <c r="R137" s="212">
        <f t="shared" ref="R137" si="237">Q137*1.02*1.05*$R$14</f>
        <v>0</v>
      </c>
      <c r="S137" s="210">
        <f t="shared" ref="S137" si="238">F137*$S$17</f>
        <v>3.2951227595040335</v>
      </c>
      <c r="T137" s="210">
        <f t="shared" ref="T137" si="239">E137*S137</f>
        <v>1629.767716850695</v>
      </c>
    </row>
    <row r="138" spans="1:20" ht="12.75" customHeight="1" x14ac:dyDescent="0.2">
      <c r="A138" s="273"/>
      <c r="B138" s="244"/>
      <c r="C138" s="253"/>
      <c r="D138" s="203"/>
      <c r="E138" s="280"/>
      <c r="F138" s="233"/>
      <c r="G138" s="235"/>
      <c r="H138" s="213"/>
      <c r="I138" s="335"/>
      <c r="J138" s="213"/>
      <c r="K138" s="23"/>
      <c r="L138" s="23"/>
      <c r="M138" s="23"/>
      <c r="N138" s="132"/>
      <c r="O138" s="59">
        <f t="shared" si="218"/>
        <v>0</v>
      </c>
      <c r="P138" s="213"/>
      <c r="Q138" s="213"/>
      <c r="R138" s="213"/>
      <c r="S138" s="210"/>
      <c r="T138" s="210"/>
    </row>
    <row r="139" spans="1:20" ht="12.75" customHeight="1" x14ac:dyDescent="0.2">
      <c r="A139" s="273"/>
      <c r="B139" s="244"/>
      <c r="C139" s="253"/>
      <c r="D139" s="203"/>
      <c r="E139" s="280"/>
      <c r="F139" s="233"/>
      <c r="G139" s="235"/>
      <c r="H139" s="213"/>
      <c r="I139" s="335"/>
      <c r="J139" s="213"/>
      <c r="K139" s="23"/>
      <c r="L139" s="23"/>
      <c r="M139" s="24"/>
      <c r="N139" s="132"/>
      <c r="O139" s="59">
        <f t="shared" si="218"/>
        <v>0</v>
      </c>
      <c r="P139" s="213"/>
      <c r="Q139" s="213"/>
      <c r="R139" s="213"/>
      <c r="S139" s="210"/>
      <c r="T139" s="210"/>
    </row>
    <row r="140" spans="1:20" ht="12.75" customHeight="1" x14ac:dyDescent="0.2">
      <c r="A140" s="274"/>
      <c r="B140" s="245"/>
      <c r="C140" s="254"/>
      <c r="D140" s="204"/>
      <c r="E140" s="281"/>
      <c r="F140" s="234"/>
      <c r="G140" s="235"/>
      <c r="H140" s="214"/>
      <c r="I140" s="336"/>
      <c r="J140" s="214"/>
      <c r="K140" s="23"/>
      <c r="L140" s="23"/>
      <c r="M140" s="23"/>
      <c r="N140" s="132"/>
      <c r="O140" s="59">
        <f t="shared" si="218"/>
        <v>0</v>
      </c>
      <c r="P140" s="214"/>
      <c r="Q140" s="214"/>
      <c r="R140" s="214"/>
      <c r="S140" s="210"/>
      <c r="T140" s="210"/>
    </row>
    <row r="141" spans="1:20" ht="12.75" customHeight="1" x14ac:dyDescent="0.2">
      <c r="A141" s="202"/>
      <c r="B141" s="205"/>
      <c r="C141" s="225" t="s">
        <v>87</v>
      </c>
      <c r="D141" s="202"/>
      <c r="E141" s="229"/>
      <c r="F141" s="232">
        <f t="shared" ref="F141" si="240">H141+J141+R141</f>
        <v>0</v>
      </c>
      <c r="G141" s="209"/>
      <c r="H141" s="212">
        <f t="shared" ref="H141" si="241">G141*$P$8/1000</f>
        <v>0</v>
      </c>
      <c r="I141" s="429"/>
      <c r="J141" s="212">
        <f t="shared" ref="J141" si="242">I141*$P$9/1000</f>
        <v>0</v>
      </c>
      <c r="K141" s="27"/>
      <c r="L141" s="27"/>
      <c r="M141" s="27"/>
      <c r="N141" s="145"/>
      <c r="O141" s="59">
        <f t="shared" si="218"/>
        <v>0</v>
      </c>
      <c r="P141" s="212">
        <f t="shared" ref="P141" si="243">E141*F141</f>
        <v>0</v>
      </c>
      <c r="Q141" s="212">
        <f t="shared" ref="Q141" si="244">SUM(O141:O144)</f>
        <v>0</v>
      </c>
      <c r="R141" s="212">
        <f t="shared" ref="R141" si="245">Q141*1.02*1.05*$R$14</f>
        <v>0</v>
      </c>
      <c r="S141" s="210">
        <f t="shared" ref="S141" si="246">F141*$S$17</f>
        <v>0</v>
      </c>
      <c r="T141" s="210">
        <f t="shared" ref="T141" si="247">E141*S141</f>
        <v>0</v>
      </c>
    </row>
    <row r="142" spans="1:20" ht="12.75" customHeight="1" x14ac:dyDescent="0.2">
      <c r="A142" s="203"/>
      <c r="B142" s="205"/>
      <c r="C142" s="226"/>
      <c r="D142" s="203"/>
      <c r="E142" s="230"/>
      <c r="F142" s="233"/>
      <c r="G142" s="209"/>
      <c r="H142" s="213"/>
      <c r="I142" s="429"/>
      <c r="J142" s="213"/>
      <c r="K142" s="27"/>
      <c r="L142" s="27"/>
      <c r="M142" s="67"/>
      <c r="N142" s="145"/>
      <c r="O142" s="59">
        <f t="shared" si="218"/>
        <v>0</v>
      </c>
      <c r="P142" s="213"/>
      <c r="Q142" s="213"/>
      <c r="R142" s="213"/>
      <c r="S142" s="210"/>
      <c r="T142" s="210"/>
    </row>
    <row r="143" spans="1:20" ht="12.75" customHeight="1" x14ac:dyDescent="0.2">
      <c r="A143" s="203"/>
      <c r="B143" s="205"/>
      <c r="C143" s="226"/>
      <c r="D143" s="203"/>
      <c r="E143" s="230"/>
      <c r="F143" s="233"/>
      <c r="G143" s="209"/>
      <c r="H143" s="213"/>
      <c r="I143" s="429"/>
      <c r="J143" s="213"/>
      <c r="K143" s="27"/>
      <c r="L143" s="27"/>
      <c r="M143" s="27"/>
      <c r="N143" s="145"/>
      <c r="O143" s="59">
        <f t="shared" si="218"/>
        <v>0</v>
      </c>
      <c r="P143" s="213"/>
      <c r="Q143" s="213"/>
      <c r="R143" s="213"/>
      <c r="S143" s="210"/>
      <c r="T143" s="210"/>
    </row>
    <row r="144" spans="1:20" ht="12.75" customHeight="1" x14ac:dyDescent="0.2">
      <c r="A144" s="204"/>
      <c r="B144" s="205"/>
      <c r="C144" s="227"/>
      <c r="D144" s="204"/>
      <c r="E144" s="231"/>
      <c r="F144" s="234"/>
      <c r="G144" s="209"/>
      <c r="H144" s="214"/>
      <c r="I144" s="429"/>
      <c r="J144" s="214"/>
      <c r="K144" s="27"/>
      <c r="L144" s="27"/>
      <c r="M144" s="27"/>
      <c r="N144" s="145"/>
      <c r="O144" s="59">
        <f t="shared" si="218"/>
        <v>0</v>
      </c>
      <c r="P144" s="214"/>
      <c r="Q144" s="214"/>
      <c r="R144" s="214"/>
      <c r="S144" s="210"/>
      <c r="T144" s="210"/>
    </row>
    <row r="145" spans="1:20" ht="12.75" customHeight="1" x14ac:dyDescent="0.2">
      <c r="A145" s="272">
        <v>1</v>
      </c>
      <c r="B145" s="205" t="s">
        <v>424</v>
      </c>
      <c r="C145" s="205" t="s">
        <v>555</v>
      </c>
      <c r="D145" s="206" t="s">
        <v>30</v>
      </c>
      <c r="E145" s="208">
        <v>4.3099999999999996</v>
      </c>
      <c r="F145" s="232">
        <f t="shared" ref="F145" si="248">H145+J145+R145</f>
        <v>67.579877885949585</v>
      </c>
      <c r="G145" s="209">
        <v>8.76</v>
      </c>
      <c r="H145" s="212">
        <f t="shared" ref="H145" si="249">G145*$P$8/1000</f>
        <v>16.632612000000002</v>
      </c>
      <c r="I145" s="209">
        <v>1.21</v>
      </c>
      <c r="J145" s="212">
        <f t="shared" ref="J145" si="250">I145*$P$9/1000</f>
        <v>2.8498766999999998</v>
      </c>
      <c r="K145" s="23" t="s">
        <v>326</v>
      </c>
      <c r="L145" s="23" t="s">
        <v>32</v>
      </c>
      <c r="M145" s="23">
        <v>1.0149999999999999</v>
      </c>
      <c r="N145" s="132">
        <v>27.946999999999999</v>
      </c>
      <c r="O145" s="59">
        <f t="shared" si="218"/>
        <v>28.366204999999997</v>
      </c>
      <c r="P145" s="212">
        <f t="shared" ref="P145" si="251">E145*F145</f>
        <v>291.26927368844269</v>
      </c>
      <c r="Q145" s="212">
        <f t="shared" ref="Q145" si="252">SUM(O145:O148)</f>
        <v>42.479057999999988</v>
      </c>
      <c r="R145" s="212">
        <f t="shared" ref="R145" si="253">Q145*1.02*1.05*$R$14</f>
        <v>48.097389185949588</v>
      </c>
      <c r="S145" s="210">
        <f t="shared" ref="S145" si="254">F145*$S$17</f>
        <v>77.341697293504467</v>
      </c>
      <c r="T145" s="210">
        <f t="shared" ref="T145" si="255">E145*S145</f>
        <v>333.34271533500424</v>
      </c>
    </row>
    <row r="146" spans="1:20" ht="12.75" customHeight="1" x14ac:dyDescent="0.2">
      <c r="A146" s="273"/>
      <c r="B146" s="205"/>
      <c r="C146" s="205"/>
      <c r="D146" s="206"/>
      <c r="E146" s="208"/>
      <c r="F146" s="233"/>
      <c r="G146" s="209"/>
      <c r="H146" s="213"/>
      <c r="I146" s="209"/>
      <c r="J146" s="213"/>
      <c r="K146" s="23" t="s">
        <v>247</v>
      </c>
      <c r="L146" s="23" t="s">
        <v>23</v>
      </c>
      <c r="M146" s="23">
        <v>2.46</v>
      </c>
      <c r="N146" s="132">
        <v>3.5</v>
      </c>
      <c r="O146" s="59">
        <f t="shared" si="218"/>
        <v>8.61</v>
      </c>
      <c r="P146" s="213"/>
      <c r="Q146" s="213"/>
      <c r="R146" s="213"/>
      <c r="S146" s="210"/>
      <c r="T146" s="210"/>
    </row>
    <row r="147" spans="1:20" ht="12.75" customHeight="1" x14ac:dyDescent="0.2">
      <c r="A147" s="273"/>
      <c r="B147" s="205"/>
      <c r="C147" s="205"/>
      <c r="D147" s="206"/>
      <c r="E147" s="208"/>
      <c r="F147" s="233"/>
      <c r="G147" s="209"/>
      <c r="H147" s="213"/>
      <c r="I147" s="209"/>
      <c r="J147" s="213"/>
      <c r="K147" s="23" t="s">
        <v>248</v>
      </c>
      <c r="L147" s="23" t="s">
        <v>30</v>
      </c>
      <c r="M147" s="24">
        <v>2.3E-2</v>
      </c>
      <c r="N147" s="145">
        <v>123.611</v>
      </c>
      <c r="O147" s="59">
        <f t="shared" si="218"/>
        <v>2.8430529999999998</v>
      </c>
      <c r="P147" s="213"/>
      <c r="Q147" s="213"/>
      <c r="R147" s="213"/>
      <c r="S147" s="210"/>
      <c r="T147" s="210"/>
    </row>
    <row r="148" spans="1:20" ht="12.75" customHeight="1" x14ac:dyDescent="0.2">
      <c r="A148" s="274"/>
      <c r="B148" s="205"/>
      <c r="C148" s="205"/>
      <c r="D148" s="206"/>
      <c r="E148" s="208"/>
      <c r="F148" s="234"/>
      <c r="G148" s="209"/>
      <c r="H148" s="214"/>
      <c r="I148" s="209"/>
      <c r="J148" s="214"/>
      <c r="K148" s="23" t="s">
        <v>58</v>
      </c>
      <c r="L148" s="23" t="s">
        <v>29</v>
      </c>
      <c r="M148" s="23">
        <v>3.3</v>
      </c>
      <c r="N148" s="132">
        <v>0.80600000000000005</v>
      </c>
      <c r="O148" s="59">
        <f t="shared" si="218"/>
        <v>2.6598000000000002</v>
      </c>
      <c r="P148" s="214"/>
      <c r="Q148" s="214"/>
      <c r="R148" s="214"/>
      <c r="S148" s="210"/>
      <c r="T148" s="210"/>
    </row>
    <row r="149" spans="1:20" ht="12.75" customHeight="1" x14ac:dyDescent="0.2">
      <c r="A149" s="272">
        <v>2</v>
      </c>
      <c r="B149" s="205" t="s">
        <v>45</v>
      </c>
      <c r="C149" s="205" t="s">
        <v>189</v>
      </c>
      <c r="D149" s="206" t="s">
        <v>27</v>
      </c>
      <c r="E149" s="208">
        <v>0.45500000000000002</v>
      </c>
      <c r="F149" s="232">
        <f t="shared" ref="F149" si="256">H149+J149+R149</f>
        <v>243.43615800000001</v>
      </c>
      <c r="G149" s="209"/>
      <c r="H149" s="212">
        <f t="shared" ref="H149" si="257">G149*$P$8/1000</f>
        <v>0</v>
      </c>
      <c r="I149" s="235"/>
      <c r="J149" s="212">
        <f t="shared" ref="J149" si="258">I149*$P$9/1000</f>
        <v>0</v>
      </c>
      <c r="K149" s="23" t="s">
        <v>57</v>
      </c>
      <c r="L149" s="23" t="s">
        <v>27</v>
      </c>
      <c r="M149" s="23">
        <v>1</v>
      </c>
      <c r="N149" s="132">
        <v>215</v>
      </c>
      <c r="O149" s="59">
        <f t="shared" si="218"/>
        <v>215</v>
      </c>
      <c r="P149" s="212">
        <f t="shared" ref="P149" si="259">E149*F149</f>
        <v>110.76345189000001</v>
      </c>
      <c r="Q149" s="212">
        <f t="shared" ref="Q149" si="260">SUM(O149:O152)</f>
        <v>215</v>
      </c>
      <c r="R149" s="212">
        <f t="shared" ref="R149" si="261">Q149*1.02*1.05*$R$14</f>
        <v>243.43615800000001</v>
      </c>
      <c r="S149" s="210">
        <f t="shared" ref="S149" si="262">F149*$S$17</f>
        <v>278.60017258545793</v>
      </c>
      <c r="T149" s="210">
        <f t="shared" ref="T149" si="263">E149*S149</f>
        <v>126.76307852638337</v>
      </c>
    </row>
    <row r="150" spans="1:20" ht="12.75" customHeight="1" x14ac:dyDescent="0.2">
      <c r="A150" s="273"/>
      <c r="B150" s="205"/>
      <c r="C150" s="205"/>
      <c r="D150" s="206"/>
      <c r="E150" s="208"/>
      <c r="F150" s="233"/>
      <c r="G150" s="209"/>
      <c r="H150" s="213"/>
      <c r="I150" s="235"/>
      <c r="J150" s="213"/>
      <c r="K150" s="23"/>
      <c r="L150" s="23"/>
      <c r="M150" s="23"/>
      <c r="N150" s="132"/>
      <c r="O150" s="59">
        <f t="shared" si="218"/>
        <v>0</v>
      </c>
      <c r="P150" s="213"/>
      <c r="Q150" s="213"/>
      <c r="R150" s="213"/>
      <c r="S150" s="210"/>
      <c r="T150" s="210"/>
    </row>
    <row r="151" spans="1:20" ht="12.75" customHeight="1" x14ac:dyDescent="0.2">
      <c r="A151" s="273"/>
      <c r="B151" s="205"/>
      <c r="C151" s="205"/>
      <c r="D151" s="206"/>
      <c r="E151" s="208"/>
      <c r="F151" s="233"/>
      <c r="G151" s="209"/>
      <c r="H151" s="213"/>
      <c r="I151" s="235"/>
      <c r="J151" s="213"/>
      <c r="K151" s="23"/>
      <c r="L151" s="23"/>
      <c r="M151" s="16"/>
      <c r="N151" s="132"/>
      <c r="O151" s="59">
        <f t="shared" si="218"/>
        <v>0</v>
      </c>
      <c r="P151" s="213"/>
      <c r="Q151" s="213"/>
      <c r="R151" s="213"/>
      <c r="S151" s="210"/>
      <c r="T151" s="210"/>
    </row>
    <row r="152" spans="1:20" ht="12.75" customHeight="1" x14ac:dyDescent="0.2">
      <c r="A152" s="274"/>
      <c r="B152" s="205"/>
      <c r="C152" s="205"/>
      <c r="D152" s="206"/>
      <c r="E152" s="208"/>
      <c r="F152" s="234"/>
      <c r="G152" s="209"/>
      <c r="H152" s="214"/>
      <c r="I152" s="235"/>
      <c r="J152" s="214"/>
      <c r="K152" s="23"/>
      <c r="L152" s="23"/>
      <c r="M152" s="23"/>
      <c r="N152" s="132"/>
      <c r="O152" s="59">
        <f t="shared" si="218"/>
        <v>0</v>
      </c>
      <c r="P152" s="214"/>
      <c r="Q152" s="214"/>
      <c r="R152" s="214"/>
      <c r="S152" s="210"/>
      <c r="T152" s="210"/>
    </row>
    <row r="153" spans="1:20" ht="12.75" customHeight="1" x14ac:dyDescent="0.2">
      <c r="A153" s="272">
        <v>3</v>
      </c>
      <c r="B153" s="252" t="s">
        <v>45</v>
      </c>
      <c r="C153" s="252" t="s">
        <v>425</v>
      </c>
      <c r="D153" s="202" t="s">
        <v>27</v>
      </c>
      <c r="E153" s="202">
        <v>0.18</v>
      </c>
      <c r="F153" s="232">
        <f t="shared" ref="F153" si="264">H153+J153+R153</f>
        <v>336.53293838639996</v>
      </c>
      <c r="G153" s="426"/>
      <c r="H153" s="212">
        <f t="shared" ref="H153" si="265">G153*$P$8/1000</f>
        <v>0</v>
      </c>
      <c r="I153" s="249"/>
      <c r="J153" s="212">
        <f t="shared" ref="J153" si="266">I153*$P$9/1000</f>
        <v>0</v>
      </c>
      <c r="K153" s="23" t="s">
        <v>57</v>
      </c>
      <c r="L153" s="23" t="s">
        <v>27</v>
      </c>
      <c r="M153" s="23">
        <v>1</v>
      </c>
      <c r="N153" s="132">
        <v>297.22199999999998</v>
      </c>
      <c r="O153" s="59">
        <f t="shared" si="218"/>
        <v>297.22199999999998</v>
      </c>
      <c r="P153" s="212">
        <f t="shared" ref="P153" si="267">E153*F153</f>
        <v>60.57592890955199</v>
      </c>
      <c r="Q153" s="212">
        <f t="shared" ref="Q153" si="268">SUM(O153:O156)</f>
        <v>297.22199999999998</v>
      </c>
      <c r="R153" s="212">
        <f t="shared" ref="R153" si="269">Q153*1.02*1.05*$R$14</f>
        <v>336.53293838639996</v>
      </c>
      <c r="S153" s="210">
        <f t="shared" ref="S153" si="270">F153*$S$17</f>
        <v>385.14465347067426</v>
      </c>
      <c r="T153" s="210">
        <f t="shared" ref="T153" si="271">E153*S153</f>
        <v>69.326037624721366</v>
      </c>
    </row>
    <row r="154" spans="1:20" ht="12.75" customHeight="1" x14ac:dyDescent="0.2">
      <c r="A154" s="273"/>
      <c r="B154" s="253"/>
      <c r="C154" s="253"/>
      <c r="D154" s="203"/>
      <c r="E154" s="203"/>
      <c r="F154" s="233"/>
      <c r="G154" s="427"/>
      <c r="H154" s="213"/>
      <c r="I154" s="250"/>
      <c r="J154" s="213"/>
      <c r="K154" s="23"/>
      <c r="L154" s="23"/>
      <c r="M154" s="23"/>
      <c r="N154" s="132"/>
      <c r="O154" s="59">
        <f t="shared" si="218"/>
        <v>0</v>
      </c>
      <c r="P154" s="213"/>
      <c r="Q154" s="213"/>
      <c r="R154" s="213"/>
      <c r="S154" s="210"/>
      <c r="T154" s="210"/>
    </row>
    <row r="155" spans="1:20" ht="12.75" customHeight="1" x14ac:dyDescent="0.2">
      <c r="A155" s="273"/>
      <c r="B155" s="253"/>
      <c r="C155" s="253"/>
      <c r="D155" s="203"/>
      <c r="E155" s="203"/>
      <c r="F155" s="233"/>
      <c r="G155" s="427"/>
      <c r="H155" s="213"/>
      <c r="I155" s="250"/>
      <c r="J155" s="213"/>
      <c r="K155" s="23"/>
      <c r="L155" s="23"/>
      <c r="M155" s="24"/>
      <c r="N155" s="132"/>
      <c r="O155" s="59">
        <f t="shared" si="218"/>
        <v>0</v>
      </c>
      <c r="P155" s="213"/>
      <c r="Q155" s="213"/>
      <c r="R155" s="213"/>
      <c r="S155" s="210"/>
      <c r="T155" s="210"/>
    </row>
    <row r="156" spans="1:20" ht="12.75" customHeight="1" x14ac:dyDescent="0.2">
      <c r="A156" s="274"/>
      <c r="B156" s="254"/>
      <c r="C156" s="254"/>
      <c r="D156" s="204"/>
      <c r="E156" s="204"/>
      <c r="F156" s="234"/>
      <c r="G156" s="428"/>
      <c r="H156" s="214"/>
      <c r="I156" s="251"/>
      <c r="J156" s="214"/>
      <c r="K156" s="23"/>
      <c r="L156" s="23"/>
      <c r="M156" s="23"/>
      <c r="N156" s="132"/>
      <c r="O156" s="59">
        <f t="shared" si="218"/>
        <v>0</v>
      </c>
      <c r="P156" s="214"/>
      <c r="Q156" s="214"/>
      <c r="R156" s="214"/>
      <c r="S156" s="210"/>
      <c r="T156" s="210"/>
    </row>
    <row r="157" spans="1:20" ht="12.75" customHeight="1" x14ac:dyDescent="0.2">
      <c r="A157" s="272">
        <v>4</v>
      </c>
      <c r="B157" s="205" t="s">
        <v>185</v>
      </c>
      <c r="C157" s="205" t="s">
        <v>186</v>
      </c>
      <c r="D157" s="206" t="s">
        <v>38</v>
      </c>
      <c r="E157" s="208">
        <v>399.2</v>
      </c>
      <c r="F157" s="232">
        <f t="shared" ref="F157" si="272">H157+J157+R157</f>
        <v>3.0672874614000003</v>
      </c>
      <c r="G157" s="209">
        <v>0.54</v>
      </c>
      <c r="H157" s="212">
        <f t="shared" ref="H157" si="273">G157*$P$8/1000</f>
        <v>1.025298</v>
      </c>
      <c r="I157" s="219">
        <v>6.4399999999999999E-2</v>
      </c>
      <c r="J157" s="212">
        <f t="shared" ref="J157" si="274">I157*$P$9/1000</f>
        <v>0.151679388</v>
      </c>
      <c r="K157" s="23" t="s">
        <v>187</v>
      </c>
      <c r="L157" s="23" t="s">
        <v>26</v>
      </c>
      <c r="M157" s="23">
        <v>12.5</v>
      </c>
      <c r="N157" s="132">
        <v>0.123</v>
      </c>
      <c r="O157" s="59">
        <f t="shared" si="218"/>
        <v>1.5375000000000001</v>
      </c>
      <c r="P157" s="212">
        <f t="shared" ref="P157" si="275">E157*F157</f>
        <v>1224.4611545908801</v>
      </c>
      <c r="Q157" s="212">
        <f t="shared" ref="Q157" si="276">SUM(O157:O160)</f>
        <v>1.6695000000000002</v>
      </c>
      <c r="R157" s="212">
        <f t="shared" ref="R157" si="277">Q157*1.02*1.05*$R$14</f>
        <v>1.8903100734000002</v>
      </c>
      <c r="S157" s="210">
        <f t="shared" ref="S157" si="278">F157*$S$17</f>
        <v>3.5103528708962424</v>
      </c>
      <c r="T157" s="210">
        <f t="shared" ref="T157" si="279">E157*S157</f>
        <v>1401.3328660617799</v>
      </c>
    </row>
    <row r="158" spans="1:20" ht="12.75" customHeight="1" x14ac:dyDescent="0.2">
      <c r="A158" s="273"/>
      <c r="B158" s="205"/>
      <c r="C158" s="205"/>
      <c r="D158" s="206"/>
      <c r="E158" s="208"/>
      <c r="F158" s="233"/>
      <c r="G158" s="209"/>
      <c r="H158" s="213"/>
      <c r="I158" s="219"/>
      <c r="J158" s="213"/>
      <c r="K158" s="23"/>
      <c r="L158" s="23"/>
      <c r="M158" s="17"/>
      <c r="N158" s="132"/>
      <c r="O158" s="59">
        <f t="shared" si="218"/>
        <v>0</v>
      </c>
      <c r="P158" s="213"/>
      <c r="Q158" s="213"/>
      <c r="R158" s="213"/>
      <c r="S158" s="210"/>
      <c r="T158" s="210"/>
    </row>
    <row r="159" spans="1:20" ht="12.75" customHeight="1" x14ac:dyDescent="0.2">
      <c r="A159" s="273"/>
      <c r="B159" s="205"/>
      <c r="C159" s="205"/>
      <c r="D159" s="206"/>
      <c r="E159" s="208"/>
      <c r="F159" s="233"/>
      <c r="G159" s="209"/>
      <c r="H159" s="213"/>
      <c r="I159" s="219"/>
      <c r="J159" s="213"/>
      <c r="K159" s="23" t="s">
        <v>46</v>
      </c>
      <c r="L159" s="23" t="s">
        <v>32</v>
      </c>
      <c r="M159" s="17">
        <v>5.0000000000000001E-3</v>
      </c>
      <c r="N159" s="134">
        <v>26.4</v>
      </c>
      <c r="O159" s="59">
        <f t="shared" si="218"/>
        <v>0.13200000000000001</v>
      </c>
      <c r="P159" s="213"/>
      <c r="Q159" s="213"/>
      <c r="R159" s="213"/>
      <c r="S159" s="210"/>
      <c r="T159" s="210"/>
    </row>
    <row r="160" spans="1:20" ht="12.75" customHeight="1" x14ac:dyDescent="0.2">
      <c r="A160" s="274"/>
      <c r="B160" s="205"/>
      <c r="C160" s="205"/>
      <c r="D160" s="206"/>
      <c r="E160" s="208"/>
      <c r="F160" s="234"/>
      <c r="G160" s="209"/>
      <c r="H160" s="214"/>
      <c r="I160" s="219"/>
      <c r="J160" s="214"/>
      <c r="K160" s="23"/>
      <c r="L160" s="23"/>
      <c r="M160" s="23"/>
      <c r="N160" s="132"/>
      <c r="O160" s="59">
        <f t="shared" si="218"/>
        <v>0</v>
      </c>
      <c r="P160" s="214"/>
      <c r="Q160" s="214"/>
      <c r="R160" s="214"/>
      <c r="S160" s="210"/>
      <c r="T160" s="210"/>
    </row>
    <row r="161" spans="1:20" ht="12.75" customHeight="1" x14ac:dyDescent="0.2">
      <c r="A161" s="272">
        <v>5</v>
      </c>
      <c r="B161" s="205" t="s">
        <v>634</v>
      </c>
      <c r="C161" s="205" t="s">
        <v>188</v>
      </c>
      <c r="D161" s="206" t="s">
        <v>30</v>
      </c>
      <c r="E161" s="208">
        <v>3.47</v>
      </c>
      <c r="F161" s="232">
        <f t="shared" ref="F161" si="280">H161+J161+R161</f>
        <v>9.4136599199999988</v>
      </c>
      <c r="G161" s="209">
        <v>0.65</v>
      </c>
      <c r="H161" s="212">
        <f t="shared" ref="H161" si="281">G161*$P$8/1000</f>
        <v>1.2341549999999999</v>
      </c>
      <c r="I161" s="209">
        <v>0.3</v>
      </c>
      <c r="J161" s="212">
        <f t="shared" ref="J161" si="282">I161*$P$9/1000</f>
        <v>0.70658100000000001</v>
      </c>
      <c r="K161" s="23" t="s">
        <v>46</v>
      </c>
      <c r="L161" s="23" t="s">
        <v>32</v>
      </c>
      <c r="M161" s="23">
        <v>0.25</v>
      </c>
      <c r="N161" s="134">
        <v>26.4</v>
      </c>
      <c r="O161" s="59">
        <f t="shared" si="218"/>
        <v>6.6</v>
      </c>
      <c r="P161" s="212">
        <f t="shared" ref="P161" si="283">E161*F161</f>
        <v>32.665399922399999</v>
      </c>
      <c r="Q161" s="212">
        <f t="shared" ref="Q161" si="284">SUM(O161:O164)</f>
        <v>6.6</v>
      </c>
      <c r="R161" s="212">
        <f t="shared" ref="R161" si="285">Q161*1.02*1.05*$R$14</f>
        <v>7.4729239199999995</v>
      </c>
      <c r="S161" s="210">
        <f t="shared" ref="S161" si="286">F161*$S$17</f>
        <v>10.773450008083055</v>
      </c>
      <c r="T161" s="210">
        <f t="shared" ref="T161" si="287">E161*S161</f>
        <v>37.383871528048203</v>
      </c>
    </row>
    <row r="162" spans="1:20" ht="12.75" customHeight="1" x14ac:dyDescent="0.2">
      <c r="A162" s="273"/>
      <c r="B162" s="205"/>
      <c r="C162" s="205"/>
      <c r="D162" s="206"/>
      <c r="E162" s="208"/>
      <c r="F162" s="233"/>
      <c r="G162" s="209"/>
      <c r="H162" s="213"/>
      <c r="I162" s="209"/>
      <c r="J162" s="213"/>
      <c r="K162" s="23"/>
      <c r="L162" s="23"/>
      <c r="M162" s="23"/>
      <c r="N162" s="132"/>
      <c r="O162" s="59">
        <f t="shared" si="218"/>
        <v>0</v>
      </c>
      <c r="P162" s="213"/>
      <c r="Q162" s="213"/>
      <c r="R162" s="213"/>
      <c r="S162" s="210"/>
      <c r="T162" s="210"/>
    </row>
    <row r="163" spans="1:20" ht="12.75" customHeight="1" x14ac:dyDescent="0.2">
      <c r="A163" s="273"/>
      <c r="B163" s="205"/>
      <c r="C163" s="205"/>
      <c r="D163" s="206"/>
      <c r="E163" s="208"/>
      <c r="F163" s="233"/>
      <c r="G163" s="209"/>
      <c r="H163" s="213"/>
      <c r="I163" s="209"/>
      <c r="J163" s="213"/>
      <c r="K163" s="23"/>
      <c r="L163" s="23"/>
      <c r="M163" s="16"/>
      <c r="N163" s="132"/>
      <c r="O163" s="59">
        <f t="shared" si="218"/>
        <v>0</v>
      </c>
      <c r="P163" s="213"/>
      <c r="Q163" s="213"/>
      <c r="R163" s="213"/>
      <c r="S163" s="210"/>
      <c r="T163" s="210"/>
    </row>
    <row r="164" spans="1:20" ht="12.75" customHeight="1" x14ac:dyDescent="0.2">
      <c r="A164" s="274"/>
      <c r="B164" s="205"/>
      <c r="C164" s="205"/>
      <c r="D164" s="206"/>
      <c r="E164" s="208"/>
      <c r="F164" s="234"/>
      <c r="G164" s="209"/>
      <c r="H164" s="214"/>
      <c r="I164" s="209"/>
      <c r="J164" s="214"/>
      <c r="K164" s="23"/>
      <c r="L164" s="23"/>
      <c r="M164" s="23"/>
      <c r="N164" s="132"/>
      <c r="O164" s="59">
        <f t="shared" si="218"/>
        <v>0</v>
      </c>
      <c r="P164" s="214"/>
      <c r="Q164" s="214"/>
      <c r="R164" s="214"/>
      <c r="S164" s="210"/>
      <c r="T164" s="210"/>
    </row>
    <row r="165" spans="1:20" ht="12.75" customHeight="1" x14ac:dyDescent="0.2">
      <c r="A165" s="272">
        <v>6</v>
      </c>
      <c r="B165" s="205" t="s">
        <v>635</v>
      </c>
      <c r="C165" s="205" t="s">
        <v>670</v>
      </c>
      <c r="D165" s="206" t="s">
        <v>27</v>
      </c>
      <c r="E165" s="276">
        <v>0.96</v>
      </c>
      <c r="F165" s="232">
        <f t="shared" ref="F165" si="288">H165+J165+R165</f>
        <v>56.0341326</v>
      </c>
      <c r="G165" s="209">
        <v>27.8</v>
      </c>
      <c r="H165" s="212">
        <f t="shared" ref="H165" si="289">G165*$P$8/1000</f>
        <v>52.783859999999997</v>
      </c>
      <c r="I165" s="235">
        <v>1.38</v>
      </c>
      <c r="J165" s="212">
        <f t="shared" ref="J165" si="290">I165*$P$9/1000</f>
        <v>3.2502725999999997</v>
      </c>
      <c r="K165" s="23"/>
      <c r="L165" s="23"/>
      <c r="M165" s="23"/>
      <c r="N165" s="132"/>
      <c r="O165" s="59">
        <f t="shared" si="218"/>
        <v>0</v>
      </c>
      <c r="P165" s="212">
        <f t="shared" ref="P165" si="291">E165*F165</f>
        <v>53.792767296000001</v>
      </c>
      <c r="Q165" s="212">
        <f t="shared" ref="Q165" si="292">SUM(O165:O168)</f>
        <v>0</v>
      </c>
      <c r="R165" s="212">
        <f t="shared" ref="R165" si="293">Q165*1.02*1.05*$R$14</f>
        <v>0</v>
      </c>
      <c r="S165" s="210">
        <f t="shared" ref="S165" si="294">F165*$S$17</f>
        <v>64.12818515249667</v>
      </c>
      <c r="T165" s="210">
        <f t="shared" ref="T165" si="295">E165*S165</f>
        <v>61.563057746396801</v>
      </c>
    </row>
    <row r="166" spans="1:20" ht="12.75" customHeight="1" x14ac:dyDescent="0.2">
      <c r="A166" s="273"/>
      <c r="B166" s="205"/>
      <c r="C166" s="205"/>
      <c r="D166" s="206"/>
      <c r="E166" s="276"/>
      <c r="F166" s="233"/>
      <c r="G166" s="209"/>
      <c r="H166" s="213"/>
      <c r="I166" s="235"/>
      <c r="J166" s="213"/>
      <c r="K166" s="23"/>
      <c r="L166" s="23"/>
      <c r="M166" s="23"/>
      <c r="N166" s="132"/>
      <c r="O166" s="59">
        <f t="shared" si="218"/>
        <v>0</v>
      </c>
      <c r="P166" s="213"/>
      <c r="Q166" s="213"/>
      <c r="R166" s="213"/>
      <c r="S166" s="210"/>
      <c r="T166" s="210"/>
    </row>
    <row r="167" spans="1:20" ht="12.75" customHeight="1" x14ac:dyDescent="0.2">
      <c r="A167" s="273"/>
      <c r="B167" s="205"/>
      <c r="C167" s="205"/>
      <c r="D167" s="206"/>
      <c r="E167" s="276"/>
      <c r="F167" s="233"/>
      <c r="G167" s="209"/>
      <c r="H167" s="213"/>
      <c r="I167" s="235"/>
      <c r="J167" s="213"/>
      <c r="K167" s="23"/>
      <c r="L167" s="23"/>
      <c r="M167" s="16"/>
      <c r="N167" s="132"/>
      <c r="O167" s="59">
        <f t="shared" si="218"/>
        <v>0</v>
      </c>
      <c r="P167" s="213"/>
      <c r="Q167" s="213"/>
      <c r="R167" s="213"/>
      <c r="S167" s="210"/>
      <c r="T167" s="210"/>
    </row>
    <row r="168" spans="1:20" ht="12.75" customHeight="1" x14ac:dyDescent="0.2">
      <c r="A168" s="274"/>
      <c r="B168" s="205"/>
      <c r="C168" s="205"/>
      <c r="D168" s="206"/>
      <c r="E168" s="276"/>
      <c r="F168" s="234"/>
      <c r="G168" s="209"/>
      <c r="H168" s="214"/>
      <c r="I168" s="235"/>
      <c r="J168" s="214"/>
      <c r="K168" s="23"/>
      <c r="L168" s="23"/>
      <c r="M168" s="23"/>
      <c r="N168" s="132"/>
      <c r="O168" s="59">
        <f t="shared" si="218"/>
        <v>0</v>
      </c>
      <c r="P168" s="214"/>
      <c r="Q168" s="214"/>
      <c r="R168" s="214"/>
      <c r="S168" s="210"/>
      <c r="T168" s="210"/>
    </row>
    <row r="169" spans="1:20" ht="12.75" customHeight="1" x14ac:dyDescent="0.2">
      <c r="A169" s="272">
        <v>7</v>
      </c>
      <c r="B169" s="205" t="s">
        <v>45</v>
      </c>
      <c r="C169" s="205" t="s">
        <v>189</v>
      </c>
      <c r="D169" s="206" t="s">
        <v>27</v>
      </c>
      <c r="E169" s="276">
        <v>0.51</v>
      </c>
      <c r="F169" s="232">
        <f t="shared" ref="F169" si="296">H169+J169+R169</f>
        <v>243.43615800000001</v>
      </c>
      <c r="G169" s="209"/>
      <c r="H169" s="212">
        <f t="shared" ref="H169" si="297">G169*$P$8/1000</f>
        <v>0</v>
      </c>
      <c r="I169" s="235"/>
      <c r="J169" s="212">
        <f t="shared" ref="J169" si="298">I169*$P$9/1000</f>
        <v>0</v>
      </c>
      <c r="K169" s="23" t="s">
        <v>57</v>
      </c>
      <c r="L169" s="23" t="s">
        <v>27</v>
      </c>
      <c r="M169" s="23">
        <v>1</v>
      </c>
      <c r="N169" s="132">
        <v>215</v>
      </c>
      <c r="O169" s="59">
        <f t="shared" si="218"/>
        <v>215</v>
      </c>
      <c r="P169" s="212">
        <f t="shared" ref="P169" si="299">E169*F169</f>
        <v>124.15244058</v>
      </c>
      <c r="Q169" s="212">
        <f t="shared" ref="Q169" si="300">SUM(O169:O172)</f>
        <v>215</v>
      </c>
      <c r="R169" s="212">
        <f t="shared" ref="R169" si="301">Q169*1.02*1.05*$R$14</f>
        <v>243.43615800000001</v>
      </c>
      <c r="S169" s="210">
        <f t="shared" ref="S169" si="302">F169*$S$17</f>
        <v>278.60017258545793</v>
      </c>
      <c r="T169" s="210">
        <f t="shared" ref="T169" si="303">E169*S169</f>
        <v>142.08608801858355</v>
      </c>
    </row>
    <row r="170" spans="1:20" ht="12.75" customHeight="1" x14ac:dyDescent="0.2">
      <c r="A170" s="273"/>
      <c r="B170" s="205"/>
      <c r="C170" s="205"/>
      <c r="D170" s="206"/>
      <c r="E170" s="276"/>
      <c r="F170" s="233"/>
      <c r="G170" s="209"/>
      <c r="H170" s="213"/>
      <c r="I170" s="235"/>
      <c r="J170" s="213"/>
      <c r="K170" s="23"/>
      <c r="L170" s="23"/>
      <c r="M170" s="23"/>
      <c r="N170" s="132"/>
      <c r="O170" s="59">
        <f t="shared" si="218"/>
        <v>0</v>
      </c>
      <c r="P170" s="213"/>
      <c r="Q170" s="213"/>
      <c r="R170" s="213"/>
      <c r="S170" s="210"/>
      <c r="T170" s="210"/>
    </row>
    <row r="171" spans="1:20" ht="12.75" customHeight="1" x14ac:dyDescent="0.2">
      <c r="A171" s="273"/>
      <c r="B171" s="205"/>
      <c r="C171" s="205"/>
      <c r="D171" s="206"/>
      <c r="E171" s="276"/>
      <c r="F171" s="233"/>
      <c r="G171" s="209"/>
      <c r="H171" s="213"/>
      <c r="I171" s="235"/>
      <c r="J171" s="213"/>
      <c r="K171" s="23"/>
      <c r="L171" s="23"/>
      <c r="M171" s="16"/>
      <c r="N171" s="132"/>
      <c r="O171" s="59">
        <f t="shared" si="218"/>
        <v>0</v>
      </c>
      <c r="P171" s="213"/>
      <c r="Q171" s="213"/>
      <c r="R171" s="213"/>
      <c r="S171" s="210"/>
      <c r="T171" s="210"/>
    </row>
    <row r="172" spans="1:20" ht="12.75" customHeight="1" x14ac:dyDescent="0.2">
      <c r="A172" s="274"/>
      <c r="B172" s="205"/>
      <c r="C172" s="205"/>
      <c r="D172" s="206"/>
      <c r="E172" s="276"/>
      <c r="F172" s="234"/>
      <c r="G172" s="209"/>
      <c r="H172" s="214"/>
      <c r="I172" s="235"/>
      <c r="J172" s="214"/>
      <c r="K172" s="23"/>
      <c r="L172" s="23"/>
      <c r="M172" s="23"/>
      <c r="N172" s="132"/>
      <c r="O172" s="59">
        <f t="shared" si="218"/>
        <v>0</v>
      </c>
      <c r="P172" s="214"/>
      <c r="Q172" s="214"/>
      <c r="R172" s="214"/>
      <c r="S172" s="210"/>
      <c r="T172" s="210"/>
    </row>
    <row r="173" spans="1:20" ht="12.75" customHeight="1" x14ac:dyDescent="0.2">
      <c r="A173" s="272">
        <v>8</v>
      </c>
      <c r="B173" s="252" t="s">
        <v>45</v>
      </c>
      <c r="C173" s="252" t="s">
        <v>190</v>
      </c>
      <c r="D173" s="202" t="s">
        <v>27</v>
      </c>
      <c r="E173" s="272">
        <v>0.45</v>
      </c>
      <c r="F173" s="232">
        <f t="shared" ref="F173" si="304">H173+J173+R173</f>
        <v>336.53293838639996</v>
      </c>
      <c r="G173" s="426"/>
      <c r="H173" s="212">
        <f t="shared" ref="H173" si="305">G173*$P$8/1000</f>
        <v>0</v>
      </c>
      <c r="I173" s="249"/>
      <c r="J173" s="212">
        <f t="shared" ref="J173" si="306">I173*$P$9/1000</f>
        <v>0</v>
      </c>
      <c r="K173" s="23" t="s">
        <v>57</v>
      </c>
      <c r="L173" s="23" t="s">
        <v>27</v>
      </c>
      <c r="M173" s="23">
        <v>1</v>
      </c>
      <c r="N173" s="132">
        <v>297.22199999999998</v>
      </c>
      <c r="O173" s="59">
        <f t="shared" si="218"/>
        <v>297.22199999999998</v>
      </c>
      <c r="P173" s="212">
        <f t="shared" ref="P173" si="307">E173*F173</f>
        <v>151.43982227388</v>
      </c>
      <c r="Q173" s="212">
        <f t="shared" ref="Q173" si="308">SUM(O173:O176)</f>
        <v>297.22199999999998</v>
      </c>
      <c r="R173" s="212">
        <f t="shared" ref="R173" si="309">Q173*1.02*1.05*$R$14</f>
        <v>336.53293838639996</v>
      </c>
      <c r="S173" s="210">
        <f t="shared" ref="S173" si="310">F173*$S$17</f>
        <v>385.14465347067426</v>
      </c>
      <c r="T173" s="210">
        <f t="shared" ref="T173" si="311">E173*S173</f>
        <v>173.31509406180342</v>
      </c>
    </row>
    <row r="174" spans="1:20" ht="12.75" customHeight="1" x14ac:dyDescent="0.2">
      <c r="A174" s="273"/>
      <c r="B174" s="253"/>
      <c r="C174" s="253"/>
      <c r="D174" s="203"/>
      <c r="E174" s="273"/>
      <c r="F174" s="233"/>
      <c r="G174" s="427"/>
      <c r="H174" s="213"/>
      <c r="I174" s="250"/>
      <c r="J174" s="213"/>
      <c r="K174" s="23"/>
      <c r="L174" s="23"/>
      <c r="M174" s="23"/>
      <c r="N174" s="132"/>
      <c r="O174" s="59">
        <f t="shared" si="218"/>
        <v>0</v>
      </c>
      <c r="P174" s="213"/>
      <c r="Q174" s="213"/>
      <c r="R174" s="213"/>
      <c r="S174" s="210"/>
      <c r="T174" s="210"/>
    </row>
    <row r="175" spans="1:20" ht="12.75" customHeight="1" x14ac:dyDescent="0.2">
      <c r="A175" s="273"/>
      <c r="B175" s="253"/>
      <c r="C175" s="253"/>
      <c r="D175" s="203"/>
      <c r="E175" s="273"/>
      <c r="F175" s="233"/>
      <c r="G175" s="427"/>
      <c r="H175" s="213"/>
      <c r="I175" s="250"/>
      <c r="J175" s="213"/>
      <c r="K175" s="23"/>
      <c r="L175" s="23"/>
      <c r="M175" s="24"/>
      <c r="N175" s="132"/>
      <c r="O175" s="59">
        <f t="shared" si="218"/>
        <v>0</v>
      </c>
      <c r="P175" s="213"/>
      <c r="Q175" s="213"/>
      <c r="R175" s="213"/>
      <c r="S175" s="210"/>
      <c r="T175" s="210"/>
    </row>
    <row r="176" spans="1:20" ht="12.75" customHeight="1" x14ac:dyDescent="0.2">
      <c r="A176" s="274"/>
      <c r="B176" s="254"/>
      <c r="C176" s="254"/>
      <c r="D176" s="204"/>
      <c r="E176" s="274"/>
      <c r="F176" s="234"/>
      <c r="G176" s="428"/>
      <c r="H176" s="214"/>
      <c r="I176" s="251"/>
      <c r="J176" s="214"/>
      <c r="K176" s="23"/>
      <c r="L176" s="23"/>
      <c r="M176" s="23"/>
      <c r="N176" s="132"/>
      <c r="O176" s="59">
        <f t="shared" si="218"/>
        <v>0</v>
      </c>
      <c r="P176" s="214"/>
      <c r="Q176" s="214"/>
      <c r="R176" s="214"/>
      <c r="S176" s="210"/>
      <c r="T176" s="210"/>
    </row>
    <row r="177" spans="1:20" s="1" customFormat="1" ht="12.75" customHeight="1" x14ac:dyDescent="0.2">
      <c r="A177" s="272">
        <v>9</v>
      </c>
      <c r="B177" s="205" t="s">
        <v>191</v>
      </c>
      <c r="C177" s="205" t="s">
        <v>192</v>
      </c>
      <c r="D177" s="206" t="s">
        <v>31</v>
      </c>
      <c r="E177" s="207">
        <v>564</v>
      </c>
      <c r="F177" s="232">
        <f t="shared" ref="F177" si="312">H177+J177+R177</f>
        <v>0.32220627480000003</v>
      </c>
      <c r="G177" s="426">
        <v>0.14000000000000001</v>
      </c>
      <c r="H177" s="212">
        <f t="shared" ref="H177" si="313">G177*$P$8/1000</f>
        <v>0.26581800000000005</v>
      </c>
      <c r="I177" s="209">
        <v>0.01</v>
      </c>
      <c r="J177" s="212">
        <f t="shared" ref="J177" si="314">I177*$P$9/1000</f>
        <v>2.3552700000000003E-2</v>
      </c>
      <c r="K177" s="23" t="s">
        <v>193</v>
      </c>
      <c r="L177" s="23" t="s">
        <v>23</v>
      </c>
      <c r="M177" s="23">
        <v>0.1</v>
      </c>
      <c r="N177" s="132">
        <v>0.28999999999999998</v>
      </c>
      <c r="O177" s="59">
        <f t="shared" si="218"/>
        <v>2.8999999999999998E-2</v>
      </c>
      <c r="P177" s="212">
        <f t="shared" ref="P177" si="315">E177*F177</f>
        <v>181.72433898720001</v>
      </c>
      <c r="Q177" s="212">
        <f t="shared" ref="Q177" si="316">SUM(O177:O180)</f>
        <v>2.8999999999999998E-2</v>
      </c>
      <c r="R177" s="212">
        <f t="shared" ref="R177" si="317">Q177*1.02*1.05*$R$14</f>
        <v>3.2835574799999996E-2</v>
      </c>
      <c r="S177" s="210">
        <f t="shared" ref="S177" si="318">F177*$S$17</f>
        <v>0.36874852324689372</v>
      </c>
      <c r="T177" s="210">
        <f t="shared" ref="T177" si="319">E177*S177</f>
        <v>207.97416711124805</v>
      </c>
    </row>
    <row r="178" spans="1:20" s="1" customFormat="1" ht="12.75" customHeight="1" x14ac:dyDescent="0.2">
      <c r="A178" s="273"/>
      <c r="B178" s="205"/>
      <c r="C178" s="205"/>
      <c r="D178" s="206"/>
      <c r="E178" s="207"/>
      <c r="F178" s="233"/>
      <c r="G178" s="427"/>
      <c r="H178" s="213"/>
      <c r="I178" s="209"/>
      <c r="J178" s="213"/>
      <c r="K178" s="68"/>
      <c r="L178" s="68"/>
      <c r="M178" s="68"/>
      <c r="N178" s="139"/>
      <c r="O178" s="59">
        <f t="shared" si="218"/>
        <v>0</v>
      </c>
      <c r="P178" s="213"/>
      <c r="Q178" s="213"/>
      <c r="R178" s="213"/>
      <c r="S178" s="210"/>
      <c r="T178" s="210"/>
    </row>
    <row r="179" spans="1:20" s="1" customFormat="1" ht="12.75" customHeight="1" x14ac:dyDescent="0.2">
      <c r="A179" s="273"/>
      <c r="B179" s="205"/>
      <c r="C179" s="205"/>
      <c r="D179" s="206"/>
      <c r="E179" s="207"/>
      <c r="F179" s="233"/>
      <c r="G179" s="427"/>
      <c r="H179" s="213"/>
      <c r="I179" s="209"/>
      <c r="J179" s="213"/>
      <c r="K179" s="23"/>
      <c r="L179" s="23"/>
      <c r="M179" s="24"/>
      <c r="N179" s="132"/>
      <c r="O179" s="59">
        <f t="shared" si="218"/>
        <v>0</v>
      </c>
      <c r="P179" s="213"/>
      <c r="Q179" s="213"/>
      <c r="R179" s="213"/>
      <c r="S179" s="210"/>
      <c r="T179" s="210"/>
    </row>
    <row r="180" spans="1:20" s="1" customFormat="1" ht="12.75" customHeight="1" x14ac:dyDescent="0.2">
      <c r="A180" s="274"/>
      <c r="B180" s="205"/>
      <c r="C180" s="205"/>
      <c r="D180" s="206"/>
      <c r="E180" s="207"/>
      <c r="F180" s="234"/>
      <c r="G180" s="428"/>
      <c r="H180" s="214"/>
      <c r="I180" s="209"/>
      <c r="J180" s="214"/>
      <c r="K180" s="23"/>
      <c r="L180" s="23"/>
      <c r="M180" s="23"/>
      <c r="N180" s="132"/>
      <c r="O180" s="59">
        <f t="shared" si="218"/>
        <v>0</v>
      </c>
      <c r="P180" s="214"/>
      <c r="Q180" s="214"/>
      <c r="R180" s="214"/>
      <c r="S180" s="210"/>
      <c r="T180" s="210"/>
    </row>
    <row r="181" spans="1:20" s="1" customFormat="1" ht="12.75" customHeight="1" x14ac:dyDescent="0.2">
      <c r="A181" s="272">
        <v>10</v>
      </c>
      <c r="B181" s="205" t="s">
        <v>522</v>
      </c>
      <c r="C181" s="205" t="s">
        <v>523</v>
      </c>
      <c r="D181" s="206" t="s">
        <v>32</v>
      </c>
      <c r="E181" s="208">
        <v>5.96</v>
      </c>
      <c r="F181" s="232">
        <f t="shared" ref="F181" si="320">H181+J181+R181</f>
        <v>66.56702104896695</v>
      </c>
      <c r="G181" s="209">
        <v>7.85</v>
      </c>
      <c r="H181" s="210">
        <f>G181*$P$8/1000</f>
        <v>14.904795</v>
      </c>
      <c r="I181" s="209">
        <v>1.1200000000000001</v>
      </c>
      <c r="J181" s="212">
        <f t="shared" ref="J181" si="321">I181*$P$9/1000</f>
        <v>2.6379024000000002</v>
      </c>
      <c r="K181" s="23" t="s">
        <v>56</v>
      </c>
      <c r="L181" s="23" t="s">
        <v>32</v>
      </c>
      <c r="M181" s="23">
        <v>1.0149999999999999</v>
      </c>
      <c r="N181" s="132">
        <v>26.228000000000002</v>
      </c>
      <c r="O181" s="59">
        <f t="shared" si="218"/>
        <v>26.621420000000001</v>
      </c>
      <c r="P181" s="212">
        <f t="shared" ref="P181" si="322">E181*F181</f>
        <v>396.73944545184304</v>
      </c>
      <c r="Q181" s="212">
        <f t="shared" ref="Q181" si="323">SUM(O181:O184)</f>
        <v>43.297715799999999</v>
      </c>
      <c r="R181" s="212">
        <f t="shared" ref="R181" si="324">Q181*1.02*1.05*$R$14</f>
        <v>49.024323648966956</v>
      </c>
      <c r="S181" s="210">
        <f t="shared" ref="S181" si="325">F181*$S$17</f>
        <v>76.182534694546092</v>
      </c>
      <c r="T181" s="210">
        <f t="shared" ref="T181" si="326">E181*S181</f>
        <v>454.04790677949472</v>
      </c>
    </row>
    <row r="182" spans="1:20" s="1" customFormat="1" ht="12.75" customHeight="1" x14ac:dyDescent="0.2">
      <c r="A182" s="273"/>
      <c r="B182" s="205"/>
      <c r="C182" s="205"/>
      <c r="D182" s="206"/>
      <c r="E182" s="208"/>
      <c r="F182" s="233"/>
      <c r="G182" s="209"/>
      <c r="H182" s="210"/>
      <c r="I182" s="209"/>
      <c r="J182" s="213"/>
      <c r="K182" s="23" t="s">
        <v>247</v>
      </c>
      <c r="L182" s="23" t="s">
        <v>23</v>
      </c>
      <c r="M182" s="23">
        <v>2.9</v>
      </c>
      <c r="N182" s="132">
        <v>3.5</v>
      </c>
      <c r="O182" s="59">
        <f t="shared" si="218"/>
        <v>10.15</v>
      </c>
      <c r="P182" s="213"/>
      <c r="Q182" s="213"/>
      <c r="R182" s="213"/>
      <c r="S182" s="210"/>
      <c r="T182" s="210"/>
    </row>
    <row r="183" spans="1:20" s="1" customFormat="1" ht="12.75" customHeight="1" x14ac:dyDescent="0.2">
      <c r="A183" s="273"/>
      <c r="B183" s="205"/>
      <c r="C183" s="205"/>
      <c r="D183" s="206"/>
      <c r="E183" s="208"/>
      <c r="F183" s="233"/>
      <c r="G183" s="209"/>
      <c r="H183" s="210"/>
      <c r="I183" s="209"/>
      <c r="J183" s="213"/>
      <c r="K183" s="23" t="s">
        <v>248</v>
      </c>
      <c r="L183" s="23" t="s">
        <v>43</v>
      </c>
      <c r="M183" s="24">
        <v>3.78E-2</v>
      </c>
      <c r="N183" s="145">
        <v>123.611</v>
      </c>
      <c r="O183" s="59">
        <f t="shared" si="218"/>
        <v>4.6724958000000001</v>
      </c>
      <c r="P183" s="213"/>
      <c r="Q183" s="213"/>
      <c r="R183" s="213"/>
      <c r="S183" s="210"/>
      <c r="T183" s="210"/>
    </row>
    <row r="184" spans="1:20" s="1" customFormat="1" ht="12.75" customHeight="1" x14ac:dyDescent="0.2">
      <c r="A184" s="274"/>
      <c r="B184" s="205"/>
      <c r="C184" s="205"/>
      <c r="D184" s="206"/>
      <c r="E184" s="208"/>
      <c r="F184" s="234"/>
      <c r="G184" s="209"/>
      <c r="H184" s="210"/>
      <c r="I184" s="209"/>
      <c r="J184" s="214"/>
      <c r="K184" s="23" t="s">
        <v>58</v>
      </c>
      <c r="L184" s="23" t="s">
        <v>29</v>
      </c>
      <c r="M184" s="23">
        <v>2.2999999999999998</v>
      </c>
      <c r="N184" s="132">
        <v>0.80600000000000005</v>
      </c>
      <c r="O184" s="59">
        <f t="shared" si="218"/>
        <v>1.8537999999999999</v>
      </c>
      <c r="P184" s="214"/>
      <c r="Q184" s="214"/>
      <c r="R184" s="214"/>
      <c r="S184" s="210"/>
      <c r="T184" s="210"/>
    </row>
    <row r="185" spans="1:20" s="1" customFormat="1" ht="12.75" customHeight="1" x14ac:dyDescent="0.2">
      <c r="A185" s="272">
        <v>11</v>
      </c>
      <c r="B185" s="205" t="s">
        <v>45</v>
      </c>
      <c r="C185" s="205" t="s">
        <v>249</v>
      </c>
      <c r="D185" s="206" t="s">
        <v>27</v>
      </c>
      <c r="E185" s="208">
        <v>0.54</v>
      </c>
      <c r="F185" s="232">
        <f t="shared" ref="F185" si="327">H185+J185+R185</f>
        <v>243.43615800000001</v>
      </c>
      <c r="G185" s="209"/>
      <c r="H185" s="210">
        <f>G185*$P$8/1000</f>
        <v>0</v>
      </c>
      <c r="I185" s="209"/>
      <c r="J185" s="212">
        <f t="shared" ref="J185" si="328">I185*$P$9/1000</f>
        <v>0</v>
      </c>
      <c r="K185" s="23" t="s">
        <v>57</v>
      </c>
      <c r="L185" s="23" t="s">
        <v>27</v>
      </c>
      <c r="M185" s="23">
        <v>1</v>
      </c>
      <c r="N185" s="132">
        <v>215</v>
      </c>
      <c r="O185" s="59">
        <f t="shared" si="218"/>
        <v>215</v>
      </c>
      <c r="P185" s="212">
        <f t="shared" ref="P185" si="329">E185*F185</f>
        <v>131.45552532000002</v>
      </c>
      <c r="Q185" s="212">
        <f t="shared" ref="Q185" si="330">SUM(O185:O188)</f>
        <v>215</v>
      </c>
      <c r="R185" s="212">
        <f t="shared" ref="R185" si="331">Q185*1.02*1.05*$R$14</f>
        <v>243.43615800000001</v>
      </c>
      <c r="S185" s="210">
        <f t="shared" ref="S185" si="332">F185*$S$17</f>
        <v>278.60017258545793</v>
      </c>
      <c r="T185" s="210">
        <f t="shared" ref="T185" si="333">E185*S185</f>
        <v>150.44409319614729</v>
      </c>
    </row>
    <row r="186" spans="1:20" s="1" customFormat="1" ht="12.75" customHeight="1" x14ac:dyDescent="0.2">
      <c r="A186" s="273"/>
      <c r="B186" s="205"/>
      <c r="C186" s="205"/>
      <c r="D186" s="206"/>
      <c r="E186" s="208"/>
      <c r="F186" s="233"/>
      <c r="G186" s="209"/>
      <c r="H186" s="210"/>
      <c r="I186" s="209"/>
      <c r="J186" s="213"/>
      <c r="K186" s="23"/>
      <c r="L186" s="23"/>
      <c r="M186" s="23"/>
      <c r="N186" s="132"/>
      <c r="O186" s="59">
        <f t="shared" si="218"/>
        <v>0</v>
      </c>
      <c r="P186" s="213"/>
      <c r="Q186" s="213"/>
      <c r="R186" s="213"/>
      <c r="S186" s="210"/>
      <c r="T186" s="210"/>
    </row>
    <row r="187" spans="1:20" s="1" customFormat="1" ht="12.75" customHeight="1" x14ac:dyDescent="0.2">
      <c r="A187" s="273"/>
      <c r="B187" s="205"/>
      <c r="C187" s="205"/>
      <c r="D187" s="206"/>
      <c r="E187" s="208"/>
      <c r="F187" s="233"/>
      <c r="G187" s="209"/>
      <c r="H187" s="210"/>
      <c r="I187" s="209"/>
      <c r="J187" s="213"/>
      <c r="K187" s="23"/>
      <c r="L187" s="23"/>
      <c r="M187" s="16"/>
      <c r="N187" s="132"/>
      <c r="O187" s="59">
        <f t="shared" si="218"/>
        <v>0</v>
      </c>
      <c r="P187" s="213"/>
      <c r="Q187" s="213"/>
      <c r="R187" s="213"/>
      <c r="S187" s="210"/>
      <c r="T187" s="210"/>
    </row>
    <row r="188" spans="1:20" s="1" customFormat="1" ht="12.75" customHeight="1" x14ac:dyDescent="0.2">
      <c r="A188" s="274"/>
      <c r="B188" s="205"/>
      <c r="C188" s="205"/>
      <c r="D188" s="206"/>
      <c r="E188" s="208"/>
      <c r="F188" s="234"/>
      <c r="G188" s="209"/>
      <c r="H188" s="210"/>
      <c r="I188" s="209"/>
      <c r="J188" s="214"/>
      <c r="K188" s="23"/>
      <c r="L188" s="23"/>
      <c r="M188" s="23"/>
      <c r="N188" s="132"/>
      <c r="O188" s="59">
        <f t="shared" si="218"/>
        <v>0</v>
      </c>
      <c r="P188" s="214"/>
      <c r="Q188" s="214"/>
      <c r="R188" s="214"/>
      <c r="S188" s="210"/>
      <c r="T188" s="210"/>
    </row>
    <row r="189" spans="1:20" s="1" customFormat="1" ht="12.75" customHeight="1" x14ac:dyDescent="0.2">
      <c r="A189" s="202"/>
      <c r="B189" s="205"/>
      <c r="C189" s="388" t="s">
        <v>118</v>
      </c>
      <c r="D189" s="206"/>
      <c r="E189" s="208"/>
      <c r="F189" s="232">
        <f t="shared" ref="F189" si="334">H189+J189+R189</f>
        <v>0</v>
      </c>
      <c r="G189" s="209"/>
      <c r="H189" s="212">
        <f t="shared" ref="H189" si="335">G189*$P$8/1000</f>
        <v>0</v>
      </c>
      <c r="I189" s="235"/>
      <c r="J189" s="212">
        <f t="shared" ref="J189" si="336">I189*$P$9/1000</f>
        <v>0</v>
      </c>
      <c r="K189" s="23"/>
      <c r="L189" s="23"/>
      <c r="M189" s="23"/>
      <c r="N189" s="132"/>
      <c r="O189" s="59">
        <f t="shared" si="218"/>
        <v>0</v>
      </c>
      <c r="P189" s="212">
        <f t="shared" ref="P189" si="337">E189*F189</f>
        <v>0</v>
      </c>
      <c r="Q189" s="212">
        <f t="shared" ref="Q189" si="338">SUM(O189:O192)</f>
        <v>0</v>
      </c>
      <c r="R189" s="212">
        <f t="shared" ref="R189" si="339">Q189*1.02*1.05*$R$14</f>
        <v>0</v>
      </c>
      <c r="S189" s="210">
        <f t="shared" ref="S189" si="340">F189*$S$17</f>
        <v>0</v>
      </c>
      <c r="T189" s="210">
        <f t="shared" ref="T189" si="341">E189*S189</f>
        <v>0</v>
      </c>
    </row>
    <row r="190" spans="1:20" s="1" customFormat="1" ht="12.75" customHeight="1" x14ac:dyDescent="0.2">
      <c r="A190" s="203"/>
      <c r="B190" s="205"/>
      <c r="C190" s="389"/>
      <c r="D190" s="206"/>
      <c r="E190" s="208"/>
      <c r="F190" s="233"/>
      <c r="G190" s="209"/>
      <c r="H190" s="213"/>
      <c r="I190" s="235"/>
      <c r="J190" s="213"/>
      <c r="K190" s="23"/>
      <c r="L190" s="23"/>
      <c r="M190" s="23"/>
      <c r="N190" s="132"/>
      <c r="O190" s="59">
        <f t="shared" si="218"/>
        <v>0</v>
      </c>
      <c r="P190" s="213"/>
      <c r="Q190" s="213"/>
      <c r="R190" s="213"/>
      <c r="S190" s="210"/>
      <c r="T190" s="210"/>
    </row>
    <row r="191" spans="1:20" s="1" customFormat="1" ht="12.75" customHeight="1" x14ac:dyDescent="0.2">
      <c r="A191" s="203"/>
      <c r="B191" s="205"/>
      <c r="C191" s="389"/>
      <c r="D191" s="206"/>
      <c r="E191" s="208"/>
      <c r="F191" s="233"/>
      <c r="G191" s="209"/>
      <c r="H191" s="213"/>
      <c r="I191" s="235"/>
      <c r="J191" s="213"/>
      <c r="K191" s="23"/>
      <c r="L191" s="23"/>
      <c r="M191" s="16"/>
      <c r="N191" s="132"/>
      <c r="O191" s="59">
        <f t="shared" si="218"/>
        <v>0</v>
      </c>
      <c r="P191" s="213"/>
      <c r="Q191" s="213"/>
      <c r="R191" s="213"/>
      <c r="S191" s="210"/>
      <c r="T191" s="210"/>
    </row>
    <row r="192" spans="1:20" s="1" customFormat="1" ht="12.75" customHeight="1" x14ac:dyDescent="0.2">
      <c r="A192" s="204"/>
      <c r="B192" s="205"/>
      <c r="C192" s="390"/>
      <c r="D192" s="206"/>
      <c r="E192" s="208"/>
      <c r="F192" s="234"/>
      <c r="G192" s="209"/>
      <c r="H192" s="214"/>
      <c r="I192" s="235"/>
      <c r="J192" s="214"/>
      <c r="K192" s="23"/>
      <c r="L192" s="23"/>
      <c r="M192" s="23"/>
      <c r="N192" s="132"/>
      <c r="O192" s="59">
        <f t="shared" si="218"/>
        <v>0</v>
      </c>
      <c r="P192" s="214"/>
      <c r="Q192" s="214"/>
      <c r="R192" s="214"/>
      <c r="S192" s="210"/>
      <c r="T192" s="210"/>
    </row>
    <row r="193" spans="1:20" s="1" customFormat="1" ht="12.75" customHeight="1" x14ac:dyDescent="0.2">
      <c r="A193" s="202">
        <v>1</v>
      </c>
      <c r="B193" s="252" t="s">
        <v>686</v>
      </c>
      <c r="C193" s="252" t="s">
        <v>1290</v>
      </c>
      <c r="D193" s="202" t="s">
        <v>30</v>
      </c>
      <c r="E193" s="232">
        <v>122.94</v>
      </c>
      <c r="F193" s="232">
        <f t="shared" ref="F193" si="342">H193+J193+R193</f>
        <v>9.59504902728</v>
      </c>
      <c r="G193" s="211">
        <v>1.82</v>
      </c>
      <c r="H193" s="212">
        <f t="shared" ref="H193" si="343">G193*$P$8/1000</f>
        <v>3.4556339999999999</v>
      </c>
      <c r="I193" s="211">
        <v>0.41</v>
      </c>
      <c r="J193" s="212">
        <f t="shared" ref="J193" si="344">I193*$P$9/1000</f>
        <v>0.96566069999999993</v>
      </c>
      <c r="K193" s="23" t="s">
        <v>550</v>
      </c>
      <c r="L193" s="23" t="s">
        <v>32</v>
      </c>
      <c r="M193" s="23">
        <v>0.09</v>
      </c>
      <c r="N193" s="132">
        <v>4.8600000000000003</v>
      </c>
      <c r="O193" s="59">
        <f t="shared" ref="O193:O256" si="345">M193*N193</f>
        <v>0.43740000000000001</v>
      </c>
      <c r="P193" s="212">
        <f t="shared" ref="P193" si="346">E193*F193</f>
        <v>1179.6153274138032</v>
      </c>
      <c r="Q193" s="212">
        <f t="shared" ref="Q193" si="347">SUM(O193:O196)</f>
        <v>4.5693999999999999</v>
      </c>
      <c r="R193" s="212">
        <f t="shared" ref="R193" si="348">Q193*1.02*1.05*$R$14</f>
        <v>5.1737543272800002</v>
      </c>
      <c r="S193" s="210">
        <f t="shared" ref="S193" si="349">F193*$S$17</f>
        <v>10.981040519733055</v>
      </c>
      <c r="T193" s="210">
        <f t="shared" ref="T193" si="350">E193*S193</f>
        <v>1350.0091214959818</v>
      </c>
    </row>
    <row r="194" spans="1:20" s="1" customFormat="1" ht="12.75" customHeight="1" x14ac:dyDescent="0.2">
      <c r="A194" s="203"/>
      <c r="B194" s="253"/>
      <c r="C194" s="253"/>
      <c r="D194" s="203"/>
      <c r="E194" s="233"/>
      <c r="F194" s="233"/>
      <c r="G194" s="211"/>
      <c r="H194" s="213"/>
      <c r="I194" s="211"/>
      <c r="J194" s="213"/>
      <c r="K194" s="23" t="s">
        <v>688</v>
      </c>
      <c r="L194" s="23" t="s">
        <v>32</v>
      </c>
      <c r="M194" s="23">
        <v>0.18</v>
      </c>
      <c r="N194" s="132">
        <v>1.4</v>
      </c>
      <c r="O194" s="59">
        <f t="shared" si="345"/>
        <v>0.252</v>
      </c>
      <c r="P194" s="213"/>
      <c r="Q194" s="213"/>
      <c r="R194" s="213"/>
      <c r="S194" s="210"/>
      <c r="T194" s="210"/>
    </row>
    <row r="195" spans="1:20" s="1" customFormat="1" ht="12.75" customHeight="1" x14ac:dyDescent="0.2">
      <c r="A195" s="203"/>
      <c r="B195" s="253"/>
      <c r="C195" s="253"/>
      <c r="D195" s="203"/>
      <c r="E195" s="233"/>
      <c r="F195" s="233"/>
      <c r="G195" s="211"/>
      <c r="H195" s="213"/>
      <c r="I195" s="211"/>
      <c r="J195" s="213"/>
      <c r="K195" s="23" t="s">
        <v>687</v>
      </c>
      <c r="L195" s="23" t="s">
        <v>32</v>
      </c>
      <c r="M195" s="23">
        <v>0.97</v>
      </c>
      <c r="N195" s="132">
        <v>4</v>
      </c>
      <c r="O195" s="59">
        <f t="shared" si="345"/>
        <v>3.88</v>
      </c>
      <c r="P195" s="213"/>
      <c r="Q195" s="213"/>
      <c r="R195" s="213"/>
      <c r="S195" s="210"/>
      <c r="T195" s="210"/>
    </row>
    <row r="196" spans="1:20" s="1" customFormat="1" ht="12.75" customHeight="1" x14ac:dyDescent="0.2">
      <c r="A196" s="204"/>
      <c r="B196" s="254"/>
      <c r="C196" s="254"/>
      <c r="D196" s="204"/>
      <c r="E196" s="234"/>
      <c r="F196" s="234"/>
      <c r="G196" s="211"/>
      <c r="H196" s="214"/>
      <c r="I196" s="211"/>
      <c r="J196" s="214"/>
      <c r="K196" s="23"/>
      <c r="L196" s="23"/>
      <c r="M196" s="23"/>
      <c r="N196" s="132"/>
      <c r="O196" s="59">
        <f t="shared" si="345"/>
        <v>0</v>
      </c>
      <c r="P196" s="214"/>
      <c r="Q196" s="214"/>
      <c r="R196" s="214"/>
      <c r="S196" s="210"/>
      <c r="T196" s="210"/>
    </row>
    <row r="197" spans="1:20" s="1" customFormat="1" ht="12.75" customHeight="1" x14ac:dyDescent="0.2">
      <c r="A197" s="202">
        <v>2</v>
      </c>
      <c r="B197" s="252" t="s">
        <v>88</v>
      </c>
      <c r="C197" s="252" t="s">
        <v>89</v>
      </c>
      <c r="D197" s="202" t="s">
        <v>23</v>
      </c>
      <c r="E197" s="229">
        <v>2838.3</v>
      </c>
      <c r="F197" s="232">
        <f t="shared" ref="F197" si="351">H197+J197+R197</f>
        <v>1.2040565878079998</v>
      </c>
      <c r="G197" s="249">
        <v>0.14000000000000001</v>
      </c>
      <c r="H197" s="212">
        <f t="shared" ref="H197" si="352">G197*$P$8/1000</f>
        <v>0.26581800000000005</v>
      </c>
      <c r="I197" s="249">
        <v>0.01</v>
      </c>
      <c r="J197" s="212">
        <f t="shared" ref="J197" si="353">I197*$P$9/1000</f>
        <v>2.3552700000000003E-2</v>
      </c>
      <c r="K197" s="23" t="s">
        <v>46</v>
      </c>
      <c r="L197" s="23" t="s">
        <v>32</v>
      </c>
      <c r="M197" s="23">
        <v>3.0599999999999999E-2</v>
      </c>
      <c r="N197" s="132">
        <v>26.4</v>
      </c>
      <c r="O197" s="59">
        <f t="shared" si="345"/>
        <v>0.80783999999999989</v>
      </c>
      <c r="P197" s="212">
        <f t="shared" ref="P197" si="354">E197*F197</f>
        <v>3417.4738131754461</v>
      </c>
      <c r="Q197" s="212">
        <f t="shared" ref="Q197" si="355">SUM(O197:O200)</f>
        <v>0.80783999999999989</v>
      </c>
      <c r="R197" s="212">
        <f t="shared" ref="R197" si="356">Q197*1.02*1.05*$R$14</f>
        <v>0.91468588780799975</v>
      </c>
      <c r="S197" s="210">
        <f t="shared" ref="S197" si="357">F197*$S$17</f>
        <v>1.3779808879746054</v>
      </c>
      <c r="T197" s="210">
        <f t="shared" ref="T197" si="358">E197*S197</f>
        <v>3911.1231543383228</v>
      </c>
    </row>
    <row r="198" spans="1:20" s="1" customFormat="1" ht="12.75" customHeight="1" x14ac:dyDescent="0.2">
      <c r="A198" s="203"/>
      <c r="B198" s="253"/>
      <c r="C198" s="253"/>
      <c r="D198" s="203"/>
      <c r="E198" s="230"/>
      <c r="F198" s="233"/>
      <c r="G198" s="250"/>
      <c r="H198" s="213"/>
      <c r="I198" s="250"/>
      <c r="J198" s="213"/>
      <c r="K198" s="23"/>
      <c r="L198" s="23"/>
      <c r="M198" s="23"/>
      <c r="N198" s="132"/>
      <c r="O198" s="59">
        <f t="shared" si="345"/>
        <v>0</v>
      </c>
      <c r="P198" s="213"/>
      <c r="Q198" s="213"/>
      <c r="R198" s="213"/>
      <c r="S198" s="210"/>
      <c r="T198" s="210"/>
    </row>
    <row r="199" spans="1:20" s="1" customFormat="1" ht="12.75" customHeight="1" x14ac:dyDescent="0.2">
      <c r="A199" s="203"/>
      <c r="B199" s="253"/>
      <c r="C199" s="253"/>
      <c r="D199" s="203"/>
      <c r="E199" s="230"/>
      <c r="F199" s="233"/>
      <c r="G199" s="250"/>
      <c r="H199" s="213"/>
      <c r="I199" s="250"/>
      <c r="J199" s="213"/>
      <c r="K199" s="23"/>
      <c r="L199" s="23"/>
      <c r="M199" s="24"/>
      <c r="N199" s="132"/>
      <c r="O199" s="59">
        <f t="shared" si="345"/>
        <v>0</v>
      </c>
      <c r="P199" s="213"/>
      <c r="Q199" s="213"/>
      <c r="R199" s="213"/>
      <c r="S199" s="210"/>
      <c r="T199" s="210"/>
    </row>
    <row r="200" spans="1:20" s="1" customFormat="1" ht="12.75" customHeight="1" x14ac:dyDescent="0.2">
      <c r="A200" s="204"/>
      <c r="B200" s="254"/>
      <c r="C200" s="254"/>
      <c r="D200" s="204"/>
      <c r="E200" s="231"/>
      <c r="F200" s="234"/>
      <c r="G200" s="251"/>
      <c r="H200" s="214"/>
      <c r="I200" s="251"/>
      <c r="J200" s="214"/>
      <c r="K200" s="23"/>
      <c r="L200" s="23"/>
      <c r="M200" s="23"/>
      <c r="N200" s="132"/>
      <c r="O200" s="59">
        <f t="shared" si="345"/>
        <v>0</v>
      </c>
      <c r="P200" s="214"/>
      <c r="Q200" s="214"/>
      <c r="R200" s="214"/>
      <c r="S200" s="210"/>
      <c r="T200" s="210"/>
    </row>
    <row r="201" spans="1:20" ht="12.75" customHeight="1" x14ac:dyDescent="0.2">
      <c r="A201" s="202">
        <v>3</v>
      </c>
      <c r="B201" s="252" t="s">
        <v>544</v>
      </c>
      <c r="C201" s="252" t="s">
        <v>545</v>
      </c>
      <c r="D201" s="202" t="s">
        <v>38</v>
      </c>
      <c r="E201" s="229">
        <v>83.9</v>
      </c>
      <c r="F201" s="232">
        <f t="shared" ref="F201" si="359">H201+J201+R201</f>
        <v>6.3715408994400011</v>
      </c>
      <c r="G201" s="249">
        <v>0.43</v>
      </c>
      <c r="H201" s="212">
        <f t="shared" ref="H201" si="360">G201*$P$8/1000</f>
        <v>0.81644100000000008</v>
      </c>
      <c r="I201" s="293"/>
      <c r="J201" s="212">
        <f t="shared" ref="J201" si="361">I201*$P$9/1000</f>
        <v>0</v>
      </c>
      <c r="K201" s="23" t="s">
        <v>546</v>
      </c>
      <c r="L201" s="23" t="s">
        <v>23</v>
      </c>
      <c r="M201" s="23">
        <v>1.02</v>
      </c>
      <c r="N201" s="132">
        <v>4.8099999999999996</v>
      </c>
      <c r="O201" s="59">
        <f t="shared" si="345"/>
        <v>4.9062000000000001</v>
      </c>
      <c r="P201" s="212">
        <f t="shared" ref="P201" si="362">E201*F201</f>
        <v>534.57228146301611</v>
      </c>
      <c r="Q201" s="212">
        <f t="shared" ref="Q201" si="363">SUM(O201:O204)</f>
        <v>4.9062000000000001</v>
      </c>
      <c r="R201" s="212">
        <f t="shared" ref="R201" si="364">Q201*1.02*1.05*$R$14</f>
        <v>5.5550998994400009</v>
      </c>
      <c r="S201" s="210">
        <f t="shared" ref="S201" si="365">F201*$S$17</f>
        <v>7.2919011243156744</v>
      </c>
      <c r="T201" s="210">
        <f t="shared" ref="T201" si="366">E201*S201</f>
        <v>611.79050433008513</v>
      </c>
    </row>
    <row r="202" spans="1:20" ht="12.75" customHeight="1" x14ac:dyDescent="0.2">
      <c r="A202" s="203"/>
      <c r="B202" s="253"/>
      <c r="C202" s="253"/>
      <c r="D202" s="203"/>
      <c r="E202" s="230"/>
      <c r="F202" s="233"/>
      <c r="G202" s="250"/>
      <c r="H202" s="213"/>
      <c r="I202" s="294"/>
      <c r="J202" s="213"/>
      <c r="K202" s="23" t="s">
        <v>547</v>
      </c>
      <c r="L202" s="23"/>
      <c r="M202" s="23"/>
      <c r="N202" s="132"/>
      <c r="O202" s="59">
        <f t="shared" si="345"/>
        <v>0</v>
      </c>
      <c r="P202" s="213"/>
      <c r="Q202" s="213"/>
      <c r="R202" s="213"/>
      <c r="S202" s="210"/>
      <c r="T202" s="210"/>
    </row>
    <row r="203" spans="1:20" ht="12.75" customHeight="1" x14ac:dyDescent="0.2">
      <c r="A203" s="203"/>
      <c r="B203" s="253"/>
      <c r="C203" s="253"/>
      <c r="D203" s="203"/>
      <c r="E203" s="230"/>
      <c r="F203" s="233"/>
      <c r="G203" s="250"/>
      <c r="H203" s="213"/>
      <c r="I203" s="294"/>
      <c r="J203" s="213"/>
      <c r="K203" s="23"/>
      <c r="L203" s="23"/>
      <c r="M203" s="16"/>
      <c r="N203" s="132"/>
      <c r="O203" s="59">
        <f t="shared" si="345"/>
        <v>0</v>
      </c>
      <c r="P203" s="213"/>
      <c r="Q203" s="213"/>
      <c r="R203" s="213"/>
      <c r="S203" s="210"/>
      <c r="T203" s="210"/>
    </row>
    <row r="204" spans="1:20" ht="12.75" customHeight="1" x14ac:dyDescent="0.2">
      <c r="A204" s="204"/>
      <c r="B204" s="254"/>
      <c r="C204" s="254"/>
      <c r="D204" s="204"/>
      <c r="E204" s="231"/>
      <c r="F204" s="234"/>
      <c r="G204" s="251"/>
      <c r="H204" s="214"/>
      <c r="I204" s="295"/>
      <c r="J204" s="214"/>
      <c r="K204" s="23"/>
      <c r="L204" s="23"/>
      <c r="M204" s="23"/>
      <c r="N204" s="132"/>
      <c r="O204" s="59">
        <f t="shared" si="345"/>
        <v>0</v>
      </c>
      <c r="P204" s="214"/>
      <c r="Q204" s="214"/>
      <c r="R204" s="214"/>
      <c r="S204" s="210"/>
      <c r="T204" s="210"/>
    </row>
    <row r="205" spans="1:20" ht="12.75" customHeight="1" x14ac:dyDescent="0.2">
      <c r="A205" s="202">
        <v>4</v>
      </c>
      <c r="B205" s="252" t="s">
        <v>420</v>
      </c>
      <c r="C205" s="252" t="s">
        <v>423</v>
      </c>
      <c r="D205" s="202" t="s">
        <v>38</v>
      </c>
      <c r="E205" s="207">
        <v>935.75</v>
      </c>
      <c r="F205" s="232">
        <f t="shared" ref="F205" si="367">H205+J205+R205</f>
        <v>16.436081483039999</v>
      </c>
      <c r="G205" s="249">
        <v>0.436</v>
      </c>
      <c r="H205" s="212">
        <f t="shared" ref="H205" si="368">G205*$P$8/1000</f>
        <v>0.82783320000000005</v>
      </c>
      <c r="I205" s="255">
        <v>2.8E-3</v>
      </c>
      <c r="J205" s="212">
        <f t="shared" ref="J205" si="369">I205*$P$9/1000</f>
        <v>6.5947560000000002E-3</v>
      </c>
      <c r="K205" s="23" t="s">
        <v>421</v>
      </c>
      <c r="L205" s="23" t="s">
        <v>23</v>
      </c>
      <c r="M205" s="23">
        <v>1.02</v>
      </c>
      <c r="N205" s="132">
        <v>13.21</v>
      </c>
      <c r="O205" s="59">
        <f t="shared" si="345"/>
        <v>13.474200000000002</v>
      </c>
      <c r="P205" s="212">
        <f t="shared" ref="P205" si="370">E205*F205</f>
        <v>15380.063247754679</v>
      </c>
      <c r="Q205" s="212">
        <f t="shared" ref="Q205" si="371">SUM(O205:O208)</f>
        <v>13.779200000000001</v>
      </c>
      <c r="R205" s="212">
        <f t="shared" ref="R205" si="372">Q205*1.02*1.05*$R$14</f>
        <v>15.60165352704</v>
      </c>
      <c r="S205" s="210">
        <f t="shared" ref="S205" si="373">F205*$S$17</f>
        <v>18.810250602967507</v>
      </c>
      <c r="T205" s="210">
        <f t="shared" ref="T205" si="374">E205*S205</f>
        <v>17601.692001726846</v>
      </c>
    </row>
    <row r="206" spans="1:20" ht="12.75" customHeight="1" x14ac:dyDescent="0.2">
      <c r="A206" s="203"/>
      <c r="B206" s="253"/>
      <c r="C206" s="253"/>
      <c r="D206" s="203"/>
      <c r="E206" s="207"/>
      <c r="F206" s="233"/>
      <c r="G206" s="250"/>
      <c r="H206" s="213"/>
      <c r="I206" s="256"/>
      <c r="J206" s="213"/>
      <c r="K206" s="23"/>
      <c r="L206" s="23"/>
      <c r="M206" s="23"/>
      <c r="N206" s="132"/>
      <c r="O206" s="59">
        <f t="shared" si="345"/>
        <v>0</v>
      </c>
      <c r="P206" s="213"/>
      <c r="Q206" s="213"/>
      <c r="R206" s="213"/>
      <c r="S206" s="210"/>
      <c r="T206" s="210"/>
    </row>
    <row r="207" spans="1:20" ht="12.75" customHeight="1" x14ac:dyDescent="0.2">
      <c r="A207" s="203"/>
      <c r="B207" s="253"/>
      <c r="C207" s="253"/>
      <c r="D207" s="203"/>
      <c r="E207" s="207"/>
      <c r="F207" s="233"/>
      <c r="G207" s="250"/>
      <c r="H207" s="213"/>
      <c r="I207" s="256"/>
      <c r="J207" s="213"/>
      <c r="K207" s="23" t="s">
        <v>422</v>
      </c>
      <c r="L207" s="23" t="s">
        <v>29</v>
      </c>
      <c r="M207" s="23">
        <v>0.5</v>
      </c>
      <c r="N207" s="132">
        <v>0.61</v>
      </c>
      <c r="O207" s="59">
        <f t="shared" si="345"/>
        <v>0.30499999999999999</v>
      </c>
      <c r="P207" s="213"/>
      <c r="Q207" s="213"/>
      <c r="R207" s="213"/>
      <c r="S207" s="210"/>
      <c r="T207" s="210"/>
    </row>
    <row r="208" spans="1:20" ht="12.75" customHeight="1" x14ac:dyDescent="0.2">
      <c r="A208" s="204"/>
      <c r="B208" s="254"/>
      <c r="C208" s="254"/>
      <c r="D208" s="204"/>
      <c r="E208" s="207"/>
      <c r="F208" s="234"/>
      <c r="G208" s="251"/>
      <c r="H208" s="214"/>
      <c r="I208" s="257"/>
      <c r="J208" s="214"/>
      <c r="K208" s="23"/>
      <c r="L208" s="23"/>
      <c r="M208" s="23"/>
      <c r="N208" s="132"/>
      <c r="O208" s="59">
        <f t="shared" si="345"/>
        <v>0</v>
      </c>
      <c r="P208" s="214"/>
      <c r="Q208" s="214"/>
      <c r="R208" s="214"/>
      <c r="S208" s="210"/>
      <c r="T208" s="210"/>
    </row>
    <row r="209" spans="1:20" ht="12.75" customHeight="1" x14ac:dyDescent="0.2">
      <c r="A209" s="202">
        <v>5</v>
      </c>
      <c r="B209" s="252" t="s">
        <v>90</v>
      </c>
      <c r="C209" s="252" t="s">
        <v>644</v>
      </c>
      <c r="D209" s="202" t="s">
        <v>38</v>
      </c>
      <c r="E209" s="229">
        <v>568.20000000000005</v>
      </c>
      <c r="F209" s="232">
        <f t="shared" ref="F209" si="375">H209+J209+R209</f>
        <v>8.0381514195359998</v>
      </c>
      <c r="G209" s="249">
        <v>0.61</v>
      </c>
      <c r="H209" s="212">
        <f t="shared" ref="H209" si="376">G209*$P$8/1000</f>
        <v>1.1582070000000002</v>
      </c>
      <c r="I209" s="249">
        <v>0.05</v>
      </c>
      <c r="J209" s="212">
        <f t="shared" ref="J209" si="377">I209*$P$9/1000</f>
        <v>0.11776350000000001</v>
      </c>
      <c r="K209" s="23" t="s">
        <v>91</v>
      </c>
      <c r="L209" s="23" t="s">
        <v>23</v>
      </c>
      <c r="M209" s="23">
        <v>1.02</v>
      </c>
      <c r="N209" s="132">
        <v>5.2779999999999996</v>
      </c>
      <c r="O209" s="59">
        <f t="shared" si="345"/>
        <v>5.3835599999999992</v>
      </c>
      <c r="P209" s="212">
        <f t="shared" ref="P209" si="378">E209*F209</f>
        <v>4567.2776365803556</v>
      </c>
      <c r="Q209" s="212">
        <f t="shared" ref="Q209" si="379">SUM(O209:O212)</f>
        <v>5.9722799999999996</v>
      </c>
      <c r="R209" s="212">
        <f t="shared" ref="R209" si="380">Q209*1.02*1.05*$R$14</f>
        <v>6.7621809195359992</v>
      </c>
      <c r="S209" s="210">
        <f t="shared" ref="S209" si="381">F209*$S$17</f>
        <v>9.1992512170306817</v>
      </c>
      <c r="T209" s="210">
        <f t="shared" ref="T209" si="382">E209*S209</f>
        <v>5227.0145415168336</v>
      </c>
    </row>
    <row r="210" spans="1:20" ht="12.75" customHeight="1" x14ac:dyDescent="0.2">
      <c r="A210" s="203"/>
      <c r="B210" s="253"/>
      <c r="C210" s="253"/>
      <c r="D210" s="203"/>
      <c r="E210" s="230"/>
      <c r="F210" s="233"/>
      <c r="G210" s="250"/>
      <c r="H210" s="213"/>
      <c r="I210" s="250"/>
      <c r="J210" s="213"/>
      <c r="K210" s="23"/>
      <c r="L210" s="23"/>
      <c r="M210" s="23"/>
      <c r="N210" s="132"/>
      <c r="O210" s="59">
        <f t="shared" si="345"/>
        <v>0</v>
      </c>
      <c r="P210" s="213"/>
      <c r="Q210" s="213"/>
      <c r="R210" s="213"/>
      <c r="S210" s="210"/>
      <c r="T210" s="210"/>
    </row>
    <row r="211" spans="1:20" ht="12.75" customHeight="1" x14ac:dyDescent="0.2">
      <c r="A211" s="203"/>
      <c r="B211" s="253"/>
      <c r="C211" s="253"/>
      <c r="D211" s="203"/>
      <c r="E211" s="230"/>
      <c r="F211" s="233"/>
      <c r="G211" s="250"/>
      <c r="H211" s="213"/>
      <c r="I211" s="250"/>
      <c r="J211" s="213"/>
      <c r="K211" s="23" t="s">
        <v>46</v>
      </c>
      <c r="L211" s="23" t="s">
        <v>32</v>
      </c>
      <c r="M211" s="23">
        <v>2.23E-2</v>
      </c>
      <c r="N211" s="132">
        <v>26.4</v>
      </c>
      <c r="O211" s="59">
        <f t="shared" si="345"/>
        <v>0.58872000000000002</v>
      </c>
      <c r="P211" s="213"/>
      <c r="Q211" s="213"/>
      <c r="R211" s="213"/>
      <c r="S211" s="210"/>
      <c r="T211" s="210"/>
    </row>
    <row r="212" spans="1:20" ht="12.75" customHeight="1" x14ac:dyDescent="0.2">
      <c r="A212" s="204"/>
      <c r="B212" s="254"/>
      <c r="C212" s="254"/>
      <c r="D212" s="204"/>
      <c r="E212" s="231"/>
      <c r="F212" s="234"/>
      <c r="G212" s="251"/>
      <c r="H212" s="214"/>
      <c r="I212" s="251"/>
      <c r="J212" s="214"/>
      <c r="K212" s="27"/>
      <c r="L212" s="27"/>
      <c r="M212" s="27"/>
      <c r="N212" s="145"/>
      <c r="O212" s="59">
        <f t="shared" si="345"/>
        <v>0</v>
      </c>
      <c r="P212" s="214"/>
      <c r="Q212" s="214"/>
      <c r="R212" s="214"/>
      <c r="S212" s="210"/>
      <c r="T212" s="210"/>
    </row>
    <row r="213" spans="1:20" ht="12.75" customHeight="1" x14ac:dyDescent="0.2">
      <c r="A213" s="202">
        <v>6</v>
      </c>
      <c r="B213" s="252" t="s">
        <v>689</v>
      </c>
      <c r="C213" s="252" t="s">
        <v>556</v>
      </c>
      <c r="D213" s="202" t="s">
        <v>38</v>
      </c>
      <c r="E213" s="229">
        <v>94</v>
      </c>
      <c r="F213" s="232">
        <f t="shared" ref="F213" si="383">H213+J213+R213</f>
        <v>16.997715936336</v>
      </c>
      <c r="G213" s="249">
        <v>3.76</v>
      </c>
      <c r="H213" s="212">
        <f t="shared" ref="H213" si="384">G213*$P$8/1000</f>
        <v>7.1391119999999999</v>
      </c>
      <c r="I213" s="249">
        <v>3.4000000000000002E-2</v>
      </c>
      <c r="J213" s="212">
        <f t="shared" ref="J213" si="385">I213*$P$9/1000</f>
        <v>8.0079180000000014E-2</v>
      </c>
      <c r="K213" s="23" t="s">
        <v>645</v>
      </c>
      <c r="L213" s="23" t="s">
        <v>23</v>
      </c>
      <c r="M213" s="23">
        <v>1.01</v>
      </c>
      <c r="N213" s="132">
        <v>8.0280000000000005</v>
      </c>
      <c r="O213" s="59">
        <f t="shared" si="345"/>
        <v>8.1082800000000006</v>
      </c>
      <c r="P213" s="212">
        <f t="shared" ref="P213" si="386">E213*F213</f>
        <v>1597.785298015584</v>
      </c>
      <c r="Q213" s="212">
        <f t="shared" ref="Q213" si="387">SUM(O213:O216)</f>
        <v>8.6362800000000011</v>
      </c>
      <c r="R213" s="212">
        <f t="shared" ref="R213" si="388">Q213*1.02*1.05*$R$14</f>
        <v>9.7785247563360009</v>
      </c>
      <c r="S213" s="210">
        <f t="shared" ref="S213" si="389">F213*$S$17</f>
        <v>19.453012372228606</v>
      </c>
      <c r="T213" s="210">
        <f t="shared" ref="T213" si="390">E213*S213</f>
        <v>1828.583162989489</v>
      </c>
    </row>
    <row r="214" spans="1:20" ht="12.75" customHeight="1" x14ac:dyDescent="0.2">
      <c r="A214" s="203"/>
      <c r="B214" s="253"/>
      <c r="C214" s="253"/>
      <c r="D214" s="203"/>
      <c r="E214" s="230"/>
      <c r="F214" s="233"/>
      <c r="G214" s="250"/>
      <c r="H214" s="213"/>
      <c r="I214" s="250"/>
      <c r="J214" s="213"/>
      <c r="K214" s="23"/>
      <c r="L214" s="23"/>
      <c r="M214" s="23"/>
      <c r="N214" s="132"/>
      <c r="O214" s="59">
        <f t="shared" si="345"/>
        <v>0</v>
      </c>
      <c r="P214" s="213"/>
      <c r="Q214" s="213"/>
      <c r="R214" s="213"/>
      <c r="S214" s="210"/>
      <c r="T214" s="210"/>
    </row>
    <row r="215" spans="1:20" ht="12.75" customHeight="1" x14ac:dyDescent="0.2">
      <c r="A215" s="203"/>
      <c r="B215" s="253"/>
      <c r="C215" s="253"/>
      <c r="D215" s="203"/>
      <c r="E215" s="230"/>
      <c r="F215" s="233"/>
      <c r="G215" s="250"/>
      <c r="H215" s="213"/>
      <c r="I215" s="250"/>
      <c r="J215" s="213"/>
      <c r="K215" s="23" t="s">
        <v>46</v>
      </c>
      <c r="L215" s="23" t="s">
        <v>32</v>
      </c>
      <c r="M215" s="23">
        <v>0.02</v>
      </c>
      <c r="N215" s="132">
        <v>26.4</v>
      </c>
      <c r="O215" s="59">
        <f t="shared" si="345"/>
        <v>0.52800000000000002</v>
      </c>
      <c r="P215" s="213"/>
      <c r="Q215" s="213"/>
      <c r="R215" s="213"/>
      <c r="S215" s="210"/>
      <c r="T215" s="210"/>
    </row>
    <row r="216" spans="1:20" ht="12.75" customHeight="1" x14ac:dyDescent="0.2">
      <c r="A216" s="204"/>
      <c r="B216" s="254"/>
      <c r="C216" s="254"/>
      <c r="D216" s="204"/>
      <c r="E216" s="231"/>
      <c r="F216" s="234"/>
      <c r="G216" s="251"/>
      <c r="H216" s="214"/>
      <c r="I216" s="251"/>
      <c r="J216" s="214"/>
      <c r="K216" s="27"/>
      <c r="L216" s="27"/>
      <c r="M216" s="27"/>
      <c r="N216" s="145"/>
      <c r="O216" s="59">
        <f t="shared" si="345"/>
        <v>0</v>
      </c>
      <c r="P216" s="214"/>
      <c r="Q216" s="214"/>
      <c r="R216" s="214"/>
      <c r="S216" s="210"/>
      <c r="T216" s="210"/>
    </row>
    <row r="217" spans="1:20" ht="12.75" customHeight="1" x14ac:dyDescent="0.2">
      <c r="A217" s="202">
        <v>7</v>
      </c>
      <c r="B217" s="252" t="s">
        <v>468</v>
      </c>
      <c r="C217" s="252" t="s">
        <v>701</v>
      </c>
      <c r="D217" s="202" t="s">
        <v>38</v>
      </c>
      <c r="E217" s="207">
        <v>168.45</v>
      </c>
      <c r="F217" s="232">
        <f t="shared" ref="F217" si="391">H217+J217+R217</f>
        <v>2.1710090831520001</v>
      </c>
      <c r="G217" s="249">
        <v>0.33400000000000002</v>
      </c>
      <c r="H217" s="212">
        <f t="shared" ref="H217" si="392">G217*$P$8/1000</f>
        <v>0.63416580000000011</v>
      </c>
      <c r="I217" s="255">
        <v>6.9400000000000003E-2</v>
      </c>
      <c r="J217" s="212">
        <f t="shared" ref="J217" si="393">I217*$P$9/1000</f>
        <v>0.16345573799999999</v>
      </c>
      <c r="K217" s="23" t="s">
        <v>469</v>
      </c>
      <c r="L217" s="23" t="s">
        <v>23</v>
      </c>
      <c r="M217" s="23">
        <v>1.1200000000000001</v>
      </c>
      <c r="N217" s="132">
        <v>1.083</v>
      </c>
      <c r="O217" s="59">
        <f t="shared" si="345"/>
        <v>1.21296</v>
      </c>
      <c r="P217" s="212">
        <f t="shared" ref="P217" si="394">E217*F217</f>
        <v>365.70648005695438</v>
      </c>
      <c r="Q217" s="212">
        <f t="shared" ref="Q217" si="395">SUM(O217:O220)</f>
        <v>1.21296</v>
      </c>
      <c r="R217" s="212">
        <f t="shared" ref="R217" si="396">Q217*1.02*1.05*$R$14</f>
        <v>1.3733875451519999</v>
      </c>
      <c r="S217" s="210">
        <f t="shared" ref="S217" si="397">F217*$S$17</f>
        <v>2.4846083269632606</v>
      </c>
      <c r="T217" s="210">
        <f t="shared" ref="T217" si="398">E217*S217</f>
        <v>418.53227267696121</v>
      </c>
    </row>
    <row r="218" spans="1:20" ht="12.75" customHeight="1" x14ac:dyDescent="0.2">
      <c r="A218" s="203"/>
      <c r="B218" s="253"/>
      <c r="C218" s="253"/>
      <c r="D218" s="203"/>
      <c r="E218" s="207"/>
      <c r="F218" s="233"/>
      <c r="G218" s="250"/>
      <c r="H218" s="213"/>
      <c r="I218" s="256"/>
      <c r="J218" s="213"/>
      <c r="K218" s="23"/>
      <c r="L218" s="23"/>
      <c r="M218" s="23"/>
      <c r="N218" s="132"/>
      <c r="O218" s="59">
        <f t="shared" si="345"/>
        <v>0</v>
      </c>
      <c r="P218" s="213"/>
      <c r="Q218" s="213"/>
      <c r="R218" s="213"/>
      <c r="S218" s="210"/>
      <c r="T218" s="210"/>
    </row>
    <row r="219" spans="1:20" ht="12.75" customHeight="1" x14ac:dyDescent="0.2">
      <c r="A219" s="203"/>
      <c r="B219" s="253"/>
      <c r="C219" s="253"/>
      <c r="D219" s="203"/>
      <c r="E219" s="207"/>
      <c r="F219" s="233"/>
      <c r="G219" s="250"/>
      <c r="H219" s="213"/>
      <c r="I219" s="256"/>
      <c r="J219" s="213"/>
      <c r="K219" s="23"/>
      <c r="L219" s="23"/>
      <c r="M219" s="23"/>
      <c r="N219" s="132"/>
      <c r="O219" s="59">
        <f t="shared" si="345"/>
        <v>0</v>
      </c>
      <c r="P219" s="213"/>
      <c r="Q219" s="213"/>
      <c r="R219" s="213"/>
      <c r="S219" s="210"/>
      <c r="T219" s="210"/>
    </row>
    <row r="220" spans="1:20" ht="12.75" customHeight="1" x14ac:dyDescent="0.2">
      <c r="A220" s="204"/>
      <c r="B220" s="254"/>
      <c r="C220" s="254"/>
      <c r="D220" s="204"/>
      <c r="E220" s="207"/>
      <c r="F220" s="234"/>
      <c r="G220" s="251"/>
      <c r="H220" s="214"/>
      <c r="I220" s="257"/>
      <c r="J220" s="214"/>
      <c r="K220" s="23"/>
      <c r="L220" s="23"/>
      <c r="M220" s="23"/>
      <c r="N220" s="132"/>
      <c r="O220" s="59">
        <f t="shared" si="345"/>
        <v>0</v>
      </c>
      <c r="P220" s="214"/>
      <c r="Q220" s="214"/>
      <c r="R220" s="214"/>
      <c r="S220" s="210"/>
      <c r="T220" s="210"/>
    </row>
    <row r="221" spans="1:20" ht="12.75" customHeight="1" x14ac:dyDescent="0.2">
      <c r="A221" s="202">
        <v>8</v>
      </c>
      <c r="B221" s="252" t="s">
        <v>90</v>
      </c>
      <c r="C221" s="252" t="s">
        <v>92</v>
      </c>
      <c r="D221" s="202" t="s">
        <v>38</v>
      </c>
      <c r="E221" s="207">
        <v>168.45</v>
      </c>
      <c r="F221" s="232">
        <f t="shared" ref="F221" si="399">H221+J221+R221</f>
        <v>6.2411170237920004</v>
      </c>
      <c r="G221" s="249">
        <v>0.61</v>
      </c>
      <c r="H221" s="212">
        <f t="shared" ref="H221" si="400">G221*$P$8/1000</f>
        <v>1.1582070000000002</v>
      </c>
      <c r="I221" s="249">
        <v>0.05</v>
      </c>
      <c r="J221" s="212">
        <f t="shared" ref="J221" si="401">I221*$P$9/1000</f>
        <v>0.11776350000000001</v>
      </c>
      <c r="K221" s="23" t="s">
        <v>93</v>
      </c>
      <c r="L221" s="23" t="s">
        <v>23</v>
      </c>
      <c r="M221" s="23">
        <v>1.02</v>
      </c>
      <c r="N221" s="132">
        <v>3.722</v>
      </c>
      <c r="O221" s="59">
        <f t="shared" si="345"/>
        <v>3.79644</v>
      </c>
      <c r="P221" s="212">
        <f t="shared" ref="P221" si="402">E221*F221</f>
        <v>1051.3161626577623</v>
      </c>
      <c r="Q221" s="212">
        <f t="shared" ref="Q221" si="403">SUM(O221:O224)</f>
        <v>4.3851599999999999</v>
      </c>
      <c r="R221" s="212">
        <f t="shared" ref="R221" si="404">Q221*1.02*1.05*$R$14</f>
        <v>4.9651465237919998</v>
      </c>
      <c r="S221" s="210">
        <f t="shared" ref="S221" si="405">F221*$S$17</f>
        <v>7.1426377011523936</v>
      </c>
      <c r="T221" s="210">
        <f t="shared" ref="T221" si="406">E221*S221</f>
        <v>1203.1773207591207</v>
      </c>
    </row>
    <row r="222" spans="1:20" ht="12.75" customHeight="1" x14ac:dyDescent="0.2">
      <c r="A222" s="203"/>
      <c r="B222" s="253"/>
      <c r="C222" s="253"/>
      <c r="D222" s="203"/>
      <c r="E222" s="207"/>
      <c r="F222" s="233"/>
      <c r="G222" s="250"/>
      <c r="H222" s="213"/>
      <c r="I222" s="250"/>
      <c r="J222" s="213"/>
      <c r="K222" s="23"/>
      <c r="L222" s="23"/>
      <c r="M222" s="23"/>
      <c r="N222" s="132"/>
      <c r="O222" s="59">
        <f t="shared" si="345"/>
        <v>0</v>
      </c>
      <c r="P222" s="213"/>
      <c r="Q222" s="213"/>
      <c r="R222" s="213"/>
      <c r="S222" s="210"/>
      <c r="T222" s="210"/>
    </row>
    <row r="223" spans="1:20" ht="12.75" customHeight="1" x14ac:dyDescent="0.2">
      <c r="A223" s="203"/>
      <c r="B223" s="253"/>
      <c r="C223" s="253"/>
      <c r="D223" s="203"/>
      <c r="E223" s="207"/>
      <c r="F223" s="233"/>
      <c r="G223" s="250"/>
      <c r="H223" s="213"/>
      <c r="I223" s="250"/>
      <c r="J223" s="213"/>
      <c r="K223" s="23" t="s">
        <v>46</v>
      </c>
      <c r="L223" s="23" t="s">
        <v>32</v>
      </c>
      <c r="M223" s="23">
        <v>2.23E-2</v>
      </c>
      <c r="N223" s="132">
        <v>26.4</v>
      </c>
      <c r="O223" s="59">
        <f t="shared" si="345"/>
        <v>0.58872000000000002</v>
      </c>
      <c r="P223" s="213"/>
      <c r="Q223" s="213"/>
      <c r="R223" s="213"/>
      <c r="S223" s="210"/>
      <c r="T223" s="210"/>
    </row>
    <row r="224" spans="1:20" ht="12.75" customHeight="1" x14ac:dyDescent="0.2">
      <c r="A224" s="204"/>
      <c r="B224" s="254"/>
      <c r="C224" s="254"/>
      <c r="D224" s="204"/>
      <c r="E224" s="207"/>
      <c r="F224" s="234"/>
      <c r="G224" s="251"/>
      <c r="H224" s="214"/>
      <c r="I224" s="251"/>
      <c r="J224" s="214"/>
      <c r="K224" s="23"/>
      <c r="L224" s="23"/>
      <c r="M224" s="23"/>
      <c r="N224" s="132"/>
      <c r="O224" s="59">
        <f t="shared" si="345"/>
        <v>0</v>
      </c>
      <c r="P224" s="214"/>
      <c r="Q224" s="214"/>
      <c r="R224" s="214"/>
      <c r="S224" s="210"/>
      <c r="T224" s="210"/>
    </row>
    <row r="225" spans="1:20" ht="12.75" customHeight="1" x14ac:dyDescent="0.2">
      <c r="A225" s="202">
        <v>9</v>
      </c>
      <c r="B225" s="252" t="s">
        <v>94</v>
      </c>
      <c r="C225" s="252" t="s">
        <v>95</v>
      </c>
      <c r="D225" s="202" t="s">
        <v>31</v>
      </c>
      <c r="E225" s="207">
        <v>644.70000000000005</v>
      </c>
      <c r="F225" s="232">
        <f t="shared" ref="F225" si="407">H225+J225+R225</f>
        <v>1.5593923561871998</v>
      </c>
      <c r="G225" s="249">
        <v>0.17100000000000001</v>
      </c>
      <c r="H225" s="210">
        <f>G225*$P$8/1000</f>
        <v>0.32467770000000001</v>
      </c>
      <c r="I225" s="255">
        <v>1.1599999999999999E-2</v>
      </c>
      <c r="J225" s="212">
        <f t="shared" ref="J225" si="408">I225*$P$9/1000</f>
        <v>2.7321131999999998E-2</v>
      </c>
      <c r="K225" s="23" t="s">
        <v>91</v>
      </c>
      <c r="L225" s="23" t="s">
        <v>23</v>
      </c>
      <c r="M225" s="23">
        <v>0.10199999999999999</v>
      </c>
      <c r="N225" s="132">
        <v>5.2779999999999996</v>
      </c>
      <c r="O225" s="59">
        <f t="shared" si="345"/>
        <v>0.53835599999999995</v>
      </c>
      <c r="P225" s="212">
        <f t="shared" ref="P225" si="409">E225*F225</f>
        <v>1005.3402520338879</v>
      </c>
      <c r="Q225" s="212">
        <f t="shared" ref="Q225" si="410">SUM(O225:O228)</f>
        <v>1.0663559999999999</v>
      </c>
      <c r="R225" s="212">
        <f t="shared" ref="R225" si="411">Q225*1.02*1.05*$R$14</f>
        <v>1.2073935241871998</v>
      </c>
      <c r="S225" s="210">
        <f t="shared" ref="S225" si="412">F225*$S$17</f>
        <v>1.7846444140898647</v>
      </c>
      <c r="T225" s="210">
        <f t="shared" ref="T225" si="413">E225*S225</f>
        <v>1150.5602537637358</v>
      </c>
    </row>
    <row r="226" spans="1:20" ht="12.75" customHeight="1" x14ac:dyDescent="0.2">
      <c r="A226" s="203"/>
      <c r="B226" s="253"/>
      <c r="C226" s="253"/>
      <c r="D226" s="203"/>
      <c r="E226" s="207"/>
      <c r="F226" s="233"/>
      <c r="G226" s="250"/>
      <c r="H226" s="210"/>
      <c r="I226" s="256"/>
      <c r="J226" s="213"/>
      <c r="K226" s="23"/>
      <c r="L226" s="23"/>
      <c r="M226" s="23"/>
      <c r="N226" s="132"/>
      <c r="O226" s="59">
        <f t="shared" si="345"/>
        <v>0</v>
      </c>
      <c r="P226" s="213"/>
      <c r="Q226" s="213"/>
      <c r="R226" s="213"/>
      <c r="S226" s="210"/>
      <c r="T226" s="210"/>
    </row>
    <row r="227" spans="1:20" ht="12.75" customHeight="1" x14ac:dyDescent="0.2">
      <c r="A227" s="203"/>
      <c r="B227" s="253"/>
      <c r="C227" s="253"/>
      <c r="D227" s="203"/>
      <c r="E227" s="207"/>
      <c r="F227" s="233"/>
      <c r="G227" s="250"/>
      <c r="H227" s="210"/>
      <c r="I227" s="256"/>
      <c r="J227" s="213"/>
      <c r="K227" s="23" t="s">
        <v>46</v>
      </c>
      <c r="L227" s="23" t="s">
        <v>32</v>
      </c>
      <c r="M227" s="23">
        <v>0.02</v>
      </c>
      <c r="N227" s="132">
        <v>26.4</v>
      </c>
      <c r="O227" s="59">
        <f t="shared" si="345"/>
        <v>0.52800000000000002</v>
      </c>
      <c r="P227" s="213"/>
      <c r="Q227" s="213"/>
      <c r="R227" s="213"/>
      <c r="S227" s="210"/>
      <c r="T227" s="210"/>
    </row>
    <row r="228" spans="1:20" ht="12.75" customHeight="1" x14ac:dyDescent="0.2">
      <c r="A228" s="204"/>
      <c r="B228" s="254"/>
      <c r="C228" s="254"/>
      <c r="D228" s="204"/>
      <c r="E228" s="207"/>
      <c r="F228" s="234"/>
      <c r="G228" s="251"/>
      <c r="H228" s="210"/>
      <c r="I228" s="257"/>
      <c r="J228" s="214"/>
      <c r="K228" s="23"/>
      <c r="L228" s="23"/>
      <c r="M228" s="23"/>
      <c r="N228" s="132"/>
      <c r="O228" s="59">
        <f t="shared" si="345"/>
        <v>0</v>
      </c>
      <c r="P228" s="214"/>
      <c r="Q228" s="214"/>
      <c r="R228" s="214"/>
      <c r="S228" s="210"/>
      <c r="T228" s="210"/>
    </row>
    <row r="229" spans="1:20" ht="12.75" customHeight="1" x14ac:dyDescent="0.2">
      <c r="A229" s="202">
        <v>10</v>
      </c>
      <c r="B229" s="252" t="s">
        <v>45</v>
      </c>
      <c r="C229" s="252" t="s">
        <v>551</v>
      </c>
      <c r="D229" s="202" t="s">
        <v>31</v>
      </c>
      <c r="E229" s="207">
        <v>180</v>
      </c>
      <c r="F229" s="232">
        <f t="shared" ref="F229" si="414">H229+J229+R229</f>
        <v>1.2454873200000001</v>
      </c>
      <c r="G229" s="249"/>
      <c r="H229" s="210">
        <f>G229*$P$8/1000</f>
        <v>0</v>
      </c>
      <c r="I229" s="255"/>
      <c r="J229" s="212">
        <f t="shared" ref="J229" si="415">I229*$P$9/1000</f>
        <v>0</v>
      </c>
      <c r="K229" s="23" t="s">
        <v>227</v>
      </c>
      <c r="L229" s="23" t="s">
        <v>31</v>
      </c>
      <c r="M229" s="23">
        <v>1</v>
      </c>
      <c r="N229" s="132">
        <v>1.1000000000000001</v>
      </c>
      <c r="O229" s="59">
        <f t="shared" si="345"/>
        <v>1.1000000000000001</v>
      </c>
      <c r="P229" s="212">
        <f t="shared" ref="P229" si="416">E229*F229</f>
        <v>224.18771760000001</v>
      </c>
      <c r="Q229" s="212">
        <f t="shared" ref="Q229" si="417">SUM(O229:O232)</f>
        <v>1.1000000000000001</v>
      </c>
      <c r="R229" s="212">
        <f t="shared" ref="R229" si="418">Q229*1.02*1.05*$R$14</f>
        <v>1.2454873200000001</v>
      </c>
      <c r="S229" s="210">
        <f t="shared" ref="S229" si="419">F229*$S$17</f>
        <v>1.4253962318325755</v>
      </c>
      <c r="T229" s="210">
        <f t="shared" ref="T229" si="420">E229*S229</f>
        <v>256.5713217298636</v>
      </c>
    </row>
    <row r="230" spans="1:20" ht="12.75" customHeight="1" x14ac:dyDescent="0.2">
      <c r="A230" s="203"/>
      <c r="B230" s="253"/>
      <c r="C230" s="253"/>
      <c r="D230" s="203"/>
      <c r="E230" s="207"/>
      <c r="F230" s="233"/>
      <c r="G230" s="250"/>
      <c r="H230" s="210"/>
      <c r="I230" s="256"/>
      <c r="J230" s="213"/>
      <c r="K230" s="23"/>
      <c r="L230" s="23"/>
      <c r="M230" s="23"/>
      <c r="N230" s="132"/>
      <c r="O230" s="59">
        <f t="shared" si="345"/>
        <v>0</v>
      </c>
      <c r="P230" s="213"/>
      <c r="Q230" s="213"/>
      <c r="R230" s="213"/>
      <c r="S230" s="210"/>
      <c r="T230" s="210"/>
    </row>
    <row r="231" spans="1:20" ht="12.75" customHeight="1" x14ac:dyDescent="0.2">
      <c r="A231" s="203"/>
      <c r="B231" s="253"/>
      <c r="C231" s="253"/>
      <c r="D231" s="203"/>
      <c r="E231" s="207"/>
      <c r="F231" s="233"/>
      <c r="G231" s="250"/>
      <c r="H231" s="210"/>
      <c r="I231" s="256"/>
      <c r="J231" s="213"/>
      <c r="K231" s="23"/>
      <c r="L231" s="23"/>
      <c r="M231" s="23"/>
      <c r="N231" s="132"/>
      <c r="O231" s="59">
        <f t="shared" si="345"/>
        <v>0</v>
      </c>
      <c r="P231" s="213"/>
      <c r="Q231" s="213"/>
      <c r="R231" s="213"/>
      <c r="S231" s="210"/>
      <c r="T231" s="210"/>
    </row>
    <row r="232" spans="1:20" ht="12.75" customHeight="1" x14ac:dyDescent="0.2">
      <c r="A232" s="204"/>
      <c r="B232" s="254"/>
      <c r="C232" s="254"/>
      <c r="D232" s="204"/>
      <c r="E232" s="207"/>
      <c r="F232" s="234"/>
      <c r="G232" s="251"/>
      <c r="H232" s="210"/>
      <c r="I232" s="257"/>
      <c r="J232" s="214"/>
      <c r="K232" s="23"/>
      <c r="L232" s="23"/>
      <c r="M232" s="23"/>
      <c r="N232" s="132"/>
      <c r="O232" s="59">
        <f t="shared" si="345"/>
        <v>0</v>
      </c>
      <c r="P232" s="214"/>
      <c r="Q232" s="214"/>
      <c r="R232" s="214"/>
      <c r="S232" s="210"/>
      <c r="T232" s="210"/>
    </row>
    <row r="233" spans="1:20" ht="12.75" customHeight="1" x14ac:dyDescent="0.2">
      <c r="A233" s="202">
        <v>11</v>
      </c>
      <c r="B233" s="327" t="s">
        <v>96</v>
      </c>
      <c r="C233" s="205" t="s">
        <v>671</v>
      </c>
      <c r="D233" s="206" t="s">
        <v>31</v>
      </c>
      <c r="E233" s="207">
        <v>706.5</v>
      </c>
      <c r="F233" s="232">
        <f t="shared" ref="F233" si="421">H233+J233+R233</f>
        <v>0.98496818451000001</v>
      </c>
      <c r="G233" s="209">
        <v>7.1999999999999995E-2</v>
      </c>
      <c r="H233" s="210">
        <f>G233*$P$8/1000</f>
        <v>0.13670640000000001</v>
      </c>
      <c r="I233" s="219"/>
      <c r="J233" s="212">
        <f t="shared" ref="J233" si="422">I233*$P$9/1000</f>
        <v>0</v>
      </c>
      <c r="K233" s="23" t="s">
        <v>97</v>
      </c>
      <c r="L233" s="23" t="s">
        <v>31</v>
      </c>
      <c r="M233" s="23">
        <v>1</v>
      </c>
      <c r="N233" s="132">
        <v>0.74299999999999999</v>
      </c>
      <c r="O233" s="59">
        <f t="shared" si="345"/>
        <v>0.74299999999999999</v>
      </c>
      <c r="P233" s="212">
        <f t="shared" ref="P233" si="423">E233*F233</f>
        <v>695.88002235631495</v>
      </c>
      <c r="Q233" s="212">
        <f t="shared" ref="Q233" si="424">SUM(O233:O236)</f>
        <v>0.74917500000000004</v>
      </c>
      <c r="R233" s="212">
        <f t="shared" ref="R233" si="425">Q233*1.02*1.05*$R$14</f>
        <v>0.84826178451000001</v>
      </c>
      <c r="S233" s="210">
        <f t="shared" ref="S233" si="426">F233*$S$17</f>
        <v>1.1272454694083331</v>
      </c>
      <c r="T233" s="210">
        <f t="shared" ref="T233" si="427">E233*S233</f>
        <v>796.39892413698738</v>
      </c>
    </row>
    <row r="234" spans="1:20" ht="12.75" customHeight="1" x14ac:dyDescent="0.2">
      <c r="A234" s="203"/>
      <c r="B234" s="205"/>
      <c r="C234" s="205"/>
      <c r="D234" s="206"/>
      <c r="E234" s="207"/>
      <c r="F234" s="233"/>
      <c r="G234" s="209"/>
      <c r="H234" s="210"/>
      <c r="I234" s="219"/>
      <c r="J234" s="213"/>
      <c r="K234" s="23" t="s">
        <v>98</v>
      </c>
      <c r="L234" s="23" t="s">
        <v>29</v>
      </c>
      <c r="M234" s="23">
        <v>1.2999999999999999E-2</v>
      </c>
      <c r="N234" s="132">
        <v>0.47499999999999998</v>
      </c>
      <c r="O234" s="59">
        <f t="shared" si="345"/>
        <v>6.1749999999999991E-3</v>
      </c>
      <c r="P234" s="213"/>
      <c r="Q234" s="213"/>
      <c r="R234" s="213"/>
      <c r="S234" s="210"/>
      <c r="T234" s="210"/>
    </row>
    <row r="235" spans="1:20" ht="12.75" customHeight="1" x14ac:dyDescent="0.2">
      <c r="A235" s="203"/>
      <c r="B235" s="205"/>
      <c r="C235" s="205"/>
      <c r="D235" s="206"/>
      <c r="E235" s="207"/>
      <c r="F235" s="233"/>
      <c r="G235" s="209"/>
      <c r="H235" s="210"/>
      <c r="I235" s="219"/>
      <c r="J235" s="213"/>
      <c r="K235" s="23"/>
      <c r="L235" s="23"/>
      <c r="M235" s="23"/>
      <c r="N235" s="132"/>
      <c r="O235" s="59">
        <f t="shared" si="345"/>
        <v>0</v>
      </c>
      <c r="P235" s="213"/>
      <c r="Q235" s="213"/>
      <c r="R235" s="213"/>
      <c r="S235" s="210"/>
      <c r="T235" s="210"/>
    </row>
    <row r="236" spans="1:20" ht="12.75" customHeight="1" x14ac:dyDescent="0.2">
      <c r="A236" s="204"/>
      <c r="B236" s="205"/>
      <c r="C236" s="205"/>
      <c r="D236" s="206"/>
      <c r="E236" s="207"/>
      <c r="F236" s="234"/>
      <c r="G236" s="209"/>
      <c r="H236" s="210"/>
      <c r="I236" s="219"/>
      <c r="J236" s="214"/>
      <c r="K236" s="23"/>
      <c r="L236" s="23"/>
      <c r="M236" s="23"/>
      <c r="N236" s="132"/>
      <c r="O236" s="59">
        <f t="shared" si="345"/>
        <v>0</v>
      </c>
      <c r="P236" s="214"/>
      <c r="Q236" s="214"/>
      <c r="R236" s="214"/>
      <c r="S236" s="210"/>
      <c r="T236" s="210"/>
    </row>
    <row r="237" spans="1:20" ht="12.75" customHeight="1" x14ac:dyDescent="0.2">
      <c r="A237" s="272"/>
      <c r="B237" s="205"/>
      <c r="C237" s="388" t="s">
        <v>117</v>
      </c>
      <c r="D237" s="206"/>
      <c r="E237" s="208"/>
      <c r="F237" s="232">
        <f t="shared" ref="F237" si="428">H237+J237+R237</f>
        <v>0</v>
      </c>
      <c r="G237" s="209"/>
      <c r="H237" s="212">
        <f t="shared" ref="H237" si="429">G237*$P$8/1000</f>
        <v>0</v>
      </c>
      <c r="I237" s="209"/>
      <c r="J237" s="212">
        <f t="shared" ref="J237" si="430">I237*$P$9/1000</f>
        <v>0</v>
      </c>
      <c r="K237" s="23"/>
      <c r="L237" s="23"/>
      <c r="M237" s="23"/>
      <c r="N237" s="132"/>
      <c r="O237" s="59">
        <f t="shared" si="345"/>
        <v>0</v>
      </c>
      <c r="P237" s="212">
        <f t="shared" ref="P237" si="431">E237*F237</f>
        <v>0</v>
      </c>
      <c r="Q237" s="212">
        <f t="shared" ref="Q237" si="432">SUM(O237:O240)</f>
        <v>0</v>
      </c>
      <c r="R237" s="212">
        <f t="shared" ref="R237" si="433">Q237*1.02*1.05*$R$14</f>
        <v>0</v>
      </c>
      <c r="S237" s="210">
        <f t="shared" ref="S237" si="434">F237*$S$17</f>
        <v>0</v>
      </c>
      <c r="T237" s="210">
        <f t="shared" ref="T237" si="435">E237*S237</f>
        <v>0</v>
      </c>
    </row>
    <row r="238" spans="1:20" ht="12.75" customHeight="1" x14ac:dyDescent="0.2">
      <c r="A238" s="273"/>
      <c r="B238" s="205"/>
      <c r="C238" s="389"/>
      <c r="D238" s="206"/>
      <c r="E238" s="208"/>
      <c r="F238" s="233"/>
      <c r="G238" s="209"/>
      <c r="H238" s="213"/>
      <c r="I238" s="209"/>
      <c r="J238" s="213"/>
      <c r="K238" s="23"/>
      <c r="L238" s="23"/>
      <c r="M238" s="23"/>
      <c r="N238" s="132"/>
      <c r="O238" s="59">
        <f t="shared" si="345"/>
        <v>0</v>
      </c>
      <c r="P238" s="213"/>
      <c r="Q238" s="213"/>
      <c r="R238" s="213"/>
      <c r="S238" s="210"/>
      <c r="T238" s="210"/>
    </row>
    <row r="239" spans="1:20" ht="12.75" customHeight="1" x14ac:dyDescent="0.2">
      <c r="A239" s="273"/>
      <c r="B239" s="205"/>
      <c r="C239" s="389"/>
      <c r="D239" s="206"/>
      <c r="E239" s="208"/>
      <c r="F239" s="233"/>
      <c r="G239" s="209"/>
      <c r="H239" s="213"/>
      <c r="I239" s="209"/>
      <c r="J239" s="213"/>
      <c r="K239" s="23"/>
      <c r="L239" s="23"/>
      <c r="M239" s="24"/>
      <c r="N239" s="23"/>
      <c r="O239" s="59">
        <f t="shared" si="345"/>
        <v>0</v>
      </c>
      <c r="P239" s="213"/>
      <c r="Q239" s="213"/>
      <c r="R239" s="213"/>
      <c r="S239" s="210"/>
      <c r="T239" s="210"/>
    </row>
    <row r="240" spans="1:20" ht="12.75" customHeight="1" x14ac:dyDescent="0.2">
      <c r="A240" s="274"/>
      <c r="B240" s="205"/>
      <c r="C240" s="390"/>
      <c r="D240" s="206"/>
      <c r="E240" s="208"/>
      <c r="F240" s="234"/>
      <c r="G240" s="209"/>
      <c r="H240" s="214"/>
      <c r="I240" s="209"/>
      <c r="J240" s="214"/>
      <c r="K240" s="23"/>
      <c r="L240" s="23"/>
      <c r="M240" s="23"/>
      <c r="N240" s="132"/>
      <c r="O240" s="59">
        <f t="shared" si="345"/>
        <v>0</v>
      </c>
      <c r="P240" s="214"/>
      <c r="Q240" s="214"/>
      <c r="R240" s="214"/>
      <c r="S240" s="210"/>
      <c r="T240" s="210"/>
    </row>
    <row r="241" spans="1:20" ht="12.75" customHeight="1" x14ac:dyDescent="0.2">
      <c r="A241" s="272">
        <v>1</v>
      </c>
      <c r="B241" s="205" t="s">
        <v>677</v>
      </c>
      <c r="C241" s="252" t="s">
        <v>99</v>
      </c>
      <c r="D241" s="202" t="s">
        <v>38</v>
      </c>
      <c r="E241" s="229">
        <v>1644.15</v>
      </c>
      <c r="F241" s="232">
        <f t="shared" ref="F241" si="436">H241+J241+R241</f>
        <v>3.0927068233874402</v>
      </c>
      <c r="G241" s="249">
        <v>1.1000000000000001</v>
      </c>
      <c r="H241" s="212">
        <f t="shared" ref="H241" si="437">G241*$P$8/1000</f>
        <v>2.0885700000000003</v>
      </c>
      <c r="I241" s="255">
        <v>0.13469999999999999</v>
      </c>
      <c r="J241" s="212">
        <f t="shared" ref="J241" si="438">I241*$P$9/1000</f>
        <v>0.31725486899999999</v>
      </c>
      <c r="K241" s="23" t="s">
        <v>100</v>
      </c>
      <c r="L241" s="132" t="s">
        <v>27</v>
      </c>
      <c r="M241" s="132">
        <v>3.3700000000000001E-2</v>
      </c>
      <c r="N241" s="132">
        <v>17.526</v>
      </c>
      <c r="O241" s="59">
        <f t="shared" si="345"/>
        <v>0.59062619999999999</v>
      </c>
      <c r="P241" s="212">
        <f t="shared" ref="P241" si="439">E241*F241</f>
        <v>5084.8739236724605</v>
      </c>
      <c r="Q241" s="212">
        <f t="shared" ref="Q241" si="440">SUM(O241:O244)</f>
        <v>0.60664619999999991</v>
      </c>
      <c r="R241" s="212">
        <f t="shared" ref="R241" si="441">Q241*1.02*1.05*$R$14</f>
        <v>0.68688195438743982</v>
      </c>
      <c r="S241" s="210">
        <f t="shared" ref="S241" si="442">F241*$S$17</f>
        <v>3.5394440243834451</v>
      </c>
      <c r="T241" s="210">
        <f t="shared" ref="T241" si="443">E241*S241</f>
        <v>5819.3768926900411</v>
      </c>
    </row>
    <row r="242" spans="1:20" ht="12.75" customHeight="1" x14ac:dyDescent="0.2">
      <c r="A242" s="273"/>
      <c r="B242" s="205"/>
      <c r="C242" s="253"/>
      <c r="D242" s="203"/>
      <c r="E242" s="230"/>
      <c r="F242" s="233"/>
      <c r="G242" s="250"/>
      <c r="H242" s="213"/>
      <c r="I242" s="256"/>
      <c r="J242" s="213"/>
      <c r="K242" s="23" t="s">
        <v>112</v>
      </c>
      <c r="L242" s="23" t="s">
        <v>23</v>
      </c>
      <c r="M242" s="24">
        <v>5.28E-2</v>
      </c>
      <c r="N242" s="132">
        <v>0.27500000000000002</v>
      </c>
      <c r="O242" s="59">
        <f t="shared" si="345"/>
        <v>1.4520000000000002E-2</v>
      </c>
      <c r="P242" s="213"/>
      <c r="Q242" s="213"/>
      <c r="R242" s="213"/>
      <c r="S242" s="210"/>
      <c r="T242" s="210"/>
    </row>
    <row r="243" spans="1:20" ht="12.75" customHeight="1" x14ac:dyDescent="0.2">
      <c r="A243" s="273"/>
      <c r="B243" s="205"/>
      <c r="C243" s="253"/>
      <c r="D243" s="203"/>
      <c r="E243" s="230"/>
      <c r="F243" s="233"/>
      <c r="G243" s="250"/>
      <c r="H243" s="213"/>
      <c r="I243" s="256"/>
      <c r="J243" s="213"/>
      <c r="K243" s="23" t="s">
        <v>47</v>
      </c>
      <c r="L243" s="23" t="s">
        <v>32</v>
      </c>
      <c r="M243" s="132">
        <v>0.01</v>
      </c>
      <c r="N243" s="132">
        <v>0.15</v>
      </c>
      <c r="O243" s="59">
        <f t="shared" si="345"/>
        <v>1.5E-3</v>
      </c>
      <c r="P243" s="213"/>
      <c r="Q243" s="213"/>
      <c r="R243" s="213"/>
      <c r="S243" s="210"/>
      <c r="T243" s="210"/>
    </row>
    <row r="244" spans="1:20" ht="12.75" customHeight="1" x14ac:dyDescent="0.2">
      <c r="A244" s="274"/>
      <c r="B244" s="205"/>
      <c r="C244" s="254"/>
      <c r="D244" s="204"/>
      <c r="E244" s="231"/>
      <c r="F244" s="234"/>
      <c r="G244" s="251"/>
      <c r="H244" s="214"/>
      <c r="I244" s="257"/>
      <c r="J244" s="214"/>
      <c r="K244" s="23"/>
      <c r="L244" s="23"/>
      <c r="M244" s="23"/>
      <c r="N244" s="132"/>
      <c r="O244" s="59">
        <f t="shared" si="345"/>
        <v>0</v>
      </c>
      <c r="P244" s="214"/>
      <c r="Q244" s="214"/>
      <c r="R244" s="214"/>
      <c r="S244" s="210"/>
      <c r="T244" s="210"/>
    </row>
    <row r="245" spans="1:20" ht="12.75" customHeight="1" x14ac:dyDescent="0.2">
      <c r="A245" s="237">
        <v>2</v>
      </c>
      <c r="B245" s="205" t="s">
        <v>101</v>
      </c>
      <c r="C245" s="205" t="s">
        <v>102</v>
      </c>
      <c r="D245" s="243" t="s">
        <v>23</v>
      </c>
      <c r="E245" s="229">
        <v>1816.3</v>
      </c>
      <c r="F245" s="232">
        <f t="shared" ref="F245" si="444">H245+J245+R245</f>
        <v>1.2193538375999999</v>
      </c>
      <c r="G245" s="219">
        <v>0.26500000000000001</v>
      </c>
      <c r="H245" s="212">
        <f t="shared" ref="H245" si="445">G245*$P$8/1000</f>
        <v>0.50315549999999998</v>
      </c>
      <c r="I245" s="219">
        <v>1.4200000000000001E-2</v>
      </c>
      <c r="J245" s="212">
        <f t="shared" ref="J245" si="446">I245*$P$9/1000</f>
        <v>3.3444834E-2</v>
      </c>
      <c r="K245" s="23" t="s">
        <v>103</v>
      </c>
      <c r="L245" s="23" t="s">
        <v>29</v>
      </c>
      <c r="M245" s="23">
        <v>9</v>
      </c>
      <c r="N245" s="132">
        <v>6.7000000000000004E-2</v>
      </c>
      <c r="O245" s="59">
        <f t="shared" si="345"/>
        <v>0.60299999999999998</v>
      </c>
      <c r="P245" s="212">
        <f t="shared" ref="P245" si="447">E245*F245</f>
        <v>2214.7123752328798</v>
      </c>
      <c r="Q245" s="212">
        <f t="shared" ref="Q245" si="448">SUM(O245:O248)</f>
        <v>0.60299999999999998</v>
      </c>
      <c r="R245" s="212">
        <f t="shared" ref="R245" si="449">Q245*1.02*1.05*$R$14</f>
        <v>0.68275350359999987</v>
      </c>
      <c r="S245" s="210">
        <f t="shared" ref="S245" si="450">F245*$S$17</f>
        <v>1.3954878042320256</v>
      </c>
      <c r="T245" s="210">
        <f t="shared" ref="T245" si="451">E245*S245</f>
        <v>2534.624498826628</v>
      </c>
    </row>
    <row r="246" spans="1:20" ht="12.75" customHeight="1" x14ac:dyDescent="0.2">
      <c r="A246" s="237"/>
      <c r="B246" s="205"/>
      <c r="C246" s="205"/>
      <c r="D246" s="244"/>
      <c r="E246" s="230"/>
      <c r="F246" s="233"/>
      <c r="G246" s="219"/>
      <c r="H246" s="213"/>
      <c r="I246" s="219"/>
      <c r="J246" s="213"/>
      <c r="K246" s="68"/>
      <c r="L246" s="68"/>
      <c r="M246" s="68"/>
      <c r="N246" s="139"/>
      <c r="O246" s="59">
        <f t="shared" si="345"/>
        <v>0</v>
      </c>
      <c r="P246" s="213"/>
      <c r="Q246" s="213"/>
      <c r="R246" s="213"/>
      <c r="S246" s="210"/>
      <c r="T246" s="210"/>
    </row>
    <row r="247" spans="1:20" ht="12.75" customHeight="1" x14ac:dyDescent="0.2">
      <c r="A247" s="237"/>
      <c r="B247" s="205"/>
      <c r="C247" s="205"/>
      <c r="D247" s="244"/>
      <c r="E247" s="230"/>
      <c r="F247" s="233"/>
      <c r="G247" s="219"/>
      <c r="H247" s="213"/>
      <c r="I247" s="219"/>
      <c r="J247" s="213"/>
      <c r="K247" s="68"/>
      <c r="L247" s="68"/>
      <c r="M247" s="70"/>
      <c r="N247" s="71"/>
      <c r="O247" s="59">
        <f t="shared" si="345"/>
        <v>0</v>
      </c>
      <c r="P247" s="213"/>
      <c r="Q247" s="213"/>
      <c r="R247" s="213"/>
      <c r="S247" s="210"/>
      <c r="T247" s="210"/>
    </row>
    <row r="248" spans="1:20" ht="12.75" customHeight="1" x14ac:dyDescent="0.2">
      <c r="A248" s="237"/>
      <c r="B248" s="205"/>
      <c r="C248" s="205"/>
      <c r="D248" s="245"/>
      <c r="E248" s="231"/>
      <c r="F248" s="234"/>
      <c r="G248" s="219"/>
      <c r="H248" s="214"/>
      <c r="I248" s="219"/>
      <c r="J248" s="214"/>
      <c r="K248" s="23"/>
      <c r="L248" s="23"/>
      <c r="M248" s="23"/>
      <c r="N248" s="132"/>
      <c r="O248" s="59">
        <f t="shared" si="345"/>
        <v>0</v>
      </c>
      <c r="P248" s="214"/>
      <c r="Q248" s="214"/>
      <c r="R248" s="214"/>
      <c r="S248" s="210"/>
      <c r="T248" s="210"/>
    </row>
    <row r="249" spans="1:20" ht="12.75" customHeight="1" x14ac:dyDescent="0.2">
      <c r="A249" s="272">
        <v>3</v>
      </c>
      <c r="B249" s="205" t="s">
        <v>104</v>
      </c>
      <c r="C249" s="345" t="s">
        <v>105</v>
      </c>
      <c r="D249" s="243" t="s">
        <v>23</v>
      </c>
      <c r="E249" s="229">
        <v>1644.15</v>
      </c>
      <c r="F249" s="232">
        <f t="shared" ref="F249" si="452">H249+J249+R249</f>
        <v>1.4675332856159999</v>
      </c>
      <c r="G249" s="218">
        <v>0.28899999999999998</v>
      </c>
      <c r="H249" s="212">
        <f t="shared" ref="H249" si="453">G249*$P$8/1000</f>
        <v>0.54872429999999994</v>
      </c>
      <c r="I249" s="211">
        <v>0.01</v>
      </c>
      <c r="J249" s="212">
        <f t="shared" ref="J249" si="454">I249*$P$9/1000</f>
        <v>2.3552700000000003E-2</v>
      </c>
      <c r="K249" s="23" t="s">
        <v>106</v>
      </c>
      <c r="L249" s="23" t="s">
        <v>29</v>
      </c>
      <c r="M249" s="23">
        <v>0.63</v>
      </c>
      <c r="N249" s="132">
        <v>1.111</v>
      </c>
      <c r="O249" s="59">
        <f t="shared" si="345"/>
        <v>0.69993000000000005</v>
      </c>
      <c r="P249" s="212">
        <f t="shared" ref="P249" si="455">E249*F249</f>
        <v>2412.8448515455466</v>
      </c>
      <c r="Q249" s="212">
        <f t="shared" ref="Q249" si="456">SUM(O249:O252)</f>
        <v>0.79068000000000005</v>
      </c>
      <c r="R249" s="212">
        <f t="shared" ref="R249" si="457">Q249*1.02*1.05*$R$14</f>
        <v>0.89525628561600001</v>
      </c>
      <c r="S249" s="210">
        <f t="shared" ref="S249" si="458">F249*$S$17</f>
        <v>1.6795164284819255</v>
      </c>
      <c r="T249" s="210">
        <f t="shared" ref="T249" si="459">E249*S249</f>
        <v>2761.3769358885579</v>
      </c>
    </row>
    <row r="250" spans="1:20" ht="12.75" customHeight="1" x14ac:dyDescent="0.2">
      <c r="A250" s="273"/>
      <c r="B250" s="205"/>
      <c r="C250" s="346"/>
      <c r="D250" s="244"/>
      <c r="E250" s="230"/>
      <c r="F250" s="233"/>
      <c r="G250" s="218"/>
      <c r="H250" s="213"/>
      <c r="I250" s="211"/>
      <c r="J250" s="213"/>
      <c r="K250" s="23"/>
      <c r="L250" s="23"/>
      <c r="M250" s="23"/>
      <c r="N250" s="132"/>
      <c r="O250" s="59">
        <f t="shared" si="345"/>
        <v>0</v>
      </c>
      <c r="P250" s="213"/>
      <c r="Q250" s="213"/>
      <c r="R250" s="213"/>
      <c r="S250" s="210"/>
      <c r="T250" s="210"/>
    </row>
    <row r="251" spans="1:20" ht="12.75" customHeight="1" x14ac:dyDescent="0.2">
      <c r="A251" s="273"/>
      <c r="B251" s="205"/>
      <c r="C251" s="346"/>
      <c r="D251" s="244"/>
      <c r="E251" s="230"/>
      <c r="F251" s="233"/>
      <c r="G251" s="218"/>
      <c r="H251" s="213"/>
      <c r="I251" s="211"/>
      <c r="J251" s="213"/>
      <c r="K251" s="23" t="s">
        <v>62</v>
      </c>
      <c r="L251" s="23" t="s">
        <v>29</v>
      </c>
      <c r="M251" s="23">
        <v>0.55000000000000004</v>
      </c>
      <c r="N251" s="132">
        <v>0.16500000000000001</v>
      </c>
      <c r="O251" s="59">
        <f t="shared" si="345"/>
        <v>9.0750000000000011E-2</v>
      </c>
      <c r="P251" s="213"/>
      <c r="Q251" s="213"/>
      <c r="R251" s="213"/>
      <c r="S251" s="210"/>
      <c r="T251" s="210"/>
    </row>
    <row r="252" spans="1:20" ht="12.75" customHeight="1" x14ac:dyDescent="0.2">
      <c r="A252" s="274"/>
      <c r="B252" s="205"/>
      <c r="C252" s="347"/>
      <c r="D252" s="245"/>
      <c r="E252" s="231"/>
      <c r="F252" s="234"/>
      <c r="G252" s="218"/>
      <c r="H252" s="214"/>
      <c r="I252" s="211"/>
      <c r="J252" s="214"/>
      <c r="K252" s="27"/>
      <c r="L252" s="27"/>
      <c r="M252" s="27"/>
      <c r="N252" s="145"/>
      <c r="O252" s="59">
        <f t="shared" si="345"/>
        <v>0</v>
      </c>
      <c r="P252" s="214"/>
      <c r="Q252" s="214"/>
      <c r="R252" s="214"/>
      <c r="S252" s="210"/>
      <c r="T252" s="210"/>
    </row>
    <row r="253" spans="1:20" ht="12.75" customHeight="1" x14ac:dyDescent="0.2">
      <c r="A253" s="237">
        <v>4</v>
      </c>
      <c r="B253" s="252" t="s">
        <v>636</v>
      </c>
      <c r="C253" s="345" t="s">
        <v>648</v>
      </c>
      <c r="D253" s="331" t="s">
        <v>77</v>
      </c>
      <c r="E253" s="229">
        <v>172.15</v>
      </c>
      <c r="F253" s="232">
        <f t="shared" ref="F253" si="460">H253+J253+R253</f>
        <v>7.7642404784119208</v>
      </c>
      <c r="G253" s="374">
        <v>2.56</v>
      </c>
      <c r="H253" s="212">
        <f t="shared" ref="H253" si="461">G253*$P$8/1000</f>
        <v>4.8606720000000001</v>
      </c>
      <c r="I253" s="249">
        <v>0.214</v>
      </c>
      <c r="J253" s="212">
        <f t="shared" ref="J253" si="462">I253*$P$9/1000</f>
        <v>0.50402778000000004</v>
      </c>
      <c r="K253" s="23" t="s">
        <v>107</v>
      </c>
      <c r="L253" s="23" t="s">
        <v>23</v>
      </c>
      <c r="M253" s="23">
        <v>1</v>
      </c>
      <c r="N253" s="132">
        <v>1.181</v>
      </c>
      <c r="O253" s="59">
        <f t="shared" si="345"/>
        <v>1.181</v>
      </c>
      <c r="P253" s="212">
        <f t="shared" ref="P253" si="463">E253*F253</f>
        <v>1336.6139983586122</v>
      </c>
      <c r="Q253" s="212">
        <f t="shared" ref="Q253" si="464">SUM(O253:O256)</f>
        <v>2.1192465999999999</v>
      </c>
      <c r="R253" s="212">
        <f t="shared" ref="R253" si="465">Q253*1.02*1.05*$R$14</f>
        <v>2.3995406984119199</v>
      </c>
      <c r="S253" s="210">
        <f t="shared" ref="S253" si="466">F253*$S$17</f>
        <v>8.8857742212665034</v>
      </c>
      <c r="T253" s="210">
        <f t="shared" ref="T253" si="467">E253*S253</f>
        <v>1529.6860321910285</v>
      </c>
    </row>
    <row r="254" spans="1:20" ht="12.75" customHeight="1" x14ac:dyDescent="0.2">
      <c r="A254" s="237"/>
      <c r="B254" s="253"/>
      <c r="C254" s="346"/>
      <c r="D254" s="332"/>
      <c r="E254" s="230"/>
      <c r="F254" s="233"/>
      <c r="G254" s="375"/>
      <c r="H254" s="213"/>
      <c r="I254" s="250"/>
      <c r="J254" s="213"/>
      <c r="K254" s="23" t="s">
        <v>108</v>
      </c>
      <c r="L254" s="23" t="s">
        <v>29</v>
      </c>
      <c r="M254" s="23">
        <v>2.15</v>
      </c>
      <c r="N254" s="132">
        <v>0.4</v>
      </c>
      <c r="O254" s="59">
        <f t="shared" si="345"/>
        <v>0.86</v>
      </c>
      <c r="P254" s="213"/>
      <c r="Q254" s="213"/>
      <c r="R254" s="213"/>
      <c r="S254" s="210"/>
      <c r="T254" s="210"/>
    </row>
    <row r="255" spans="1:20" ht="12.75" customHeight="1" x14ac:dyDescent="0.2">
      <c r="A255" s="237"/>
      <c r="B255" s="253"/>
      <c r="C255" s="346"/>
      <c r="D255" s="332"/>
      <c r="E255" s="230"/>
      <c r="F255" s="233"/>
      <c r="G255" s="375"/>
      <c r="H255" s="213"/>
      <c r="I255" s="250"/>
      <c r="J255" s="213"/>
      <c r="K255" s="23" t="s">
        <v>109</v>
      </c>
      <c r="L255" s="23" t="s">
        <v>29</v>
      </c>
      <c r="M255" s="16">
        <v>0.08</v>
      </c>
      <c r="N255" s="132">
        <v>0.96699999999999997</v>
      </c>
      <c r="O255" s="59">
        <f t="shared" si="345"/>
        <v>7.7359999999999998E-2</v>
      </c>
      <c r="P255" s="213"/>
      <c r="Q255" s="213"/>
      <c r="R255" s="213"/>
      <c r="S255" s="210"/>
      <c r="T255" s="210"/>
    </row>
    <row r="256" spans="1:20" ht="12.75" customHeight="1" x14ac:dyDescent="0.2">
      <c r="A256" s="237"/>
      <c r="B256" s="254"/>
      <c r="C256" s="347"/>
      <c r="D256" s="333"/>
      <c r="E256" s="231"/>
      <c r="F256" s="234"/>
      <c r="G256" s="376"/>
      <c r="H256" s="214"/>
      <c r="I256" s="251"/>
      <c r="J256" s="214"/>
      <c r="K256" s="23" t="s">
        <v>58</v>
      </c>
      <c r="L256" s="23" t="s">
        <v>29</v>
      </c>
      <c r="M256" s="23">
        <v>1.1000000000000001E-3</v>
      </c>
      <c r="N256" s="132">
        <v>0.80600000000000005</v>
      </c>
      <c r="O256" s="59">
        <f t="shared" si="345"/>
        <v>8.8660000000000008E-4</v>
      </c>
      <c r="P256" s="214"/>
      <c r="Q256" s="214"/>
      <c r="R256" s="214"/>
      <c r="S256" s="210"/>
      <c r="T256" s="210"/>
    </row>
    <row r="257" spans="1:20" ht="12.75" customHeight="1" x14ac:dyDescent="0.2">
      <c r="A257" s="272">
        <v>5</v>
      </c>
      <c r="B257" s="205" t="s">
        <v>678</v>
      </c>
      <c r="C257" s="205" t="s">
        <v>232</v>
      </c>
      <c r="D257" s="206" t="s">
        <v>38</v>
      </c>
      <c r="E257" s="232">
        <v>4063.96</v>
      </c>
      <c r="F257" s="232">
        <f t="shared" ref="F257" si="468">H257+J257+R257</f>
        <v>1.8778811107699198</v>
      </c>
      <c r="G257" s="209">
        <v>0.57999999999999996</v>
      </c>
      <c r="H257" s="212">
        <f t="shared" ref="H257" si="469">G257*$P$8/1000</f>
        <v>1.1012459999999999</v>
      </c>
      <c r="I257" s="209">
        <v>0.1192</v>
      </c>
      <c r="J257" s="212">
        <f t="shared" ref="J257" si="470">I257*$P$9/1000</f>
        <v>0.28074818399999996</v>
      </c>
      <c r="K257" s="23" t="s">
        <v>100</v>
      </c>
      <c r="L257" s="132" t="s">
        <v>27</v>
      </c>
      <c r="M257" s="24">
        <v>2.41E-2</v>
      </c>
      <c r="N257" s="132">
        <v>17.526</v>
      </c>
      <c r="O257" s="59">
        <f t="shared" ref="O257:O320" si="471">M257*N257</f>
        <v>0.42237659999999999</v>
      </c>
      <c r="P257" s="212">
        <f t="shared" ref="P257" si="472">E257*F257</f>
        <v>7631.6337189245232</v>
      </c>
      <c r="Q257" s="212">
        <f t="shared" ref="Q257" si="473">SUM(O257:O260)</f>
        <v>0.43796159999999995</v>
      </c>
      <c r="R257" s="212">
        <f t="shared" ref="R257" si="474">Q257*1.02*1.05*$R$14</f>
        <v>0.49588692676991997</v>
      </c>
      <c r="S257" s="210">
        <f t="shared" ref="S257" si="475">F257*$S$17</f>
        <v>2.149138426492383</v>
      </c>
      <c r="T257" s="210">
        <f t="shared" ref="T257" si="476">E257*S257</f>
        <v>8734.0125997279847</v>
      </c>
    </row>
    <row r="258" spans="1:20" ht="12.75" customHeight="1" x14ac:dyDescent="0.2">
      <c r="A258" s="273"/>
      <c r="B258" s="205"/>
      <c r="C258" s="205"/>
      <c r="D258" s="206"/>
      <c r="E258" s="233"/>
      <c r="F258" s="233"/>
      <c r="G258" s="209"/>
      <c r="H258" s="213"/>
      <c r="I258" s="209"/>
      <c r="J258" s="213"/>
      <c r="K258" s="23" t="s">
        <v>112</v>
      </c>
      <c r="L258" s="23" t="s">
        <v>23</v>
      </c>
      <c r="M258" s="24">
        <v>5.28E-2</v>
      </c>
      <c r="N258" s="132">
        <v>0.27500000000000002</v>
      </c>
      <c r="O258" s="59">
        <f t="shared" si="471"/>
        <v>1.4520000000000002E-2</v>
      </c>
      <c r="P258" s="213"/>
      <c r="Q258" s="213"/>
      <c r="R258" s="213"/>
      <c r="S258" s="210"/>
      <c r="T258" s="210"/>
    </row>
    <row r="259" spans="1:20" ht="12.75" customHeight="1" x14ac:dyDescent="0.2">
      <c r="A259" s="273"/>
      <c r="B259" s="205"/>
      <c r="C259" s="205"/>
      <c r="D259" s="206"/>
      <c r="E259" s="233"/>
      <c r="F259" s="233"/>
      <c r="G259" s="209"/>
      <c r="H259" s="213"/>
      <c r="I259" s="209"/>
      <c r="J259" s="213"/>
      <c r="K259" s="23" t="s">
        <v>47</v>
      </c>
      <c r="L259" s="23" t="s">
        <v>32</v>
      </c>
      <c r="M259" s="24">
        <v>7.1000000000000004E-3</v>
      </c>
      <c r="N259" s="132">
        <v>0.15</v>
      </c>
      <c r="O259" s="59">
        <f t="shared" si="471"/>
        <v>1.065E-3</v>
      </c>
      <c r="P259" s="213"/>
      <c r="Q259" s="213"/>
      <c r="R259" s="213"/>
      <c r="S259" s="210"/>
      <c r="T259" s="210"/>
    </row>
    <row r="260" spans="1:20" ht="12.75" customHeight="1" x14ac:dyDescent="0.2">
      <c r="A260" s="274"/>
      <c r="B260" s="205"/>
      <c r="C260" s="205"/>
      <c r="D260" s="206"/>
      <c r="E260" s="234"/>
      <c r="F260" s="234"/>
      <c r="G260" s="209"/>
      <c r="H260" s="214"/>
      <c r="I260" s="209"/>
      <c r="J260" s="214"/>
      <c r="K260" s="23"/>
      <c r="L260" s="23"/>
      <c r="M260" s="23"/>
      <c r="N260" s="132"/>
      <c r="O260" s="59">
        <f t="shared" si="471"/>
        <v>0</v>
      </c>
      <c r="P260" s="214"/>
      <c r="Q260" s="214"/>
      <c r="R260" s="214"/>
      <c r="S260" s="210"/>
      <c r="T260" s="210"/>
    </row>
    <row r="261" spans="1:20" ht="12.75" customHeight="1" x14ac:dyDescent="0.2">
      <c r="A261" s="237">
        <v>6</v>
      </c>
      <c r="B261" s="205" t="s">
        <v>637</v>
      </c>
      <c r="C261" s="205" t="s">
        <v>110</v>
      </c>
      <c r="D261" s="243" t="s">
        <v>23</v>
      </c>
      <c r="E261" s="232">
        <v>4199.6899999999996</v>
      </c>
      <c r="F261" s="232">
        <f t="shared" ref="F261" si="477">H261+J261+R261</f>
        <v>1.1379742326</v>
      </c>
      <c r="G261" s="218">
        <v>0.224</v>
      </c>
      <c r="H261" s="212">
        <f t="shared" ref="H261" si="478">G261*$P$8/1000</f>
        <v>0.42530880000000004</v>
      </c>
      <c r="I261" s="219">
        <v>1.2699999999999999E-2</v>
      </c>
      <c r="J261" s="212">
        <f t="shared" ref="J261" si="479">I261*$P$9/1000</f>
        <v>2.9911928999999997E-2</v>
      </c>
      <c r="K261" s="23" t="s">
        <v>103</v>
      </c>
      <c r="L261" s="23" t="s">
        <v>29</v>
      </c>
      <c r="M261" s="23">
        <v>9</v>
      </c>
      <c r="N261" s="132">
        <v>6.7000000000000004E-2</v>
      </c>
      <c r="O261" s="59">
        <f t="shared" si="471"/>
        <v>0.60299999999999998</v>
      </c>
      <c r="P261" s="212">
        <f t="shared" ref="P261" si="480">E261*F261</f>
        <v>4779.1390049078936</v>
      </c>
      <c r="Q261" s="212">
        <f t="shared" ref="Q261" si="481">SUM(O261:O264)</f>
        <v>0.60299999999999998</v>
      </c>
      <c r="R261" s="212">
        <f t="shared" ref="R261" si="482">Q261*1.02*1.05*$R$14</f>
        <v>0.68275350359999987</v>
      </c>
      <c r="S261" s="210">
        <f t="shared" ref="S261" si="483">F261*$S$17</f>
        <v>1.3023530284279463</v>
      </c>
      <c r="T261" s="210">
        <f t="shared" ref="T261" si="484">E261*S261</f>
        <v>5469.4789899585612</v>
      </c>
    </row>
    <row r="262" spans="1:20" ht="12.75" customHeight="1" x14ac:dyDescent="0.2">
      <c r="A262" s="237"/>
      <c r="B262" s="205"/>
      <c r="C262" s="205"/>
      <c r="D262" s="244"/>
      <c r="E262" s="233"/>
      <c r="F262" s="233"/>
      <c r="G262" s="218"/>
      <c r="H262" s="213"/>
      <c r="I262" s="219"/>
      <c r="J262" s="213"/>
      <c r="K262" s="68"/>
      <c r="L262" s="68"/>
      <c r="M262" s="68"/>
      <c r="N262" s="68"/>
      <c r="O262" s="59">
        <f t="shared" si="471"/>
        <v>0</v>
      </c>
      <c r="P262" s="213"/>
      <c r="Q262" s="213"/>
      <c r="R262" s="213"/>
      <c r="S262" s="210"/>
      <c r="T262" s="210"/>
    </row>
    <row r="263" spans="1:20" ht="12.75" customHeight="1" x14ac:dyDescent="0.2">
      <c r="A263" s="237"/>
      <c r="B263" s="205"/>
      <c r="C263" s="205"/>
      <c r="D263" s="244"/>
      <c r="E263" s="233"/>
      <c r="F263" s="233"/>
      <c r="G263" s="218"/>
      <c r="H263" s="213"/>
      <c r="I263" s="219"/>
      <c r="J263" s="213"/>
      <c r="K263" s="68"/>
      <c r="L263" s="68"/>
      <c r="M263" s="72"/>
      <c r="N263" s="68"/>
      <c r="O263" s="59">
        <f t="shared" si="471"/>
        <v>0</v>
      </c>
      <c r="P263" s="213"/>
      <c r="Q263" s="213"/>
      <c r="R263" s="213"/>
      <c r="S263" s="210"/>
      <c r="T263" s="210"/>
    </row>
    <row r="264" spans="1:20" ht="12.75" customHeight="1" x14ac:dyDescent="0.2">
      <c r="A264" s="237"/>
      <c r="B264" s="205"/>
      <c r="C264" s="205"/>
      <c r="D264" s="245"/>
      <c r="E264" s="234"/>
      <c r="F264" s="234"/>
      <c r="G264" s="218"/>
      <c r="H264" s="214"/>
      <c r="I264" s="219"/>
      <c r="J264" s="214"/>
      <c r="K264" s="68"/>
      <c r="L264" s="68"/>
      <c r="M264" s="68"/>
      <c r="N264" s="139"/>
      <c r="O264" s="59">
        <f t="shared" si="471"/>
        <v>0</v>
      </c>
      <c r="P264" s="214"/>
      <c r="Q264" s="214"/>
      <c r="R264" s="214"/>
      <c r="S264" s="210"/>
      <c r="T264" s="210"/>
    </row>
    <row r="265" spans="1:20" ht="12.75" customHeight="1" x14ac:dyDescent="0.2">
      <c r="A265" s="272">
        <v>7</v>
      </c>
      <c r="B265" s="205" t="s">
        <v>113</v>
      </c>
      <c r="C265" s="252" t="s">
        <v>122</v>
      </c>
      <c r="D265" s="243" t="s">
        <v>23</v>
      </c>
      <c r="E265" s="208">
        <v>3835.96</v>
      </c>
      <c r="F265" s="232">
        <f t="shared" ref="F265" si="485">H265+J265+R265</f>
        <v>1.3475804916960001</v>
      </c>
      <c r="G265" s="218">
        <v>0.23100000000000001</v>
      </c>
      <c r="H265" s="212">
        <f t="shared" ref="H265" si="486">G265*$P$8/1000</f>
        <v>0.43859970000000004</v>
      </c>
      <c r="I265" s="218">
        <v>8.9999999999999993E-3</v>
      </c>
      <c r="J265" s="212">
        <f t="shared" ref="J265" si="487">I265*$P$9/1000</f>
        <v>2.1197429999999996E-2</v>
      </c>
      <c r="K265" s="23" t="s">
        <v>106</v>
      </c>
      <c r="L265" s="23" t="s">
        <v>29</v>
      </c>
      <c r="M265" s="23">
        <v>0.63</v>
      </c>
      <c r="N265" s="132">
        <v>1.111</v>
      </c>
      <c r="O265" s="59">
        <f t="shared" si="471"/>
        <v>0.69993000000000005</v>
      </c>
      <c r="P265" s="212">
        <f t="shared" ref="P265" si="488">E265*F265</f>
        <v>5169.2648629261885</v>
      </c>
      <c r="Q265" s="212">
        <f t="shared" ref="Q265" si="489">SUM(O265:O268)</f>
        <v>0.78408000000000011</v>
      </c>
      <c r="R265" s="212">
        <f t="shared" ref="R265" si="490">Q265*1.02*1.05*$R$14</f>
        <v>0.88778336169600014</v>
      </c>
      <c r="S265" s="210">
        <f t="shared" ref="S265" si="491">F265*$S$17</f>
        <v>1.5422366202448115</v>
      </c>
      <c r="T265" s="210">
        <f t="shared" ref="T265" si="492">E265*S265</f>
        <v>5915.9579857942872</v>
      </c>
    </row>
    <row r="266" spans="1:20" ht="12.75" customHeight="1" x14ac:dyDescent="0.2">
      <c r="A266" s="273"/>
      <c r="B266" s="205"/>
      <c r="C266" s="253"/>
      <c r="D266" s="244"/>
      <c r="E266" s="208"/>
      <c r="F266" s="233"/>
      <c r="G266" s="218"/>
      <c r="H266" s="213"/>
      <c r="I266" s="218"/>
      <c r="J266" s="213"/>
      <c r="K266" s="23"/>
      <c r="L266" s="23"/>
      <c r="M266" s="23"/>
      <c r="N266" s="132"/>
      <c r="O266" s="59">
        <f t="shared" si="471"/>
        <v>0</v>
      </c>
      <c r="P266" s="213"/>
      <c r="Q266" s="213"/>
      <c r="R266" s="213"/>
      <c r="S266" s="210"/>
      <c r="T266" s="210"/>
    </row>
    <row r="267" spans="1:20" ht="12.75" customHeight="1" x14ac:dyDescent="0.2">
      <c r="A267" s="273"/>
      <c r="B267" s="205"/>
      <c r="C267" s="253"/>
      <c r="D267" s="244"/>
      <c r="E267" s="208"/>
      <c r="F267" s="233"/>
      <c r="G267" s="218"/>
      <c r="H267" s="213"/>
      <c r="I267" s="218"/>
      <c r="J267" s="213"/>
      <c r="K267" s="23" t="s">
        <v>62</v>
      </c>
      <c r="L267" s="23" t="s">
        <v>29</v>
      </c>
      <c r="M267" s="23">
        <v>0.51</v>
      </c>
      <c r="N267" s="132">
        <v>0.16500000000000001</v>
      </c>
      <c r="O267" s="59">
        <f t="shared" si="471"/>
        <v>8.4150000000000003E-2</v>
      </c>
      <c r="P267" s="213"/>
      <c r="Q267" s="213"/>
      <c r="R267" s="213"/>
      <c r="S267" s="210"/>
      <c r="T267" s="210"/>
    </row>
    <row r="268" spans="1:20" ht="12.75" customHeight="1" x14ac:dyDescent="0.2">
      <c r="A268" s="274"/>
      <c r="B268" s="205"/>
      <c r="C268" s="254"/>
      <c r="D268" s="245"/>
      <c r="E268" s="208"/>
      <c r="F268" s="234"/>
      <c r="G268" s="218"/>
      <c r="H268" s="214"/>
      <c r="I268" s="218"/>
      <c r="J268" s="214"/>
      <c r="K268" s="23"/>
      <c r="L268" s="23"/>
      <c r="M268" s="23"/>
      <c r="N268" s="132"/>
      <c r="O268" s="59">
        <f t="shared" si="471"/>
        <v>0</v>
      </c>
      <c r="P268" s="214"/>
      <c r="Q268" s="214"/>
      <c r="R268" s="214"/>
      <c r="S268" s="210"/>
      <c r="T268" s="210"/>
    </row>
    <row r="269" spans="1:20" ht="12.75" customHeight="1" x14ac:dyDescent="0.2">
      <c r="A269" s="272">
        <v>7</v>
      </c>
      <c r="B269" s="205" t="s">
        <v>704</v>
      </c>
      <c r="C269" s="252" t="s">
        <v>702</v>
      </c>
      <c r="D269" s="243" t="s">
        <v>23</v>
      </c>
      <c r="E269" s="208">
        <v>228</v>
      </c>
      <c r="F269" s="232">
        <f t="shared" ref="F269" si="493">H269+J269+R269</f>
        <v>0.95417816909640008</v>
      </c>
      <c r="G269" s="218">
        <v>0.27800000000000002</v>
      </c>
      <c r="H269" s="212">
        <f t="shared" ref="H269" si="494">G269*$P$8/1000</f>
        <v>0.52783860000000005</v>
      </c>
      <c r="I269" s="218">
        <v>8.0000000000000002E-3</v>
      </c>
      <c r="J269" s="212">
        <f t="shared" ref="J269" si="495">I269*$P$9/1000</f>
        <v>1.884216E-2</v>
      </c>
      <c r="K269" s="61" t="s">
        <v>50</v>
      </c>
      <c r="L269" s="61" t="s">
        <v>29</v>
      </c>
      <c r="M269" s="61">
        <v>0.183</v>
      </c>
      <c r="N269" s="20">
        <v>1.012</v>
      </c>
      <c r="O269" s="59">
        <f t="shared" si="471"/>
        <v>0.185196</v>
      </c>
      <c r="P269" s="212">
        <f t="shared" ref="P269" si="496">E269*F269</f>
        <v>217.55262255397921</v>
      </c>
      <c r="Q269" s="212">
        <f t="shared" ref="Q269" si="497">SUM(O269:O272)</f>
        <v>0.35989699999999997</v>
      </c>
      <c r="R269" s="212">
        <f t="shared" ref="R269" si="498">Q269*1.02*1.05*$R$14</f>
        <v>0.40749740909639998</v>
      </c>
      <c r="S269" s="210">
        <f t="shared" ref="S269" si="499">F269*$S$17</f>
        <v>1.0920078790741239</v>
      </c>
      <c r="T269" s="210">
        <f t="shared" ref="T269" si="500">E269*S269</f>
        <v>248.97779642890023</v>
      </c>
    </row>
    <row r="270" spans="1:20" ht="12.75" customHeight="1" x14ac:dyDescent="0.2">
      <c r="A270" s="273"/>
      <c r="B270" s="205"/>
      <c r="C270" s="253"/>
      <c r="D270" s="244"/>
      <c r="E270" s="208"/>
      <c r="F270" s="233"/>
      <c r="G270" s="218"/>
      <c r="H270" s="213"/>
      <c r="I270" s="218"/>
      <c r="J270" s="213"/>
      <c r="K270" s="61" t="s">
        <v>51</v>
      </c>
      <c r="L270" s="61" t="s">
        <v>29</v>
      </c>
      <c r="M270" s="61">
        <v>6.9999999999999999E-4</v>
      </c>
      <c r="N270" s="127">
        <v>0.7</v>
      </c>
      <c r="O270" s="59">
        <f t="shared" si="471"/>
        <v>4.8999999999999998E-4</v>
      </c>
      <c r="P270" s="213"/>
      <c r="Q270" s="213"/>
      <c r="R270" s="213"/>
      <c r="S270" s="210"/>
      <c r="T270" s="210"/>
    </row>
    <row r="271" spans="1:20" ht="12.75" customHeight="1" x14ac:dyDescent="0.2">
      <c r="A271" s="273"/>
      <c r="B271" s="205"/>
      <c r="C271" s="253"/>
      <c r="D271" s="244"/>
      <c r="E271" s="208"/>
      <c r="F271" s="233"/>
      <c r="G271" s="218"/>
      <c r="H271" s="213"/>
      <c r="I271" s="218"/>
      <c r="J271" s="213"/>
      <c r="K271" s="61" t="s">
        <v>52</v>
      </c>
      <c r="L271" s="61" t="s">
        <v>29</v>
      </c>
      <c r="M271" s="61">
        <v>0.113</v>
      </c>
      <c r="N271" s="127">
        <v>0.79700000000000004</v>
      </c>
      <c r="O271" s="59">
        <f t="shared" si="471"/>
        <v>9.0061000000000002E-2</v>
      </c>
      <c r="P271" s="213"/>
      <c r="Q271" s="213"/>
      <c r="R271" s="213"/>
      <c r="S271" s="210"/>
      <c r="T271" s="210"/>
    </row>
    <row r="272" spans="1:20" ht="12.75" customHeight="1" x14ac:dyDescent="0.2">
      <c r="A272" s="274"/>
      <c r="B272" s="205"/>
      <c r="C272" s="254"/>
      <c r="D272" s="245"/>
      <c r="E272" s="208"/>
      <c r="F272" s="234"/>
      <c r="G272" s="218"/>
      <c r="H272" s="214"/>
      <c r="I272" s="218"/>
      <c r="J272" s="214"/>
      <c r="K272" s="23" t="s">
        <v>62</v>
      </c>
      <c r="L272" s="23" t="s">
        <v>29</v>
      </c>
      <c r="M272" s="23">
        <v>0.51</v>
      </c>
      <c r="N272" s="132">
        <v>0.16500000000000001</v>
      </c>
      <c r="O272" s="59">
        <f t="shared" si="471"/>
        <v>8.4150000000000003E-2</v>
      </c>
      <c r="P272" s="214"/>
      <c r="Q272" s="214"/>
      <c r="R272" s="214"/>
      <c r="S272" s="210"/>
      <c r="T272" s="210"/>
    </row>
    <row r="273" spans="1:20" ht="12.75" customHeight="1" x14ac:dyDescent="0.2">
      <c r="A273" s="272">
        <v>9</v>
      </c>
      <c r="B273" s="205" t="s">
        <v>111</v>
      </c>
      <c r="C273" s="205" t="s">
        <v>1352</v>
      </c>
      <c r="D273" s="206" t="s">
        <v>38</v>
      </c>
      <c r="E273" s="232">
        <v>2261.81</v>
      </c>
      <c r="F273" s="232">
        <f t="shared" ref="F273" si="501">H273+J273+R273</f>
        <v>1.31002926108</v>
      </c>
      <c r="G273" s="209">
        <v>0.371</v>
      </c>
      <c r="H273" s="212">
        <f t="shared" ref="H273" si="502">G273*$P$8/1000</f>
        <v>0.70441769999999992</v>
      </c>
      <c r="I273" s="209">
        <v>6.2E-2</v>
      </c>
      <c r="J273" s="212">
        <f t="shared" ref="J273" si="503">I273*$P$9/1000</f>
        <v>0.14602673999999999</v>
      </c>
      <c r="K273" s="23" t="s">
        <v>46</v>
      </c>
      <c r="L273" s="23" t="s">
        <v>32</v>
      </c>
      <c r="M273" s="23">
        <v>1.5100000000000001E-2</v>
      </c>
      <c r="N273" s="132">
        <v>26.4</v>
      </c>
      <c r="O273" s="59">
        <f t="shared" si="471"/>
        <v>0.39863999999999999</v>
      </c>
      <c r="P273" s="212">
        <f t="shared" ref="P273" si="504">E273*F273</f>
        <v>2963.0372830033548</v>
      </c>
      <c r="Q273" s="212">
        <f t="shared" ref="Q273" si="505">SUM(O273:O276)</f>
        <v>0.40589999999999998</v>
      </c>
      <c r="R273" s="212">
        <f t="shared" ref="R273" si="506">Q273*1.02*1.05*$R$14</f>
        <v>0.45958482107999998</v>
      </c>
      <c r="S273" s="210">
        <f t="shared" ref="S273" si="507">F273*$S$17</f>
        <v>1.499261166572009</v>
      </c>
      <c r="T273" s="210">
        <f t="shared" ref="T273" si="508">E273*S273</f>
        <v>3391.0438991642359</v>
      </c>
    </row>
    <row r="274" spans="1:20" ht="12.75" customHeight="1" x14ac:dyDescent="0.2">
      <c r="A274" s="273"/>
      <c r="B274" s="205"/>
      <c r="C274" s="205"/>
      <c r="D274" s="206"/>
      <c r="E274" s="233"/>
      <c r="F274" s="233"/>
      <c r="G274" s="209"/>
      <c r="H274" s="213"/>
      <c r="I274" s="209"/>
      <c r="J274" s="213"/>
      <c r="K274" s="23"/>
      <c r="L274" s="23"/>
      <c r="M274" s="23"/>
      <c r="N274" s="132"/>
      <c r="O274" s="59">
        <f t="shared" si="471"/>
        <v>0</v>
      </c>
      <c r="P274" s="213"/>
      <c r="Q274" s="213"/>
      <c r="R274" s="213"/>
      <c r="S274" s="210"/>
      <c r="T274" s="210"/>
    </row>
    <row r="275" spans="1:20" ht="12.75" customHeight="1" x14ac:dyDescent="0.2">
      <c r="A275" s="273"/>
      <c r="B275" s="205"/>
      <c r="C275" s="205"/>
      <c r="D275" s="206"/>
      <c r="E275" s="233"/>
      <c r="F275" s="233"/>
      <c r="G275" s="209"/>
      <c r="H275" s="213"/>
      <c r="I275" s="209"/>
      <c r="J275" s="213"/>
      <c r="K275" s="23" t="s">
        <v>112</v>
      </c>
      <c r="L275" s="23" t="s">
        <v>23</v>
      </c>
      <c r="M275" s="24">
        <v>2.64E-2</v>
      </c>
      <c r="N275" s="132">
        <v>0.27500000000000002</v>
      </c>
      <c r="O275" s="59">
        <f t="shared" si="471"/>
        <v>7.2600000000000008E-3</v>
      </c>
      <c r="P275" s="213"/>
      <c r="Q275" s="213"/>
      <c r="R275" s="213"/>
      <c r="S275" s="210"/>
      <c r="T275" s="210"/>
    </row>
    <row r="276" spans="1:20" ht="12.75" customHeight="1" x14ac:dyDescent="0.2">
      <c r="A276" s="274"/>
      <c r="B276" s="205"/>
      <c r="C276" s="205"/>
      <c r="D276" s="206"/>
      <c r="E276" s="234"/>
      <c r="F276" s="234"/>
      <c r="G276" s="209"/>
      <c r="H276" s="214"/>
      <c r="I276" s="209"/>
      <c r="J276" s="214"/>
      <c r="K276" s="23"/>
      <c r="L276" s="23"/>
      <c r="M276" s="23"/>
      <c r="N276" s="132"/>
      <c r="O276" s="59">
        <f t="shared" si="471"/>
        <v>0</v>
      </c>
      <c r="P276" s="214"/>
      <c r="Q276" s="214"/>
      <c r="R276" s="214"/>
      <c r="S276" s="210"/>
      <c r="T276" s="210"/>
    </row>
    <row r="277" spans="1:20" ht="12.75" customHeight="1" x14ac:dyDescent="0.2">
      <c r="A277" s="237">
        <v>10</v>
      </c>
      <c r="B277" s="205" t="s">
        <v>114</v>
      </c>
      <c r="C277" s="205" t="s">
        <v>115</v>
      </c>
      <c r="D277" s="206" t="s">
        <v>77</v>
      </c>
      <c r="E277" s="229">
        <v>701.81</v>
      </c>
      <c r="F277" s="232">
        <f t="shared" ref="F277" si="509">H277+J277+R277</f>
        <v>5.9733986351999997</v>
      </c>
      <c r="G277" s="209">
        <v>0.94699999999999995</v>
      </c>
      <c r="H277" s="212">
        <f t="shared" ref="H277" si="510">G277*$P$8/1000</f>
        <v>1.7980689000000001</v>
      </c>
      <c r="I277" s="209">
        <v>0.02</v>
      </c>
      <c r="J277" s="212">
        <f t="shared" ref="J277" si="511">I277*$P$9/1000</f>
        <v>4.7105400000000006E-2</v>
      </c>
      <c r="K277" s="23" t="s">
        <v>116</v>
      </c>
      <c r="L277" s="23" t="s">
        <v>23</v>
      </c>
      <c r="M277" s="23">
        <v>1</v>
      </c>
      <c r="N277" s="132">
        <v>3.25</v>
      </c>
      <c r="O277" s="59">
        <f t="shared" si="471"/>
        <v>3.25</v>
      </c>
      <c r="P277" s="212">
        <f t="shared" ref="P277" si="512">E277*F277</f>
        <v>4192.1908961697118</v>
      </c>
      <c r="Q277" s="212">
        <f t="shared" ref="Q277" si="513">SUM(O277:O280)</f>
        <v>3.6459999999999999</v>
      </c>
      <c r="R277" s="212">
        <f t="shared" ref="R277" si="514">Q277*1.02*1.05*$R$14</f>
        <v>4.1282243351999997</v>
      </c>
      <c r="S277" s="210">
        <f t="shared" ref="S277" si="515">F277*$S$17</f>
        <v>6.8362477635243435</v>
      </c>
      <c r="T277" s="210">
        <f t="shared" ref="T277" si="516">E277*S277</f>
        <v>4797.7470429190189</v>
      </c>
    </row>
    <row r="278" spans="1:20" ht="12.75" customHeight="1" x14ac:dyDescent="0.2">
      <c r="A278" s="237"/>
      <c r="B278" s="205"/>
      <c r="C278" s="205"/>
      <c r="D278" s="206"/>
      <c r="E278" s="230"/>
      <c r="F278" s="233"/>
      <c r="G278" s="209"/>
      <c r="H278" s="213"/>
      <c r="I278" s="209"/>
      <c r="J278" s="213"/>
      <c r="K278" s="23"/>
      <c r="L278" s="23"/>
      <c r="M278" s="23"/>
      <c r="N278" s="132"/>
      <c r="O278" s="59">
        <f t="shared" si="471"/>
        <v>0</v>
      </c>
      <c r="P278" s="213"/>
      <c r="Q278" s="213"/>
      <c r="R278" s="213"/>
      <c r="S278" s="210"/>
      <c r="T278" s="210"/>
    </row>
    <row r="279" spans="1:20" ht="12.75" customHeight="1" x14ac:dyDescent="0.2">
      <c r="A279" s="237"/>
      <c r="B279" s="205"/>
      <c r="C279" s="205"/>
      <c r="D279" s="206"/>
      <c r="E279" s="230"/>
      <c r="F279" s="233"/>
      <c r="G279" s="209"/>
      <c r="H279" s="213"/>
      <c r="I279" s="209"/>
      <c r="J279" s="213"/>
      <c r="K279" s="23" t="s">
        <v>46</v>
      </c>
      <c r="L279" s="23" t="s">
        <v>32</v>
      </c>
      <c r="M279" s="17">
        <v>1.4999999999999999E-2</v>
      </c>
      <c r="N279" s="132">
        <v>26.4</v>
      </c>
      <c r="O279" s="59">
        <f t="shared" si="471"/>
        <v>0.39599999999999996</v>
      </c>
      <c r="P279" s="213"/>
      <c r="Q279" s="213"/>
      <c r="R279" s="213"/>
      <c r="S279" s="210"/>
      <c r="T279" s="210"/>
    </row>
    <row r="280" spans="1:20" ht="12.75" customHeight="1" x14ac:dyDescent="0.2">
      <c r="A280" s="237"/>
      <c r="B280" s="205"/>
      <c r="C280" s="205"/>
      <c r="D280" s="206"/>
      <c r="E280" s="231"/>
      <c r="F280" s="234"/>
      <c r="G280" s="209"/>
      <c r="H280" s="214"/>
      <c r="I280" s="209"/>
      <c r="J280" s="214"/>
      <c r="K280" s="23"/>
      <c r="L280" s="23"/>
      <c r="M280" s="23"/>
      <c r="N280" s="132"/>
      <c r="O280" s="59">
        <f t="shared" si="471"/>
        <v>0</v>
      </c>
      <c r="P280" s="214"/>
      <c r="Q280" s="214"/>
      <c r="R280" s="214"/>
      <c r="S280" s="210"/>
      <c r="T280" s="210"/>
    </row>
    <row r="281" spans="1:20" ht="12.75" customHeight="1" x14ac:dyDescent="0.2">
      <c r="A281" s="272">
        <v>11</v>
      </c>
      <c r="B281" s="205" t="s">
        <v>45</v>
      </c>
      <c r="C281" s="205" t="s">
        <v>470</v>
      </c>
      <c r="D281" s="206" t="s">
        <v>77</v>
      </c>
      <c r="E281" s="232">
        <v>44.8</v>
      </c>
      <c r="F281" s="232">
        <f t="shared" ref="F281" si="517">H281+J281+R281</f>
        <v>18.399244499999998</v>
      </c>
      <c r="G281" s="249"/>
      <c r="H281" s="212">
        <f t="shared" ref="H281" si="518">G281*$P$8/1000</f>
        <v>0</v>
      </c>
      <c r="I281" s="249"/>
      <c r="J281" s="212">
        <f t="shared" ref="J281" si="519">I281*$P$9/1000</f>
        <v>0</v>
      </c>
      <c r="K281" s="23" t="s">
        <v>121</v>
      </c>
      <c r="L281" s="23" t="s">
        <v>23</v>
      </c>
      <c r="M281" s="23">
        <v>1</v>
      </c>
      <c r="N281" s="132">
        <v>16.25</v>
      </c>
      <c r="O281" s="59">
        <f t="shared" si="471"/>
        <v>16.25</v>
      </c>
      <c r="P281" s="212">
        <f t="shared" ref="P281" si="520">E281*F281</f>
        <v>824.28615359999992</v>
      </c>
      <c r="Q281" s="212">
        <f t="shared" ref="Q281" si="521">SUM(O281:O284)</f>
        <v>16.25</v>
      </c>
      <c r="R281" s="212">
        <f t="shared" ref="R281" si="522">Q281*1.02*1.05*$R$14</f>
        <v>18.399244499999998</v>
      </c>
      <c r="S281" s="210">
        <f t="shared" ref="S281" si="523">F281*$S$17</f>
        <v>21.056989788435772</v>
      </c>
      <c r="T281" s="210">
        <f t="shared" ref="T281" si="524">E281*S281</f>
        <v>943.35314252192245</v>
      </c>
    </row>
    <row r="282" spans="1:20" ht="12.75" customHeight="1" x14ac:dyDescent="0.2">
      <c r="A282" s="273"/>
      <c r="B282" s="205"/>
      <c r="C282" s="205"/>
      <c r="D282" s="206"/>
      <c r="E282" s="233"/>
      <c r="F282" s="233"/>
      <c r="G282" s="250"/>
      <c r="H282" s="213"/>
      <c r="I282" s="250"/>
      <c r="J282" s="213"/>
      <c r="K282" s="23"/>
      <c r="L282" s="23"/>
      <c r="M282" s="23"/>
      <c r="N282" s="132"/>
      <c r="O282" s="59">
        <f t="shared" si="471"/>
        <v>0</v>
      </c>
      <c r="P282" s="213"/>
      <c r="Q282" s="213"/>
      <c r="R282" s="213"/>
      <c r="S282" s="210"/>
      <c r="T282" s="210"/>
    </row>
    <row r="283" spans="1:20" ht="12.75" customHeight="1" x14ac:dyDescent="0.2">
      <c r="A283" s="273"/>
      <c r="B283" s="205"/>
      <c r="C283" s="205"/>
      <c r="D283" s="206"/>
      <c r="E283" s="233"/>
      <c r="F283" s="233"/>
      <c r="G283" s="250"/>
      <c r="H283" s="213"/>
      <c r="I283" s="250"/>
      <c r="J283" s="213"/>
      <c r="K283" s="23"/>
      <c r="L283" s="23"/>
      <c r="M283" s="23"/>
      <c r="N283" s="132"/>
      <c r="O283" s="59">
        <f t="shared" si="471"/>
        <v>0</v>
      </c>
      <c r="P283" s="213"/>
      <c r="Q283" s="213"/>
      <c r="R283" s="213"/>
      <c r="S283" s="210"/>
      <c r="T283" s="210"/>
    </row>
    <row r="284" spans="1:20" ht="12.75" customHeight="1" x14ac:dyDescent="0.2">
      <c r="A284" s="274"/>
      <c r="B284" s="205"/>
      <c r="C284" s="205"/>
      <c r="D284" s="206"/>
      <c r="E284" s="234"/>
      <c r="F284" s="234"/>
      <c r="G284" s="251"/>
      <c r="H284" s="214"/>
      <c r="I284" s="251"/>
      <c r="J284" s="214"/>
      <c r="K284" s="23"/>
      <c r="L284" s="23"/>
      <c r="M284" s="23"/>
      <c r="N284" s="132"/>
      <c r="O284" s="59">
        <f t="shared" si="471"/>
        <v>0</v>
      </c>
      <c r="P284" s="214"/>
      <c r="Q284" s="214"/>
      <c r="R284" s="214"/>
      <c r="S284" s="210"/>
      <c r="T284" s="210"/>
    </row>
    <row r="285" spans="1:20" ht="12.75" customHeight="1" x14ac:dyDescent="0.2">
      <c r="A285" s="237">
        <v>12</v>
      </c>
      <c r="B285" s="252" t="s">
        <v>636</v>
      </c>
      <c r="C285" s="205" t="s">
        <v>647</v>
      </c>
      <c r="D285" s="331" t="s">
        <v>77</v>
      </c>
      <c r="E285" s="229">
        <v>72</v>
      </c>
      <c r="F285" s="232">
        <f t="shared" ref="F285" si="525">H285+J285+R285</f>
        <v>7.8582181580119208</v>
      </c>
      <c r="G285" s="374">
        <v>2.56</v>
      </c>
      <c r="H285" s="212">
        <f t="shared" ref="H285" si="526">G285*$P$8/1000</f>
        <v>4.8606720000000001</v>
      </c>
      <c r="I285" s="249">
        <v>0.214</v>
      </c>
      <c r="J285" s="212">
        <f t="shared" ref="J285" si="527">I285*$P$9/1000</f>
        <v>0.50402778000000004</v>
      </c>
      <c r="K285" s="23" t="s">
        <v>646</v>
      </c>
      <c r="L285" s="23" t="s">
        <v>23</v>
      </c>
      <c r="M285" s="23">
        <v>1</v>
      </c>
      <c r="N285" s="132">
        <v>1.264</v>
      </c>
      <c r="O285" s="59">
        <f t="shared" si="471"/>
        <v>1.264</v>
      </c>
      <c r="P285" s="212">
        <f t="shared" ref="P285" si="528">E285*F285</f>
        <v>565.79170737685831</v>
      </c>
      <c r="Q285" s="212">
        <f t="shared" ref="Q285" si="529">SUM(O285:O288)</f>
        <v>2.2022466000000001</v>
      </c>
      <c r="R285" s="212">
        <f t="shared" ref="R285" si="530">Q285*1.02*1.05*$R$14</f>
        <v>2.4935183780119203</v>
      </c>
      <c r="S285" s="210">
        <f t="shared" ref="S285" si="531">F285*$S$17</f>
        <v>8.993326846032053</v>
      </c>
      <c r="T285" s="210">
        <f t="shared" ref="T285" si="532">E285*S285</f>
        <v>647.51953291430777</v>
      </c>
    </row>
    <row r="286" spans="1:20" ht="12.75" customHeight="1" x14ac:dyDescent="0.2">
      <c r="A286" s="237"/>
      <c r="B286" s="253"/>
      <c r="C286" s="205"/>
      <c r="D286" s="332"/>
      <c r="E286" s="230"/>
      <c r="F286" s="233"/>
      <c r="G286" s="375"/>
      <c r="H286" s="213"/>
      <c r="I286" s="250"/>
      <c r="J286" s="213"/>
      <c r="K286" s="23" t="s">
        <v>108</v>
      </c>
      <c r="L286" s="23" t="s">
        <v>29</v>
      </c>
      <c r="M286" s="23">
        <v>2.15</v>
      </c>
      <c r="N286" s="132">
        <v>0.4</v>
      </c>
      <c r="O286" s="59">
        <f t="shared" si="471"/>
        <v>0.86</v>
      </c>
      <c r="P286" s="213"/>
      <c r="Q286" s="213"/>
      <c r="R286" s="213"/>
      <c r="S286" s="210"/>
      <c r="T286" s="210"/>
    </row>
    <row r="287" spans="1:20" ht="12.75" customHeight="1" x14ac:dyDescent="0.2">
      <c r="A287" s="237"/>
      <c r="B287" s="253"/>
      <c r="C287" s="205"/>
      <c r="D287" s="332"/>
      <c r="E287" s="230"/>
      <c r="F287" s="233"/>
      <c r="G287" s="375"/>
      <c r="H287" s="213"/>
      <c r="I287" s="250"/>
      <c r="J287" s="213"/>
      <c r="K287" s="23" t="s">
        <v>109</v>
      </c>
      <c r="L287" s="23" t="s">
        <v>29</v>
      </c>
      <c r="M287" s="16">
        <v>0.08</v>
      </c>
      <c r="N287" s="132">
        <v>0.96699999999999997</v>
      </c>
      <c r="O287" s="59">
        <f t="shared" si="471"/>
        <v>7.7359999999999998E-2</v>
      </c>
      <c r="P287" s="213"/>
      <c r="Q287" s="213"/>
      <c r="R287" s="213"/>
      <c r="S287" s="210"/>
      <c r="T287" s="210"/>
    </row>
    <row r="288" spans="1:20" ht="12.75" customHeight="1" x14ac:dyDescent="0.2">
      <c r="A288" s="237"/>
      <c r="B288" s="254"/>
      <c r="C288" s="205"/>
      <c r="D288" s="333"/>
      <c r="E288" s="231"/>
      <c r="F288" s="234"/>
      <c r="G288" s="376"/>
      <c r="H288" s="214"/>
      <c r="I288" s="251"/>
      <c r="J288" s="214"/>
      <c r="K288" s="23" t="s">
        <v>58</v>
      </c>
      <c r="L288" s="23" t="s">
        <v>29</v>
      </c>
      <c r="M288" s="23">
        <v>1.1000000000000001E-3</v>
      </c>
      <c r="N288" s="132">
        <v>0.80600000000000005</v>
      </c>
      <c r="O288" s="59">
        <f t="shared" si="471"/>
        <v>8.8660000000000008E-4</v>
      </c>
      <c r="P288" s="214"/>
      <c r="Q288" s="214"/>
      <c r="R288" s="214"/>
      <c r="S288" s="210"/>
      <c r="T288" s="210"/>
    </row>
    <row r="289" spans="1:20" ht="12.75" customHeight="1" x14ac:dyDescent="0.2">
      <c r="A289" s="272">
        <v>13</v>
      </c>
      <c r="B289" s="205" t="s">
        <v>642</v>
      </c>
      <c r="C289" s="252" t="s">
        <v>234</v>
      </c>
      <c r="D289" s="202" t="s">
        <v>31</v>
      </c>
      <c r="E289" s="229">
        <v>98</v>
      </c>
      <c r="F289" s="232">
        <f t="shared" ref="F289" si="533">H289+J289+R289</f>
        <v>22.658417399999998</v>
      </c>
      <c r="G289" s="209">
        <v>1.1499999999999999</v>
      </c>
      <c r="H289" s="210">
        <f t="shared" ref="H289" si="534">G289*$P$8/1000</f>
        <v>2.1835050000000003</v>
      </c>
      <c r="I289" s="209">
        <v>0.04</v>
      </c>
      <c r="J289" s="212">
        <f t="shared" ref="J289" si="535">I289*$P$9/1000</f>
        <v>9.4210800000000011E-2</v>
      </c>
      <c r="K289" s="23" t="s">
        <v>233</v>
      </c>
      <c r="L289" s="23" t="s">
        <v>31</v>
      </c>
      <c r="M289" s="23">
        <v>1</v>
      </c>
      <c r="N289" s="132">
        <v>18</v>
      </c>
      <c r="O289" s="59">
        <f t="shared" si="471"/>
        <v>18</v>
      </c>
      <c r="P289" s="212">
        <f t="shared" ref="P289" si="536">E289*F289</f>
        <v>2220.5249051999999</v>
      </c>
      <c r="Q289" s="212">
        <f t="shared" ref="Q289" si="537">SUM(O289:O292)</f>
        <v>18</v>
      </c>
      <c r="R289" s="212">
        <f t="shared" ref="R289" si="538">Q289*1.02*1.05*$R$14</f>
        <v>20.380701599999998</v>
      </c>
      <c r="S289" s="210">
        <f t="shared" ref="S289" si="539">F289*$S$17</f>
        <v>25.93139429251649</v>
      </c>
      <c r="T289" s="210">
        <f t="shared" ref="T289" si="540">E289*S289</f>
        <v>2541.276640666616</v>
      </c>
    </row>
    <row r="290" spans="1:20" ht="12.75" customHeight="1" x14ac:dyDescent="0.2">
      <c r="A290" s="273"/>
      <c r="B290" s="205"/>
      <c r="C290" s="253"/>
      <c r="D290" s="203"/>
      <c r="E290" s="230"/>
      <c r="F290" s="233"/>
      <c r="G290" s="209"/>
      <c r="H290" s="210"/>
      <c r="I290" s="209"/>
      <c r="J290" s="213"/>
      <c r="K290" s="23"/>
      <c r="L290" s="23"/>
      <c r="M290" s="23"/>
      <c r="N290" s="132"/>
      <c r="O290" s="59">
        <f t="shared" si="471"/>
        <v>0</v>
      </c>
      <c r="P290" s="213"/>
      <c r="Q290" s="213"/>
      <c r="R290" s="213"/>
      <c r="S290" s="210"/>
      <c r="T290" s="210"/>
    </row>
    <row r="291" spans="1:20" ht="12.75" customHeight="1" x14ac:dyDescent="0.2">
      <c r="A291" s="273"/>
      <c r="B291" s="205"/>
      <c r="C291" s="253"/>
      <c r="D291" s="203"/>
      <c r="E291" s="230"/>
      <c r="F291" s="233"/>
      <c r="G291" s="209"/>
      <c r="H291" s="210"/>
      <c r="I291" s="209"/>
      <c r="J291" s="213"/>
      <c r="K291" s="23"/>
      <c r="L291" s="23"/>
      <c r="M291" s="24"/>
      <c r="N291" s="132"/>
      <c r="O291" s="59">
        <f t="shared" si="471"/>
        <v>0</v>
      </c>
      <c r="P291" s="213"/>
      <c r="Q291" s="213"/>
      <c r="R291" s="213"/>
      <c r="S291" s="210"/>
      <c r="T291" s="210"/>
    </row>
    <row r="292" spans="1:20" ht="12.75" customHeight="1" x14ac:dyDescent="0.2">
      <c r="A292" s="274"/>
      <c r="B292" s="205"/>
      <c r="C292" s="254"/>
      <c r="D292" s="204"/>
      <c r="E292" s="231"/>
      <c r="F292" s="234"/>
      <c r="G292" s="209"/>
      <c r="H292" s="210"/>
      <c r="I292" s="209"/>
      <c r="J292" s="214"/>
      <c r="K292" s="23"/>
      <c r="L292" s="23"/>
      <c r="M292" s="23"/>
      <c r="N292" s="132"/>
      <c r="O292" s="59">
        <f t="shared" si="471"/>
        <v>0</v>
      </c>
      <c r="P292" s="214"/>
      <c r="Q292" s="214"/>
      <c r="R292" s="214"/>
      <c r="S292" s="210"/>
      <c r="T292" s="210"/>
    </row>
    <row r="293" spans="1:20" ht="12.75" customHeight="1" x14ac:dyDescent="0.2">
      <c r="A293" s="237">
        <v>14</v>
      </c>
      <c r="B293" s="205" t="s">
        <v>538</v>
      </c>
      <c r="C293" s="205" t="s">
        <v>540</v>
      </c>
      <c r="D293" s="206" t="s">
        <v>475</v>
      </c>
      <c r="E293" s="313">
        <v>64</v>
      </c>
      <c r="F293" s="232">
        <f t="shared" ref="F293" si="541">H293+J293+R293</f>
        <v>0.30379200000000001</v>
      </c>
      <c r="G293" s="209">
        <v>0.16</v>
      </c>
      <c r="H293" s="210">
        <f t="shared" ref="H293" si="542">G293*$P$8/1000</f>
        <v>0.30379200000000001</v>
      </c>
      <c r="I293" s="209"/>
      <c r="J293" s="212">
        <f t="shared" ref="J293" si="543">I293*$P$9/1000</f>
        <v>0</v>
      </c>
      <c r="K293" s="23"/>
      <c r="L293" s="23"/>
      <c r="M293" s="23"/>
      <c r="N293" s="132"/>
      <c r="O293" s="59">
        <f t="shared" si="471"/>
        <v>0</v>
      </c>
      <c r="P293" s="212">
        <f t="shared" ref="P293" si="544">E293*F293</f>
        <v>19.442688</v>
      </c>
      <c r="Q293" s="212">
        <f t="shared" ref="Q293" si="545">SUM(O293:O296)</f>
        <v>0</v>
      </c>
      <c r="R293" s="212">
        <f t="shared" ref="R293" si="546">Q293*1.02*1.05*$R$14</f>
        <v>0</v>
      </c>
      <c r="S293" s="210">
        <f t="shared" ref="S293" si="547">F293*$S$17</f>
        <v>0.3476743320525188</v>
      </c>
      <c r="T293" s="210">
        <f t="shared" ref="T293" si="548">E293*S293</f>
        <v>22.251157251361203</v>
      </c>
    </row>
    <row r="294" spans="1:20" ht="12.75" customHeight="1" x14ac:dyDescent="0.2">
      <c r="A294" s="237"/>
      <c r="B294" s="205"/>
      <c r="C294" s="205"/>
      <c r="D294" s="206"/>
      <c r="E294" s="313"/>
      <c r="F294" s="233"/>
      <c r="G294" s="209"/>
      <c r="H294" s="210"/>
      <c r="I294" s="209"/>
      <c r="J294" s="213"/>
      <c r="K294" s="23"/>
      <c r="L294" s="23"/>
      <c r="M294" s="23"/>
      <c r="N294" s="132"/>
      <c r="O294" s="59">
        <f t="shared" si="471"/>
        <v>0</v>
      </c>
      <c r="P294" s="213"/>
      <c r="Q294" s="213"/>
      <c r="R294" s="213"/>
      <c r="S294" s="210"/>
      <c r="T294" s="210"/>
    </row>
    <row r="295" spans="1:20" ht="12.75" customHeight="1" x14ac:dyDescent="0.2">
      <c r="A295" s="237"/>
      <c r="B295" s="205"/>
      <c r="C295" s="205"/>
      <c r="D295" s="206"/>
      <c r="E295" s="313"/>
      <c r="F295" s="233"/>
      <c r="G295" s="209"/>
      <c r="H295" s="210"/>
      <c r="I295" s="209"/>
      <c r="J295" s="213"/>
      <c r="K295" s="23"/>
      <c r="L295" s="23"/>
      <c r="M295" s="24"/>
      <c r="N295" s="132"/>
      <c r="O295" s="59">
        <f t="shared" si="471"/>
        <v>0</v>
      </c>
      <c r="P295" s="213"/>
      <c r="Q295" s="213"/>
      <c r="R295" s="213"/>
      <c r="S295" s="210"/>
      <c r="T295" s="210"/>
    </row>
    <row r="296" spans="1:20" ht="12.75" customHeight="1" x14ac:dyDescent="0.2">
      <c r="A296" s="237"/>
      <c r="B296" s="205"/>
      <c r="C296" s="205"/>
      <c r="D296" s="206"/>
      <c r="E296" s="313"/>
      <c r="F296" s="234"/>
      <c r="G296" s="209"/>
      <c r="H296" s="210"/>
      <c r="I296" s="209"/>
      <c r="J296" s="214"/>
      <c r="K296" s="23"/>
      <c r="L296" s="23"/>
      <c r="M296" s="23"/>
      <c r="N296" s="132"/>
      <c r="O296" s="59">
        <f t="shared" si="471"/>
        <v>0</v>
      </c>
      <c r="P296" s="214"/>
      <c r="Q296" s="214"/>
      <c r="R296" s="214"/>
      <c r="S296" s="210"/>
      <c r="T296" s="210"/>
    </row>
    <row r="297" spans="1:20" ht="12.75" customHeight="1" x14ac:dyDescent="0.2">
      <c r="A297" s="272">
        <v>15</v>
      </c>
      <c r="B297" s="205" t="s">
        <v>539</v>
      </c>
      <c r="C297" s="205" t="s">
        <v>541</v>
      </c>
      <c r="D297" s="206" t="s">
        <v>38</v>
      </c>
      <c r="E297" s="313">
        <v>77.3</v>
      </c>
      <c r="F297" s="232">
        <f t="shared" ref="F297" si="549">H297+J297+R297</f>
        <v>0.91898776709279995</v>
      </c>
      <c r="G297" s="209">
        <v>0.35099999999999998</v>
      </c>
      <c r="H297" s="210">
        <f t="shared" ref="H297" si="550">G297*$P$8/1000</f>
        <v>0.66644369999999997</v>
      </c>
      <c r="I297" s="218"/>
      <c r="J297" s="212">
        <f t="shared" ref="J297" si="551">I297*$P$9/1000</f>
        <v>0</v>
      </c>
      <c r="K297" s="23" t="s">
        <v>50</v>
      </c>
      <c r="L297" s="23" t="s">
        <v>29</v>
      </c>
      <c r="M297" s="23">
        <v>0.13600000000000001</v>
      </c>
      <c r="N297" s="17">
        <v>1.012</v>
      </c>
      <c r="O297" s="59">
        <f t="shared" si="471"/>
        <v>0.137632</v>
      </c>
      <c r="P297" s="212">
        <f t="shared" ref="P297" si="552">E297*F297</f>
        <v>71.037754396273428</v>
      </c>
      <c r="Q297" s="212">
        <f t="shared" ref="Q297" si="553">SUM(O297:O300)</f>
        <v>0.22304399999999999</v>
      </c>
      <c r="R297" s="212">
        <f t="shared" ref="R297" si="554">Q297*1.02*1.05*$R$14</f>
        <v>0.25254406709279997</v>
      </c>
      <c r="S297" s="210">
        <f t="shared" ref="S297" si="555">F297*$S$17</f>
        <v>1.0517342724246357</v>
      </c>
      <c r="T297" s="210">
        <f t="shared" ref="T297" si="556">E297*S297</f>
        <v>81.299059258424336</v>
      </c>
    </row>
    <row r="298" spans="1:20" ht="12.75" customHeight="1" x14ac:dyDescent="0.2">
      <c r="A298" s="273"/>
      <c r="B298" s="205"/>
      <c r="C298" s="205"/>
      <c r="D298" s="206"/>
      <c r="E298" s="313"/>
      <c r="F298" s="233"/>
      <c r="G298" s="209"/>
      <c r="H298" s="210"/>
      <c r="I298" s="218"/>
      <c r="J298" s="213"/>
      <c r="K298" s="23" t="s">
        <v>52</v>
      </c>
      <c r="L298" s="23" t="s">
        <v>29</v>
      </c>
      <c r="M298" s="23">
        <v>8.5999999999999993E-2</v>
      </c>
      <c r="N298" s="132">
        <v>0.79700000000000004</v>
      </c>
      <c r="O298" s="59">
        <f t="shared" si="471"/>
        <v>6.8541999999999992E-2</v>
      </c>
      <c r="P298" s="213"/>
      <c r="Q298" s="213"/>
      <c r="R298" s="213"/>
      <c r="S298" s="210"/>
      <c r="T298" s="210"/>
    </row>
    <row r="299" spans="1:20" ht="12.75" customHeight="1" x14ac:dyDescent="0.2">
      <c r="A299" s="273"/>
      <c r="B299" s="205"/>
      <c r="C299" s="205"/>
      <c r="D299" s="206"/>
      <c r="E299" s="313"/>
      <c r="F299" s="233"/>
      <c r="G299" s="209"/>
      <c r="H299" s="210"/>
      <c r="I299" s="218"/>
      <c r="J299" s="213"/>
      <c r="K299" s="23" t="s">
        <v>51</v>
      </c>
      <c r="L299" s="23" t="s">
        <v>29</v>
      </c>
      <c r="M299" s="24">
        <v>2.41E-2</v>
      </c>
      <c r="N299" s="17">
        <v>0.7</v>
      </c>
      <c r="O299" s="59">
        <f t="shared" si="471"/>
        <v>1.687E-2</v>
      </c>
      <c r="P299" s="213"/>
      <c r="Q299" s="213"/>
      <c r="R299" s="213"/>
      <c r="S299" s="210"/>
      <c r="T299" s="210"/>
    </row>
    <row r="300" spans="1:20" ht="12.75" customHeight="1" x14ac:dyDescent="0.2">
      <c r="A300" s="274"/>
      <c r="B300" s="205"/>
      <c r="C300" s="205"/>
      <c r="D300" s="206"/>
      <c r="E300" s="313"/>
      <c r="F300" s="234"/>
      <c r="G300" s="209"/>
      <c r="H300" s="210"/>
      <c r="I300" s="218"/>
      <c r="J300" s="214"/>
      <c r="K300" s="23"/>
      <c r="L300" s="23"/>
      <c r="M300" s="23"/>
      <c r="N300" s="132"/>
      <c r="O300" s="59">
        <f t="shared" si="471"/>
        <v>0</v>
      </c>
      <c r="P300" s="214"/>
      <c r="Q300" s="214"/>
      <c r="R300" s="214"/>
      <c r="S300" s="210"/>
      <c r="T300" s="210"/>
    </row>
    <row r="301" spans="1:20" ht="12.75" customHeight="1" x14ac:dyDescent="0.2">
      <c r="A301" s="237">
        <v>16</v>
      </c>
      <c r="B301" s="252" t="s">
        <v>235</v>
      </c>
      <c r="C301" s="252" t="s">
        <v>241</v>
      </c>
      <c r="D301" s="252" t="s">
        <v>236</v>
      </c>
      <c r="E301" s="423">
        <v>990</v>
      </c>
      <c r="F301" s="232">
        <f t="shared" ref="F301" si="557">H301+J301+R301</f>
        <v>1.064745645527388</v>
      </c>
      <c r="G301" s="249">
        <v>0.38100000000000001</v>
      </c>
      <c r="H301" s="210">
        <f t="shared" ref="H301" si="558">G301*$P$8/1000</f>
        <v>0.72340470000000001</v>
      </c>
      <c r="I301" s="249">
        <v>2.3E-2</v>
      </c>
      <c r="J301" s="212">
        <f t="shared" ref="J301" si="559">I301*$P$9/1000</f>
        <v>5.4171210000000004E-2</v>
      </c>
      <c r="K301" s="23" t="s">
        <v>237</v>
      </c>
      <c r="L301" s="23"/>
      <c r="M301" s="23"/>
      <c r="N301" s="132"/>
      <c r="O301" s="59">
        <f t="shared" si="471"/>
        <v>0</v>
      </c>
      <c r="P301" s="212">
        <f t="shared" ref="P301" si="560">E301*F301</f>
        <v>1054.0981890721141</v>
      </c>
      <c r="Q301" s="212">
        <f t="shared" ref="Q301" si="561">SUM(O301:O304)</f>
        <v>0.25362499000000005</v>
      </c>
      <c r="R301" s="212">
        <f t="shared" ref="R301" si="562">Q301*1.02*1.05*$R$14</f>
        <v>0.28716973552738806</v>
      </c>
      <c r="S301" s="210">
        <f t="shared" ref="S301" si="563">F301*$S$17</f>
        <v>1.2185466737588961</v>
      </c>
      <c r="T301" s="210">
        <f t="shared" ref="T301" si="564">E301*S301</f>
        <v>1206.3612070213071</v>
      </c>
    </row>
    <row r="302" spans="1:20" ht="12.75" customHeight="1" x14ac:dyDescent="0.2">
      <c r="A302" s="237"/>
      <c r="B302" s="253"/>
      <c r="C302" s="253"/>
      <c r="D302" s="253"/>
      <c r="E302" s="424"/>
      <c r="F302" s="233"/>
      <c r="G302" s="250"/>
      <c r="H302" s="210"/>
      <c r="I302" s="250"/>
      <c r="J302" s="213"/>
      <c r="K302" s="23" t="s">
        <v>238</v>
      </c>
      <c r="L302" s="23" t="s">
        <v>29</v>
      </c>
      <c r="M302" s="23">
        <v>0.44</v>
      </c>
      <c r="N302" s="132">
        <v>0.4</v>
      </c>
      <c r="O302" s="59">
        <f t="shared" si="471"/>
        <v>0.17600000000000002</v>
      </c>
      <c r="P302" s="213"/>
      <c r="Q302" s="213"/>
      <c r="R302" s="213"/>
      <c r="S302" s="210"/>
      <c r="T302" s="210"/>
    </row>
    <row r="303" spans="1:20" ht="12.75" customHeight="1" x14ac:dyDescent="0.2">
      <c r="A303" s="237"/>
      <c r="B303" s="253"/>
      <c r="C303" s="253"/>
      <c r="D303" s="253"/>
      <c r="E303" s="424"/>
      <c r="F303" s="233"/>
      <c r="G303" s="250"/>
      <c r="H303" s="210"/>
      <c r="I303" s="250"/>
      <c r="J303" s="213"/>
      <c r="K303" s="23" t="s">
        <v>239</v>
      </c>
      <c r="L303" s="23" t="s">
        <v>23</v>
      </c>
      <c r="M303" s="23">
        <v>1.9E-2</v>
      </c>
      <c r="N303" s="132">
        <v>3.5</v>
      </c>
      <c r="O303" s="59">
        <f t="shared" si="471"/>
        <v>6.6500000000000004E-2</v>
      </c>
      <c r="P303" s="213"/>
      <c r="Q303" s="213"/>
      <c r="R303" s="213"/>
      <c r="S303" s="210"/>
      <c r="T303" s="210"/>
    </row>
    <row r="304" spans="1:20" ht="12.75" customHeight="1" x14ac:dyDescent="0.2">
      <c r="A304" s="237"/>
      <c r="B304" s="254"/>
      <c r="C304" s="254"/>
      <c r="D304" s="254"/>
      <c r="E304" s="425"/>
      <c r="F304" s="234"/>
      <c r="G304" s="251"/>
      <c r="H304" s="210"/>
      <c r="I304" s="251"/>
      <c r="J304" s="214"/>
      <c r="K304" s="23" t="s">
        <v>240</v>
      </c>
      <c r="L304" s="69" t="s">
        <v>32</v>
      </c>
      <c r="M304" s="23">
        <v>9.0000000000000006E-5</v>
      </c>
      <c r="N304" s="145">
        <v>123.611</v>
      </c>
      <c r="O304" s="59">
        <f t="shared" si="471"/>
        <v>1.1124990000000001E-2</v>
      </c>
      <c r="P304" s="214"/>
      <c r="Q304" s="214"/>
      <c r="R304" s="214"/>
      <c r="S304" s="210"/>
      <c r="T304" s="210"/>
    </row>
    <row r="305" spans="1:20" ht="12.75" customHeight="1" x14ac:dyDescent="0.2">
      <c r="A305" s="237"/>
      <c r="B305" s="252"/>
      <c r="C305" s="388" t="s">
        <v>119</v>
      </c>
      <c r="D305" s="202"/>
      <c r="E305" s="373"/>
      <c r="F305" s="232">
        <f t="shared" ref="F305" si="565">H305+J305+R305</f>
        <v>0</v>
      </c>
      <c r="G305" s="222"/>
      <c r="H305" s="212">
        <f t="shared" ref="H305" si="566">G305*$P$8/1000</f>
        <v>0</v>
      </c>
      <c r="I305" s="222"/>
      <c r="J305" s="212">
        <f t="shared" ref="J305" si="567">I305*$P$9/1000</f>
        <v>0</v>
      </c>
      <c r="K305" s="23"/>
      <c r="L305" s="23"/>
      <c r="M305" s="23"/>
      <c r="N305" s="134"/>
      <c r="O305" s="59">
        <f t="shared" si="471"/>
        <v>0</v>
      </c>
      <c r="P305" s="212">
        <f t="shared" ref="P305" si="568">E305*F305</f>
        <v>0</v>
      </c>
      <c r="Q305" s="212">
        <f t="shared" ref="Q305" si="569">SUM(O305:O308)</f>
        <v>0</v>
      </c>
      <c r="R305" s="212">
        <f t="shared" ref="R305" si="570">Q305*1.02*1.05*$R$14</f>
        <v>0</v>
      </c>
      <c r="S305" s="210">
        <f t="shared" ref="S305" si="571">F305*$S$17</f>
        <v>0</v>
      </c>
      <c r="T305" s="210">
        <f t="shared" ref="T305" si="572">E305*S305</f>
        <v>0</v>
      </c>
    </row>
    <row r="306" spans="1:20" ht="12.75" customHeight="1" x14ac:dyDescent="0.2">
      <c r="A306" s="237"/>
      <c r="B306" s="253"/>
      <c r="C306" s="389"/>
      <c r="D306" s="203"/>
      <c r="E306" s="373"/>
      <c r="F306" s="233"/>
      <c r="G306" s="222"/>
      <c r="H306" s="213"/>
      <c r="I306" s="222"/>
      <c r="J306" s="213"/>
      <c r="K306" s="68"/>
      <c r="L306" s="68"/>
      <c r="M306" s="68"/>
      <c r="N306" s="139"/>
      <c r="O306" s="59">
        <f t="shared" si="471"/>
        <v>0</v>
      </c>
      <c r="P306" s="213"/>
      <c r="Q306" s="213"/>
      <c r="R306" s="213"/>
      <c r="S306" s="210"/>
      <c r="T306" s="210"/>
    </row>
    <row r="307" spans="1:20" ht="12.75" customHeight="1" x14ac:dyDescent="0.2">
      <c r="A307" s="237"/>
      <c r="B307" s="253"/>
      <c r="C307" s="389"/>
      <c r="D307" s="203"/>
      <c r="E307" s="373"/>
      <c r="F307" s="233"/>
      <c r="G307" s="222"/>
      <c r="H307" s="213"/>
      <c r="I307" s="222"/>
      <c r="J307" s="213"/>
      <c r="K307" s="68"/>
      <c r="L307" s="68"/>
      <c r="M307" s="70"/>
      <c r="N307" s="139"/>
      <c r="O307" s="59">
        <f t="shared" si="471"/>
        <v>0</v>
      </c>
      <c r="P307" s="213"/>
      <c r="Q307" s="213"/>
      <c r="R307" s="213"/>
      <c r="S307" s="210"/>
      <c r="T307" s="210"/>
    </row>
    <row r="308" spans="1:20" ht="12.75" customHeight="1" x14ac:dyDescent="0.2">
      <c r="A308" s="237"/>
      <c r="B308" s="254"/>
      <c r="C308" s="390"/>
      <c r="D308" s="204"/>
      <c r="E308" s="373"/>
      <c r="F308" s="234"/>
      <c r="G308" s="222"/>
      <c r="H308" s="214"/>
      <c r="I308" s="222"/>
      <c r="J308" s="214"/>
      <c r="K308" s="68"/>
      <c r="L308" s="68"/>
      <c r="M308" s="68"/>
      <c r="N308" s="139"/>
      <c r="O308" s="59">
        <f t="shared" si="471"/>
        <v>0</v>
      </c>
      <c r="P308" s="214"/>
      <c r="Q308" s="214"/>
      <c r="R308" s="214"/>
      <c r="S308" s="210"/>
      <c r="T308" s="210"/>
    </row>
    <row r="309" spans="1:20" ht="12.75" customHeight="1" x14ac:dyDescent="0.2">
      <c r="A309" s="237">
        <v>1</v>
      </c>
      <c r="B309" s="205" t="s">
        <v>45</v>
      </c>
      <c r="C309" s="205" t="s">
        <v>123</v>
      </c>
      <c r="D309" s="206" t="s">
        <v>77</v>
      </c>
      <c r="E309" s="232">
        <v>131.19</v>
      </c>
      <c r="F309" s="232">
        <f t="shared" ref="F309" si="573">H309+J309+R309</f>
        <v>24.722000000000001</v>
      </c>
      <c r="G309" s="209"/>
      <c r="H309" s="212">
        <f t="shared" ref="H309" si="574">G309*$P$8/1000</f>
        <v>0</v>
      </c>
      <c r="I309" s="211"/>
      <c r="J309" s="212">
        <f t="shared" ref="J309" si="575">I309*$P$9/1000</f>
        <v>0</v>
      </c>
      <c r="K309" s="23" t="s">
        <v>120</v>
      </c>
      <c r="L309" s="23" t="s">
        <v>23</v>
      </c>
      <c r="M309" s="23">
        <v>1</v>
      </c>
      <c r="N309" s="132">
        <v>24.722000000000001</v>
      </c>
      <c r="O309" s="59">
        <f t="shared" si="471"/>
        <v>24.722000000000001</v>
      </c>
      <c r="P309" s="212">
        <f t="shared" ref="P309" si="576">E309*F309</f>
        <v>3243.27918</v>
      </c>
      <c r="Q309" s="212">
        <f t="shared" ref="Q309" si="577">SUM(O309:O312)</f>
        <v>24.722000000000001</v>
      </c>
      <c r="R309" s="212">
        <f>Q309</f>
        <v>24.722000000000001</v>
      </c>
      <c r="S309" s="210">
        <f t="shared" ref="S309" si="578">F309*$S$17</f>
        <v>28.293058530186347</v>
      </c>
      <c r="T309" s="210">
        <f t="shared" ref="T309" si="579">E309*S309</f>
        <v>3711.7663485751468</v>
      </c>
    </row>
    <row r="310" spans="1:20" ht="12.75" customHeight="1" x14ac:dyDescent="0.2">
      <c r="A310" s="237"/>
      <c r="B310" s="205"/>
      <c r="C310" s="205"/>
      <c r="D310" s="206"/>
      <c r="E310" s="233"/>
      <c r="F310" s="233"/>
      <c r="G310" s="209"/>
      <c r="H310" s="213"/>
      <c r="I310" s="211"/>
      <c r="J310" s="213"/>
      <c r="K310" s="23"/>
      <c r="L310" s="23"/>
      <c r="M310" s="23"/>
      <c r="N310" s="132"/>
      <c r="O310" s="59">
        <f t="shared" si="471"/>
        <v>0</v>
      </c>
      <c r="P310" s="213"/>
      <c r="Q310" s="213"/>
      <c r="R310" s="213"/>
      <c r="S310" s="210"/>
      <c r="T310" s="210"/>
    </row>
    <row r="311" spans="1:20" ht="12.75" customHeight="1" x14ac:dyDescent="0.2">
      <c r="A311" s="237"/>
      <c r="B311" s="205"/>
      <c r="C311" s="205"/>
      <c r="D311" s="206"/>
      <c r="E311" s="233"/>
      <c r="F311" s="233"/>
      <c r="G311" s="209"/>
      <c r="H311" s="213"/>
      <c r="I311" s="211"/>
      <c r="J311" s="213"/>
      <c r="K311" s="23"/>
      <c r="L311" s="23"/>
      <c r="M311" s="46"/>
      <c r="N311" s="132"/>
      <c r="O311" s="59">
        <f t="shared" si="471"/>
        <v>0</v>
      </c>
      <c r="P311" s="213"/>
      <c r="Q311" s="213"/>
      <c r="R311" s="213"/>
      <c r="S311" s="210"/>
      <c r="T311" s="210"/>
    </row>
    <row r="312" spans="1:20" ht="12.75" customHeight="1" x14ac:dyDescent="0.2">
      <c r="A312" s="237"/>
      <c r="B312" s="205"/>
      <c r="C312" s="205"/>
      <c r="D312" s="206"/>
      <c r="E312" s="234"/>
      <c r="F312" s="234"/>
      <c r="G312" s="209"/>
      <c r="H312" s="214"/>
      <c r="I312" s="211"/>
      <c r="J312" s="214"/>
      <c r="K312" s="23"/>
      <c r="L312" s="23"/>
      <c r="M312" s="23"/>
      <c r="N312" s="132"/>
      <c r="O312" s="59">
        <f t="shared" si="471"/>
        <v>0</v>
      </c>
      <c r="P312" s="214"/>
      <c r="Q312" s="214"/>
      <c r="R312" s="214"/>
      <c r="S312" s="210"/>
      <c r="T312" s="210"/>
    </row>
    <row r="313" spans="1:20" ht="12.75" customHeight="1" x14ac:dyDescent="0.2">
      <c r="A313" s="237">
        <v>2</v>
      </c>
      <c r="B313" s="205" t="s">
        <v>45</v>
      </c>
      <c r="C313" s="205" t="s">
        <v>124</v>
      </c>
      <c r="D313" s="206" t="s">
        <v>77</v>
      </c>
      <c r="E313" s="232">
        <v>199.09</v>
      </c>
      <c r="F313" s="232">
        <f t="shared" ref="F313" si="580">H313+J313+R313</f>
        <v>16.25</v>
      </c>
      <c r="G313" s="211"/>
      <c r="H313" s="212">
        <f t="shared" ref="H313" si="581">G313*$P$8/1000</f>
        <v>0</v>
      </c>
      <c r="I313" s="211"/>
      <c r="J313" s="212">
        <f t="shared" ref="J313" si="582">I313*$P$9/1000</f>
        <v>0</v>
      </c>
      <c r="K313" s="23" t="s">
        <v>121</v>
      </c>
      <c r="L313" s="23" t="s">
        <v>23</v>
      </c>
      <c r="M313" s="23">
        <v>1</v>
      </c>
      <c r="N313" s="132">
        <v>16.25</v>
      </c>
      <c r="O313" s="59">
        <f t="shared" si="471"/>
        <v>16.25</v>
      </c>
      <c r="P313" s="212">
        <f t="shared" ref="P313" si="583">E313*F313</f>
        <v>3235.2125000000001</v>
      </c>
      <c r="Q313" s="212">
        <f t="shared" ref="Q313" si="584">SUM(O313:O316)</f>
        <v>16.25</v>
      </c>
      <c r="R313" s="212">
        <f t="shared" ref="R313" si="585">Q313</f>
        <v>16.25</v>
      </c>
      <c r="S313" s="210">
        <f t="shared" ref="S313" si="586">F313*$S$17</f>
        <v>18.597289908402562</v>
      </c>
      <c r="T313" s="210">
        <f t="shared" ref="T313" si="587">E313*S313</f>
        <v>3702.5344478638663</v>
      </c>
    </row>
    <row r="314" spans="1:20" ht="12.75" customHeight="1" x14ac:dyDescent="0.2">
      <c r="A314" s="237"/>
      <c r="B314" s="205"/>
      <c r="C314" s="205"/>
      <c r="D314" s="206"/>
      <c r="E314" s="233"/>
      <c r="F314" s="233"/>
      <c r="G314" s="211"/>
      <c r="H314" s="213"/>
      <c r="I314" s="211"/>
      <c r="J314" s="213"/>
      <c r="K314" s="23"/>
      <c r="L314" s="23"/>
      <c r="M314" s="23"/>
      <c r="N314" s="132"/>
      <c r="O314" s="59">
        <f t="shared" si="471"/>
        <v>0</v>
      </c>
      <c r="P314" s="213"/>
      <c r="Q314" s="213"/>
      <c r="R314" s="213"/>
      <c r="S314" s="210"/>
      <c r="T314" s="210"/>
    </row>
    <row r="315" spans="1:20" ht="12.75" customHeight="1" x14ac:dyDescent="0.2">
      <c r="A315" s="237"/>
      <c r="B315" s="205"/>
      <c r="C315" s="205"/>
      <c r="D315" s="206"/>
      <c r="E315" s="233"/>
      <c r="F315" s="233"/>
      <c r="G315" s="211"/>
      <c r="H315" s="213"/>
      <c r="I315" s="211"/>
      <c r="J315" s="213"/>
      <c r="K315" s="23"/>
      <c r="L315" s="23"/>
      <c r="M315" s="24"/>
      <c r="N315" s="132"/>
      <c r="O315" s="59">
        <f t="shared" si="471"/>
        <v>0</v>
      </c>
      <c r="P315" s="213"/>
      <c r="Q315" s="213"/>
      <c r="R315" s="213"/>
      <c r="S315" s="210"/>
      <c r="T315" s="210"/>
    </row>
    <row r="316" spans="1:20" ht="12.75" customHeight="1" x14ac:dyDescent="0.2">
      <c r="A316" s="237"/>
      <c r="B316" s="205"/>
      <c r="C316" s="205"/>
      <c r="D316" s="206"/>
      <c r="E316" s="234"/>
      <c r="F316" s="234"/>
      <c r="G316" s="211"/>
      <c r="H316" s="214"/>
      <c r="I316" s="211"/>
      <c r="J316" s="214"/>
      <c r="K316" s="23"/>
      <c r="L316" s="23"/>
      <c r="M316" s="23"/>
      <c r="N316" s="132"/>
      <c r="O316" s="59">
        <f t="shared" si="471"/>
        <v>0</v>
      </c>
      <c r="P316" s="214"/>
      <c r="Q316" s="214"/>
      <c r="R316" s="214"/>
      <c r="S316" s="210"/>
      <c r="T316" s="210"/>
    </row>
    <row r="317" spans="1:20" ht="12.75" customHeight="1" x14ac:dyDescent="0.2">
      <c r="A317" s="237">
        <v>3</v>
      </c>
      <c r="B317" s="402" t="s">
        <v>45</v>
      </c>
      <c r="C317" s="252" t="s">
        <v>135</v>
      </c>
      <c r="D317" s="202" t="s">
        <v>77</v>
      </c>
      <c r="E317" s="208">
        <v>198.89500000000001</v>
      </c>
      <c r="F317" s="232">
        <f t="shared" ref="F317" si="588">H317+J317+R317</f>
        <v>31.667000000000002</v>
      </c>
      <c r="G317" s="249"/>
      <c r="H317" s="212">
        <f t="shared" ref="H317" si="589">G317*$P$8/1000</f>
        <v>0</v>
      </c>
      <c r="I317" s="219"/>
      <c r="J317" s="212">
        <f t="shared" ref="J317" si="590">I317*$P$9/1000</f>
        <v>0</v>
      </c>
      <c r="K317" s="23" t="s">
        <v>136</v>
      </c>
      <c r="L317" s="23" t="s">
        <v>23</v>
      </c>
      <c r="M317" s="23">
        <v>1</v>
      </c>
      <c r="N317" s="132">
        <v>31.667000000000002</v>
      </c>
      <c r="O317" s="59">
        <f t="shared" si="471"/>
        <v>31.667000000000002</v>
      </c>
      <c r="P317" s="212">
        <f t="shared" ref="P317" si="591">E317*F317</f>
        <v>6298.4079650000003</v>
      </c>
      <c r="Q317" s="212">
        <f t="shared" ref="Q317" si="592">SUM(O317:O320)</f>
        <v>31.667000000000002</v>
      </c>
      <c r="R317" s="212">
        <f t="shared" ref="R317" si="593">Q317</f>
        <v>31.667000000000002</v>
      </c>
      <c r="S317" s="210">
        <f t="shared" ref="S317" si="594">F317*$S$17</f>
        <v>36.241254124885167</v>
      </c>
      <c r="T317" s="210">
        <f t="shared" ref="T317" si="595">E317*S317</f>
        <v>7208.2042391690356</v>
      </c>
    </row>
    <row r="318" spans="1:20" ht="12.75" customHeight="1" x14ac:dyDescent="0.2">
      <c r="A318" s="237"/>
      <c r="B318" s="403"/>
      <c r="C318" s="253"/>
      <c r="D318" s="203"/>
      <c r="E318" s="208"/>
      <c r="F318" s="233"/>
      <c r="G318" s="250"/>
      <c r="H318" s="213"/>
      <c r="I318" s="219"/>
      <c r="J318" s="213"/>
      <c r="K318" s="23"/>
      <c r="L318" s="23"/>
      <c r="M318" s="23"/>
      <c r="N318" s="132"/>
      <c r="O318" s="59">
        <f t="shared" si="471"/>
        <v>0</v>
      </c>
      <c r="P318" s="213"/>
      <c r="Q318" s="213"/>
      <c r="R318" s="213"/>
      <c r="S318" s="210"/>
      <c r="T318" s="210"/>
    </row>
    <row r="319" spans="1:20" ht="12.75" customHeight="1" x14ac:dyDescent="0.2">
      <c r="A319" s="237"/>
      <c r="B319" s="403"/>
      <c r="C319" s="253"/>
      <c r="D319" s="203"/>
      <c r="E319" s="208"/>
      <c r="F319" s="233"/>
      <c r="G319" s="250"/>
      <c r="H319" s="213"/>
      <c r="I319" s="219"/>
      <c r="J319" s="213"/>
      <c r="K319" s="23"/>
      <c r="L319" s="23"/>
      <c r="M319" s="23"/>
      <c r="N319" s="132"/>
      <c r="O319" s="59">
        <f t="shared" si="471"/>
        <v>0</v>
      </c>
      <c r="P319" s="213"/>
      <c r="Q319" s="213"/>
      <c r="R319" s="213"/>
      <c r="S319" s="210"/>
      <c r="T319" s="210"/>
    </row>
    <row r="320" spans="1:20" ht="12.75" customHeight="1" x14ac:dyDescent="0.2">
      <c r="A320" s="237"/>
      <c r="B320" s="404"/>
      <c r="C320" s="254"/>
      <c r="D320" s="204"/>
      <c r="E320" s="208"/>
      <c r="F320" s="234"/>
      <c r="G320" s="251"/>
      <c r="H320" s="214"/>
      <c r="I320" s="219"/>
      <c r="J320" s="214"/>
      <c r="K320" s="23"/>
      <c r="L320" s="23"/>
      <c r="M320" s="23"/>
      <c r="N320" s="132"/>
      <c r="O320" s="59">
        <f t="shared" si="471"/>
        <v>0</v>
      </c>
      <c r="P320" s="214"/>
      <c r="Q320" s="214"/>
      <c r="R320" s="214"/>
      <c r="S320" s="210"/>
      <c r="T320" s="210"/>
    </row>
    <row r="321" spans="1:20" ht="12.75" customHeight="1" x14ac:dyDescent="0.2">
      <c r="A321" s="237">
        <v>4</v>
      </c>
      <c r="B321" s="402" t="s">
        <v>45</v>
      </c>
      <c r="C321" s="252" t="s">
        <v>672</v>
      </c>
      <c r="D321" s="202" t="s">
        <v>77</v>
      </c>
      <c r="E321" s="208">
        <v>29.71</v>
      </c>
      <c r="F321" s="232">
        <f t="shared" ref="F321" si="596">H321+J321+R321</f>
        <v>70.832999999999998</v>
      </c>
      <c r="G321" s="209"/>
      <c r="H321" s="212">
        <f t="shared" ref="H321" si="597">G321*$P$8/1000</f>
        <v>0</v>
      </c>
      <c r="I321" s="249"/>
      <c r="J321" s="212">
        <f t="shared" ref="J321" si="598">I321*$P$9/1000</f>
        <v>0</v>
      </c>
      <c r="K321" s="23" t="s">
        <v>137</v>
      </c>
      <c r="L321" s="23" t="s">
        <v>23</v>
      </c>
      <c r="M321" s="23">
        <v>1</v>
      </c>
      <c r="N321" s="132">
        <v>70.832999999999998</v>
      </c>
      <c r="O321" s="59">
        <f t="shared" ref="O321:O384" si="599">M321*N321</f>
        <v>70.832999999999998</v>
      </c>
      <c r="P321" s="212">
        <f t="shared" ref="P321" si="600">E321*F321</f>
        <v>2104.4484299999999</v>
      </c>
      <c r="Q321" s="212">
        <f t="shared" ref="Q321" si="601">SUM(O321:O324)</f>
        <v>70.832999999999998</v>
      </c>
      <c r="R321" s="212">
        <f t="shared" ref="R321" si="602">Q321</f>
        <v>70.832999999999998</v>
      </c>
      <c r="S321" s="210">
        <f t="shared" ref="S321" si="603">F321*$S$17</f>
        <v>81.06472837426945</v>
      </c>
      <c r="T321" s="210">
        <f t="shared" ref="T321" si="604">E321*S321</f>
        <v>2408.4330799995455</v>
      </c>
    </row>
    <row r="322" spans="1:20" ht="12.75" customHeight="1" x14ac:dyDescent="0.2">
      <c r="A322" s="237"/>
      <c r="B322" s="403"/>
      <c r="C322" s="253"/>
      <c r="D322" s="203"/>
      <c r="E322" s="208"/>
      <c r="F322" s="233"/>
      <c r="G322" s="209"/>
      <c r="H322" s="213"/>
      <c r="I322" s="250"/>
      <c r="J322" s="213"/>
      <c r="K322" s="23"/>
      <c r="L322" s="23"/>
      <c r="M322" s="23"/>
      <c r="N322" s="132"/>
      <c r="O322" s="59">
        <f t="shared" si="599"/>
        <v>0</v>
      </c>
      <c r="P322" s="213"/>
      <c r="Q322" s="213"/>
      <c r="R322" s="213"/>
      <c r="S322" s="210"/>
      <c r="T322" s="210"/>
    </row>
    <row r="323" spans="1:20" ht="12.75" customHeight="1" x14ac:dyDescent="0.2">
      <c r="A323" s="237"/>
      <c r="B323" s="403"/>
      <c r="C323" s="253"/>
      <c r="D323" s="203"/>
      <c r="E323" s="208"/>
      <c r="F323" s="233"/>
      <c r="G323" s="209"/>
      <c r="H323" s="213"/>
      <c r="I323" s="250"/>
      <c r="J323" s="213"/>
      <c r="K323" s="23"/>
      <c r="L323" s="23"/>
      <c r="M323" s="23"/>
      <c r="N323" s="132"/>
      <c r="O323" s="59">
        <f t="shared" si="599"/>
        <v>0</v>
      </c>
      <c r="P323" s="213"/>
      <c r="Q323" s="213"/>
      <c r="R323" s="213"/>
      <c r="S323" s="210"/>
      <c r="T323" s="210"/>
    </row>
    <row r="324" spans="1:20" ht="12.75" customHeight="1" x14ac:dyDescent="0.2">
      <c r="A324" s="237"/>
      <c r="B324" s="404"/>
      <c r="C324" s="254"/>
      <c r="D324" s="204"/>
      <c r="E324" s="208"/>
      <c r="F324" s="234"/>
      <c r="G324" s="209"/>
      <c r="H324" s="214"/>
      <c r="I324" s="251"/>
      <c r="J324" s="214"/>
      <c r="K324" s="23"/>
      <c r="L324" s="23"/>
      <c r="M324" s="23"/>
      <c r="N324" s="132"/>
      <c r="O324" s="59">
        <f t="shared" si="599"/>
        <v>0</v>
      </c>
      <c r="P324" s="214"/>
      <c r="Q324" s="214"/>
      <c r="R324" s="214"/>
      <c r="S324" s="210"/>
      <c r="T324" s="210"/>
    </row>
    <row r="325" spans="1:20" ht="12.75" customHeight="1" x14ac:dyDescent="0.2">
      <c r="A325" s="237">
        <v>4</v>
      </c>
      <c r="B325" s="402" t="s">
        <v>45</v>
      </c>
      <c r="C325" s="252" t="s">
        <v>705</v>
      </c>
      <c r="D325" s="202" t="s">
        <v>77</v>
      </c>
      <c r="E325" s="208">
        <v>289.92</v>
      </c>
      <c r="F325" s="232">
        <f t="shared" ref="F325" si="605">H325+J325+R325</f>
        <v>66.888999999999996</v>
      </c>
      <c r="G325" s="209"/>
      <c r="H325" s="212">
        <f t="shared" ref="H325" si="606">G325*$P$8/1000</f>
        <v>0</v>
      </c>
      <c r="I325" s="249"/>
      <c r="J325" s="212">
        <f t="shared" ref="J325" si="607">I325*$P$9/1000</f>
        <v>0</v>
      </c>
      <c r="K325" s="23" t="s">
        <v>706</v>
      </c>
      <c r="L325" s="23" t="s">
        <v>23</v>
      </c>
      <c r="M325" s="23">
        <v>1</v>
      </c>
      <c r="N325" s="127">
        <v>66.888999999999996</v>
      </c>
      <c r="O325" s="59">
        <f t="shared" si="599"/>
        <v>66.888999999999996</v>
      </c>
      <c r="P325" s="212">
        <f t="shared" ref="P325" si="608">E325*F325</f>
        <v>19392.458879999998</v>
      </c>
      <c r="Q325" s="212">
        <f t="shared" ref="Q325" si="609">SUM(O325:O328)</f>
        <v>66.888999999999996</v>
      </c>
      <c r="R325" s="212">
        <f t="shared" ref="R325" si="610">Q325</f>
        <v>66.888999999999996</v>
      </c>
      <c r="S325" s="210">
        <f t="shared" ref="S325" si="611">F325*$S$17</f>
        <v>76.551023057423933</v>
      </c>
      <c r="T325" s="210">
        <f t="shared" ref="T325" si="612">E325*S325</f>
        <v>22193.672604808347</v>
      </c>
    </row>
    <row r="326" spans="1:20" ht="12.75" customHeight="1" x14ac:dyDescent="0.2">
      <c r="A326" s="237"/>
      <c r="B326" s="403"/>
      <c r="C326" s="253"/>
      <c r="D326" s="203"/>
      <c r="E326" s="208"/>
      <c r="F326" s="233"/>
      <c r="G326" s="209"/>
      <c r="H326" s="213"/>
      <c r="I326" s="250"/>
      <c r="J326" s="213"/>
      <c r="K326" s="23" t="s">
        <v>707</v>
      </c>
      <c r="L326" s="23"/>
      <c r="M326" s="23"/>
      <c r="N326" s="132"/>
      <c r="O326" s="59">
        <f t="shared" si="599"/>
        <v>0</v>
      </c>
      <c r="P326" s="213"/>
      <c r="Q326" s="213"/>
      <c r="R326" s="213"/>
      <c r="S326" s="210"/>
      <c r="T326" s="210"/>
    </row>
    <row r="327" spans="1:20" ht="12.75" customHeight="1" x14ac:dyDescent="0.2">
      <c r="A327" s="237"/>
      <c r="B327" s="403"/>
      <c r="C327" s="253"/>
      <c r="D327" s="203"/>
      <c r="E327" s="208"/>
      <c r="F327" s="233"/>
      <c r="G327" s="209"/>
      <c r="H327" s="213"/>
      <c r="I327" s="250"/>
      <c r="J327" s="213"/>
      <c r="K327" s="23"/>
      <c r="L327" s="23"/>
      <c r="M327" s="23"/>
      <c r="N327" s="132"/>
      <c r="O327" s="59">
        <f t="shared" si="599"/>
        <v>0</v>
      </c>
      <c r="P327" s="213"/>
      <c r="Q327" s="213"/>
      <c r="R327" s="213"/>
      <c r="S327" s="210"/>
      <c r="T327" s="210"/>
    </row>
    <row r="328" spans="1:20" ht="12.75" customHeight="1" x14ac:dyDescent="0.2">
      <c r="A328" s="237"/>
      <c r="B328" s="404"/>
      <c r="C328" s="254"/>
      <c r="D328" s="204"/>
      <c r="E328" s="208"/>
      <c r="F328" s="234"/>
      <c r="G328" s="209"/>
      <c r="H328" s="214"/>
      <c r="I328" s="251"/>
      <c r="J328" s="214"/>
      <c r="K328" s="23"/>
      <c r="L328" s="23"/>
      <c r="M328" s="23"/>
      <c r="N328" s="132"/>
      <c r="O328" s="59">
        <f t="shared" si="599"/>
        <v>0</v>
      </c>
      <c r="P328" s="214"/>
      <c r="Q328" s="214"/>
      <c r="R328" s="214"/>
      <c r="S328" s="210"/>
      <c r="T328" s="210"/>
    </row>
    <row r="329" spans="1:20" ht="12.75" customHeight="1" x14ac:dyDescent="0.2">
      <c r="A329" s="237">
        <v>5</v>
      </c>
      <c r="B329" s="402" t="s">
        <v>45</v>
      </c>
      <c r="C329" s="205" t="s">
        <v>607</v>
      </c>
      <c r="D329" s="206" t="s">
        <v>26</v>
      </c>
      <c r="E329" s="325">
        <v>112</v>
      </c>
      <c r="F329" s="232">
        <f t="shared" ref="F329" si="613">H329+J329+R329</f>
        <v>5.6613059999999988</v>
      </c>
      <c r="G329" s="209"/>
      <c r="H329" s="212">
        <f t="shared" ref="H329" si="614">G329*$P$8/1000</f>
        <v>0</v>
      </c>
      <c r="I329" s="211"/>
      <c r="J329" s="212">
        <f t="shared" ref="J329" si="615">I329*$P$9/1000</f>
        <v>0</v>
      </c>
      <c r="K329" s="132" t="s">
        <v>608</v>
      </c>
      <c r="L329" s="132" t="s">
        <v>26</v>
      </c>
      <c r="M329" s="23">
        <v>1</v>
      </c>
      <c r="N329" s="132">
        <v>5</v>
      </c>
      <c r="O329" s="59">
        <f t="shared" si="599"/>
        <v>5</v>
      </c>
      <c r="P329" s="212">
        <f t="shared" ref="P329" si="616">E329*F329</f>
        <v>634.06627199999991</v>
      </c>
      <c r="Q329" s="212">
        <f t="shared" ref="Q329" si="617">SUM(O329:O332)</f>
        <v>5</v>
      </c>
      <c r="R329" s="212">
        <f t="shared" ref="R329" si="618">Q329*1.02*1.05*$R$14</f>
        <v>5.6613059999999988</v>
      </c>
      <c r="S329" s="210">
        <f t="shared" ref="S329" si="619">F329*$S$17</f>
        <v>6.4790737810571599</v>
      </c>
      <c r="T329" s="210">
        <f t="shared" ref="T329" si="620">E329*S329</f>
        <v>725.65626347840191</v>
      </c>
    </row>
    <row r="330" spans="1:20" ht="12.75" customHeight="1" x14ac:dyDescent="0.2">
      <c r="A330" s="237"/>
      <c r="B330" s="403"/>
      <c r="C330" s="205"/>
      <c r="D330" s="206"/>
      <c r="E330" s="325"/>
      <c r="F330" s="233"/>
      <c r="G330" s="209"/>
      <c r="H330" s="213"/>
      <c r="I330" s="211"/>
      <c r="J330" s="213"/>
      <c r="K330" s="23" t="s">
        <v>609</v>
      </c>
      <c r="L330" s="23"/>
      <c r="M330" s="23"/>
      <c r="N330" s="132"/>
      <c r="O330" s="59">
        <f t="shared" si="599"/>
        <v>0</v>
      </c>
      <c r="P330" s="213"/>
      <c r="Q330" s="213"/>
      <c r="R330" s="213"/>
      <c r="S330" s="210"/>
      <c r="T330" s="210"/>
    </row>
    <row r="331" spans="1:20" ht="12.75" customHeight="1" x14ac:dyDescent="0.2">
      <c r="A331" s="237"/>
      <c r="B331" s="403"/>
      <c r="C331" s="205"/>
      <c r="D331" s="206"/>
      <c r="E331" s="325"/>
      <c r="F331" s="233"/>
      <c r="G331" s="209"/>
      <c r="H331" s="213"/>
      <c r="I331" s="211"/>
      <c r="J331" s="213"/>
      <c r="K331" s="23"/>
      <c r="L331" s="23"/>
      <c r="M331" s="24"/>
      <c r="N331" s="132"/>
      <c r="O331" s="59">
        <f t="shared" si="599"/>
        <v>0</v>
      </c>
      <c r="P331" s="213"/>
      <c r="Q331" s="213"/>
      <c r="R331" s="213"/>
      <c r="S331" s="210"/>
      <c r="T331" s="210"/>
    </row>
    <row r="332" spans="1:20" ht="12.75" customHeight="1" x14ac:dyDescent="0.2">
      <c r="A332" s="237"/>
      <c r="B332" s="404"/>
      <c r="C332" s="205"/>
      <c r="D332" s="206"/>
      <c r="E332" s="325"/>
      <c r="F332" s="234"/>
      <c r="G332" s="209"/>
      <c r="H332" s="214"/>
      <c r="I332" s="211"/>
      <c r="J332" s="214"/>
      <c r="K332" s="23"/>
      <c r="L332" s="23"/>
      <c r="M332" s="23"/>
      <c r="N332" s="132"/>
      <c r="O332" s="59">
        <f t="shared" si="599"/>
        <v>0</v>
      </c>
      <c r="P332" s="214"/>
      <c r="Q332" s="214"/>
      <c r="R332" s="214"/>
      <c r="S332" s="210"/>
      <c r="T332" s="210"/>
    </row>
    <row r="333" spans="1:20" ht="12.75" customHeight="1" x14ac:dyDescent="0.2">
      <c r="A333" s="237">
        <v>6</v>
      </c>
      <c r="B333" s="402" t="s">
        <v>45</v>
      </c>
      <c r="C333" s="205" t="s">
        <v>610</v>
      </c>
      <c r="D333" s="202" t="s">
        <v>77</v>
      </c>
      <c r="E333" s="207">
        <v>135</v>
      </c>
      <c r="F333" s="232">
        <f t="shared" ref="F333" si="621">H333+J333+R333</f>
        <v>5.6613059999999988</v>
      </c>
      <c r="G333" s="209"/>
      <c r="H333" s="212">
        <f t="shared" ref="H333" si="622">G333*$P$8/1000</f>
        <v>0</v>
      </c>
      <c r="I333" s="211"/>
      <c r="J333" s="212">
        <f t="shared" ref="J333" si="623">I333*$P$9/1000</f>
        <v>0</v>
      </c>
      <c r="K333" s="132" t="s">
        <v>611</v>
      </c>
      <c r="L333" s="23" t="s">
        <v>23</v>
      </c>
      <c r="M333" s="23">
        <v>1</v>
      </c>
      <c r="N333" s="132">
        <v>5</v>
      </c>
      <c r="O333" s="59">
        <f t="shared" si="599"/>
        <v>5</v>
      </c>
      <c r="P333" s="212">
        <f t="shared" ref="P333" si="624">E333*F333</f>
        <v>764.27630999999985</v>
      </c>
      <c r="Q333" s="212">
        <f t="shared" ref="Q333" si="625">SUM(O333:O336)</f>
        <v>5</v>
      </c>
      <c r="R333" s="212">
        <f t="shared" ref="R333" si="626">Q333*1.02*1.05*$R$14</f>
        <v>5.6613059999999988</v>
      </c>
      <c r="S333" s="210">
        <f t="shared" ref="S333" si="627">F333*$S$17</f>
        <v>6.4790737810571599</v>
      </c>
      <c r="T333" s="210">
        <f t="shared" ref="T333" si="628">E333*S333</f>
        <v>874.67496044271661</v>
      </c>
    </row>
    <row r="334" spans="1:20" ht="12.75" customHeight="1" x14ac:dyDescent="0.2">
      <c r="A334" s="237"/>
      <c r="B334" s="403"/>
      <c r="C334" s="205"/>
      <c r="D334" s="203"/>
      <c r="E334" s="207"/>
      <c r="F334" s="233"/>
      <c r="G334" s="209"/>
      <c r="H334" s="213"/>
      <c r="I334" s="211"/>
      <c r="J334" s="213"/>
      <c r="K334" s="23"/>
      <c r="L334" s="23"/>
      <c r="M334" s="23"/>
      <c r="N334" s="132"/>
      <c r="O334" s="59">
        <f t="shared" si="599"/>
        <v>0</v>
      </c>
      <c r="P334" s="213"/>
      <c r="Q334" s="213"/>
      <c r="R334" s="213"/>
      <c r="S334" s="210"/>
      <c r="T334" s="210"/>
    </row>
    <row r="335" spans="1:20" ht="12.75" customHeight="1" x14ac:dyDescent="0.2">
      <c r="A335" s="237"/>
      <c r="B335" s="403"/>
      <c r="C335" s="205"/>
      <c r="D335" s="203"/>
      <c r="E335" s="207"/>
      <c r="F335" s="233"/>
      <c r="G335" s="209"/>
      <c r="H335" s="213"/>
      <c r="I335" s="211"/>
      <c r="J335" s="213"/>
      <c r="K335" s="23"/>
      <c r="L335" s="23"/>
      <c r="M335" s="24"/>
      <c r="N335" s="132"/>
      <c r="O335" s="59">
        <f t="shared" si="599"/>
        <v>0</v>
      </c>
      <c r="P335" s="213"/>
      <c r="Q335" s="213"/>
      <c r="R335" s="213"/>
      <c r="S335" s="210"/>
      <c r="T335" s="210"/>
    </row>
    <row r="336" spans="1:20" ht="12.75" customHeight="1" x14ac:dyDescent="0.2">
      <c r="A336" s="237"/>
      <c r="B336" s="404"/>
      <c r="C336" s="205"/>
      <c r="D336" s="204"/>
      <c r="E336" s="207"/>
      <c r="F336" s="234"/>
      <c r="G336" s="209"/>
      <c r="H336" s="214"/>
      <c r="I336" s="211"/>
      <c r="J336" s="214"/>
      <c r="K336" s="23"/>
      <c r="L336" s="23"/>
      <c r="M336" s="23"/>
      <c r="N336" s="132"/>
      <c r="O336" s="59">
        <f t="shared" si="599"/>
        <v>0</v>
      </c>
      <c r="P336" s="214"/>
      <c r="Q336" s="214"/>
      <c r="R336" s="214"/>
      <c r="S336" s="210"/>
      <c r="T336" s="210"/>
    </row>
    <row r="337" spans="1:20" ht="12.75" customHeight="1" x14ac:dyDescent="0.2">
      <c r="A337" s="237">
        <v>7</v>
      </c>
      <c r="B337" s="205" t="s">
        <v>125</v>
      </c>
      <c r="C337" s="205" t="s">
        <v>126</v>
      </c>
      <c r="D337" s="206" t="s">
        <v>77</v>
      </c>
      <c r="E337" s="207">
        <v>394</v>
      </c>
      <c r="F337" s="232">
        <f t="shared" ref="F337" si="629">H337+J337+R337</f>
        <v>4.4354817521013601</v>
      </c>
      <c r="G337" s="209">
        <v>1.5</v>
      </c>
      <c r="H337" s="212">
        <f t="shared" ref="H337" si="630">G337*$P$8/1000</f>
        <v>2.8480500000000002</v>
      </c>
      <c r="I337" s="211">
        <v>0.22800000000000001</v>
      </c>
      <c r="J337" s="212">
        <f t="shared" ref="J337" si="631">I337*$P$9/1000</f>
        <v>0.53700155999999999</v>
      </c>
      <c r="K337" s="132" t="s">
        <v>100</v>
      </c>
      <c r="L337" s="132" t="s">
        <v>27</v>
      </c>
      <c r="M337" s="23">
        <v>5.28E-2</v>
      </c>
      <c r="N337" s="132">
        <v>17.526</v>
      </c>
      <c r="O337" s="59">
        <f t="shared" si="599"/>
        <v>0.9253728</v>
      </c>
      <c r="P337" s="212">
        <f t="shared" ref="P337" si="632">E337*F337</f>
        <v>1747.5798103279358</v>
      </c>
      <c r="Q337" s="212">
        <f t="shared" ref="Q337" si="633">SUM(O337:O340)</f>
        <v>0.92772779999999999</v>
      </c>
      <c r="R337" s="212">
        <f t="shared" ref="R337" si="634">Q337*1.02*1.05*$R$14</f>
        <v>1.0504301921013599</v>
      </c>
      <c r="S337" s="210">
        <f t="shared" ref="S337" si="635">F337*$S$17</f>
        <v>5.0761809247543592</v>
      </c>
      <c r="T337" s="210">
        <f t="shared" ref="T337" si="636">E337*S337</f>
        <v>2000.0152843532176</v>
      </c>
    </row>
    <row r="338" spans="1:20" ht="12.75" customHeight="1" x14ac:dyDescent="0.2">
      <c r="A338" s="237"/>
      <c r="B338" s="205"/>
      <c r="C338" s="205"/>
      <c r="D338" s="206"/>
      <c r="E338" s="207"/>
      <c r="F338" s="233"/>
      <c r="G338" s="209"/>
      <c r="H338" s="213"/>
      <c r="I338" s="211"/>
      <c r="J338" s="213"/>
      <c r="K338" s="23"/>
      <c r="L338" s="23"/>
      <c r="M338" s="23"/>
      <c r="N338" s="132"/>
      <c r="O338" s="59">
        <f t="shared" si="599"/>
        <v>0</v>
      </c>
      <c r="P338" s="213"/>
      <c r="Q338" s="213"/>
      <c r="R338" s="213"/>
      <c r="S338" s="210"/>
      <c r="T338" s="210"/>
    </row>
    <row r="339" spans="1:20" ht="12.75" customHeight="1" x14ac:dyDescent="0.2">
      <c r="A339" s="237"/>
      <c r="B339" s="205"/>
      <c r="C339" s="205"/>
      <c r="D339" s="206"/>
      <c r="E339" s="207"/>
      <c r="F339" s="233"/>
      <c r="G339" s="209"/>
      <c r="H339" s="213"/>
      <c r="I339" s="211"/>
      <c r="J339" s="213"/>
      <c r="K339" s="23" t="s">
        <v>47</v>
      </c>
      <c r="L339" s="23" t="s">
        <v>32</v>
      </c>
      <c r="M339" s="24">
        <v>1.5699999999999999E-2</v>
      </c>
      <c r="N339" s="132">
        <v>0.15</v>
      </c>
      <c r="O339" s="59">
        <f t="shared" si="599"/>
        <v>2.3549999999999999E-3</v>
      </c>
      <c r="P339" s="213"/>
      <c r="Q339" s="213"/>
      <c r="R339" s="213"/>
      <c r="S339" s="210"/>
      <c r="T339" s="210"/>
    </row>
    <row r="340" spans="1:20" ht="15.75" customHeight="1" x14ac:dyDescent="0.2">
      <c r="A340" s="237"/>
      <c r="B340" s="205"/>
      <c r="C340" s="205"/>
      <c r="D340" s="206"/>
      <c r="E340" s="207"/>
      <c r="F340" s="234"/>
      <c r="G340" s="209"/>
      <c r="H340" s="214"/>
      <c r="I340" s="211"/>
      <c r="J340" s="214"/>
      <c r="K340" s="23"/>
      <c r="L340" s="23"/>
      <c r="M340" s="23"/>
      <c r="N340" s="132"/>
      <c r="O340" s="59">
        <f t="shared" si="599"/>
        <v>0</v>
      </c>
      <c r="P340" s="214"/>
      <c r="Q340" s="214"/>
      <c r="R340" s="214"/>
      <c r="S340" s="210"/>
      <c r="T340" s="210"/>
    </row>
    <row r="341" spans="1:20" ht="12.75" customHeight="1" x14ac:dyDescent="0.2">
      <c r="A341" s="237">
        <v>8</v>
      </c>
      <c r="B341" s="205" t="s">
        <v>113</v>
      </c>
      <c r="C341" s="252" t="s">
        <v>127</v>
      </c>
      <c r="D341" s="243" t="s">
        <v>23</v>
      </c>
      <c r="E341" s="207">
        <v>394</v>
      </c>
      <c r="F341" s="232">
        <f t="shared" ref="F341" si="637">H341+J341+R341</f>
        <v>1.3475804916960001</v>
      </c>
      <c r="G341" s="218">
        <v>0.23100000000000001</v>
      </c>
      <c r="H341" s="212">
        <f t="shared" ref="H341" si="638">G341*$P$8/1000</f>
        <v>0.43859970000000004</v>
      </c>
      <c r="I341" s="218">
        <v>8.9999999999999993E-3</v>
      </c>
      <c r="J341" s="212">
        <f t="shared" ref="J341" si="639">I341*$P$9/1000</f>
        <v>2.1197429999999996E-2</v>
      </c>
      <c r="K341" s="23" t="s">
        <v>106</v>
      </c>
      <c r="L341" s="23" t="s">
        <v>29</v>
      </c>
      <c r="M341" s="23">
        <v>0.63</v>
      </c>
      <c r="N341" s="132">
        <v>1.111</v>
      </c>
      <c r="O341" s="59">
        <f t="shared" si="599"/>
        <v>0.69993000000000005</v>
      </c>
      <c r="P341" s="212">
        <f t="shared" ref="P341" si="640">E341*F341</f>
        <v>530.94671372822404</v>
      </c>
      <c r="Q341" s="212">
        <f t="shared" ref="Q341" si="641">SUM(O341:O344)</f>
        <v>0.78408000000000011</v>
      </c>
      <c r="R341" s="212">
        <f t="shared" ref="R341" si="642">Q341*1.02*1.05*$R$14</f>
        <v>0.88778336169600014</v>
      </c>
      <c r="S341" s="210">
        <f t="shared" ref="S341" si="643">F341*$S$17</f>
        <v>1.5422366202448115</v>
      </c>
      <c r="T341" s="210">
        <f t="shared" ref="T341" si="644">E341*S341</f>
        <v>607.64122837645573</v>
      </c>
    </row>
    <row r="342" spans="1:20" ht="12.75" customHeight="1" x14ac:dyDescent="0.2">
      <c r="A342" s="237"/>
      <c r="B342" s="205"/>
      <c r="C342" s="253"/>
      <c r="D342" s="244"/>
      <c r="E342" s="207"/>
      <c r="F342" s="233"/>
      <c r="G342" s="218"/>
      <c r="H342" s="213"/>
      <c r="I342" s="218"/>
      <c r="J342" s="213"/>
      <c r="K342" s="23"/>
      <c r="L342" s="23"/>
      <c r="M342" s="23"/>
      <c r="N342" s="132"/>
      <c r="O342" s="59">
        <f t="shared" si="599"/>
        <v>0</v>
      </c>
      <c r="P342" s="213"/>
      <c r="Q342" s="213"/>
      <c r="R342" s="213"/>
      <c r="S342" s="210"/>
      <c r="T342" s="210"/>
    </row>
    <row r="343" spans="1:20" ht="12.75" customHeight="1" x14ac:dyDescent="0.2">
      <c r="A343" s="237"/>
      <c r="B343" s="205"/>
      <c r="C343" s="253"/>
      <c r="D343" s="244"/>
      <c r="E343" s="207"/>
      <c r="F343" s="233"/>
      <c r="G343" s="218"/>
      <c r="H343" s="213"/>
      <c r="I343" s="218"/>
      <c r="J343" s="213"/>
      <c r="K343" s="23" t="s">
        <v>62</v>
      </c>
      <c r="L343" s="23" t="s">
        <v>29</v>
      </c>
      <c r="M343" s="23">
        <v>0.51</v>
      </c>
      <c r="N343" s="132">
        <v>0.16500000000000001</v>
      </c>
      <c r="O343" s="59">
        <f t="shared" si="599"/>
        <v>8.4150000000000003E-2</v>
      </c>
      <c r="P343" s="213"/>
      <c r="Q343" s="213"/>
      <c r="R343" s="213"/>
      <c r="S343" s="210"/>
      <c r="T343" s="210"/>
    </row>
    <row r="344" spans="1:20" ht="12.75" customHeight="1" x14ac:dyDescent="0.2">
      <c r="A344" s="237"/>
      <c r="B344" s="205"/>
      <c r="C344" s="254"/>
      <c r="D344" s="245"/>
      <c r="E344" s="207"/>
      <c r="F344" s="234"/>
      <c r="G344" s="218"/>
      <c r="H344" s="214"/>
      <c r="I344" s="218"/>
      <c r="J344" s="214"/>
      <c r="K344" s="23"/>
      <c r="L344" s="23"/>
      <c r="M344" s="23"/>
      <c r="N344" s="132"/>
      <c r="O344" s="59">
        <f t="shared" si="599"/>
        <v>0</v>
      </c>
      <c r="P344" s="214"/>
      <c r="Q344" s="214"/>
      <c r="R344" s="214"/>
      <c r="S344" s="210"/>
      <c r="T344" s="210"/>
    </row>
    <row r="345" spans="1:20" ht="12.75" customHeight="1" x14ac:dyDescent="0.2">
      <c r="A345" s="237">
        <v>9</v>
      </c>
      <c r="B345" s="205" t="s">
        <v>45</v>
      </c>
      <c r="C345" s="205" t="s">
        <v>471</v>
      </c>
      <c r="D345" s="206" t="s">
        <v>31</v>
      </c>
      <c r="E345" s="207">
        <v>440</v>
      </c>
      <c r="F345" s="232">
        <f t="shared" ref="F345" si="645">H345+J345+R345</f>
        <v>0.158516568</v>
      </c>
      <c r="G345" s="209"/>
      <c r="H345" s="210">
        <f t="shared" ref="H345" si="646">G345*$P$8/1000</f>
        <v>0</v>
      </c>
      <c r="I345" s="209"/>
      <c r="J345" s="212">
        <f t="shared" ref="J345" si="647">I345*$P$9/1000</f>
        <v>0</v>
      </c>
      <c r="K345" s="23" t="s">
        <v>227</v>
      </c>
      <c r="L345" s="23" t="s">
        <v>31</v>
      </c>
      <c r="M345" s="23">
        <v>1</v>
      </c>
      <c r="N345" s="132">
        <v>0.14000000000000001</v>
      </c>
      <c r="O345" s="59">
        <f t="shared" si="599"/>
        <v>0.14000000000000001</v>
      </c>
      <c r="P345" s="212">
        <f t="shared" ref="P345" si="648">E345*F345</f>
        <v>69.74728992</v>
      </c>
      <c r="Q345" s="212">
        <f t="shared" ref="Q345" si="649">SUM(O345:O348)</f>
        <v>0.14000000000000001</v>
      </c>
      <c r="R345" s="212">
        <f t="shared" ref="R345" si="650">Q345*1.02*1.05*$R$14</f>
        <v>0.158516568</v>
      </c>
      <c r="S345" s="210">
        <f t="shared" ref="S345" si="651">F345*$S$17</f>
        <v>0.18141406586960052</v>
      </c>
      <c r="T345" s="210">
        <f t="shared" ref="T345" si="652">E345*S345</f>
        <v>79.822188982624226</v>
      </c>
    </row>
    <row r="346" spans="1:20" ht="12.75" customHeight="1" x14ac:dyDescent="0.2">
      <c r="A346" s="237"/>
      <c r="B346" s="205"/>
      <c r="C346" s="205"/>
      <c r="D346" s="206"/>
      <c r="E346" s="207"/>
      <c r="F346" s="233"/>
      <c r="G346" s="209"/>
      <c r="H346" s="210"/>
      <c r="I346" s="209"/>
      <c r="J346" s="213"/>
      <c r="K346" s="23"/>
      <c r="L346" s="23"/>
      <c r="M346" s="23"/>
      <c r="N346" s="132"/>
      <c r="O346" s="59">
        <f t="shared" si="599"/>
        <v>0</v>
      </c>
      <c r="P346" s="213"/>
      <c r="Q346" s="213"/>
      <c r="R346" s="213"/>
      <c r="S346" s="210"/>
      <c r="T346" s="210"/>
    </row>
    <row r="347" spans="1:20" ht="12.75" customHeight="1" x14ac:dyDescent="0.2">
      <c r="A347" s="237"/>
      <c r="B347" s="205"/>
      <c r="C347" s="205"/>
      <c r="D347" s="206"/>
      <c r="E347" s="207"/>
      <c r="F347" s="233"/>
      <c r="G347" s="209"/>
      <c r="H347" s="210"/>
      <c r="I347" s="209"/>
      <c r="J347" s="213"/>
      <c r="K347" s="23"/>
      <c r="L347" s="23"/>
      <c r="M347" s="24"/>
      <c r="N347" s="132"/>
      <c r="O347" s="59">
        <f t="shared" si="599"/>
        <v>0</v>
      </c>
      <c r="P347" s="213"/>
      <c r="Q347" s="213"/>
      <c r="R347" s="213"/>
      <c r="S347" s="210"/>
      <c r="T347" s="210"/>
    </row>
    <row r="348" spans="1:20" x14ac:dyDescent="0.2">
      <c r="A348" s="237"/>
      <c r="B348" s="205"/>
      <c r="C348" s="205"/>
      <c r="D348" s="206"/>
      <c r="E348" s="207"/>
      <c r="F348" s="234"/>
      <c r="G348" s="209"/>
      <c r="H348" s="210"/>
      <c r="I348" s="209"/>
      <c r="J348" s="214"/>
      <c r="K348" s="23"/>
      <c r="L348" s="23"/>
      <c r="M348" s="23"/>
      <c r="N348" s="132"/>
      <c r="O348" s="59">
        <f t="shared" si="599"/>
        <v>0</v>
      </c>
      <c r="P348" s="214"/>
      <c r="Q348" s="214"/>
      <c r="R348" s="214"/>
      <c r="S348" s="210"/>
      <c r="T348" s="210"/>
    </row>
    <row r="349" spans="1:20" ht="12.75" customHeight="1" x14ac:dyDescent="0.2">
      <c r="A349" s="237">
        <v>10</v>
      </c>
      <c r="B349" s="205" t="s">
        <v>128</v>
      </c>
      <c r="C349" s="205" t="s">
        <v>129</v>
      </c>
      <c r="D349" s="206" t="s">
        <v>38</v>
      </c>
      <c r="E349" s="232">
        <v>156.4</v>
      </c>
      <c r="F349" s="232">
        <f t="shared" ref="F349" si="653">H349+J349+R349</f>
        <v>1.8214126418400001</v>
      </c>
      <c r="G349" s="209">
        <v>0.55700000000000005</v>
      </c>
      <c r="H349" s="212">
        <f t="shared" ref="H349" si="654">G349*$P$8/1000</f>
        <v>1.0575759</v>
      </c>
      <c r="I349" s="209">
        <v>0.08</v>
      </c>
      <c r="J349" s="212">
        <f t="shared" ref="J349" si="655">I349*$P$9/1000</f>
        <v>0.18842160000000002</v>
      </c>
      <c r="K349" s="23" t="s">
        <v>46</v>
      </c>
      <c r="L349" s="23" t="s">
        <v>32</v>
      </c>
      <c r="M349" s="23">
        <v>1.8700000000000001E-2</v>
      </c>
      <c r="N349" s="132">
        <v>26.4</v>
      </c>
      <c r="O349" s="59">
        <f t="shared" si="599"/>
        <v>0.49368000000000001</v>
      </c>
      <c r="P349" s="212">
        <f t="shared" ref="P349" si="656">E349*F349</f>
        <v>284.86893718377604</v>
      </c>
      <c r="Q349" s="212">
        <f t="shared" ref="Q349" si="657">SUM(O349:O352)</f>
        <v>0.50819999999999999</v>
      </c>
      <c r="R349" s="212">
        <f t="shared" ref="R349" si="658">Q349*1.02*1.05*$R$14</f>
        <v>0.57541514183999998</v>
      </c>
      <c r="S349" s="210">
        <f t="shared" ref="S349" si="659">F349*$S$17</f>
        <v>2.0845131657309466</v>
      </c>
      <c r="T349" s="210">
        <f t="shared" ref="T349" si="660">E349*S349</f>
        <v>326.01785912032005</v>
      </c>
    </row>
    <row r="350" spans="1:20" x14ac:dyDescent="0.2">
      <c r="A350" s="237"/>
      <c r="B350" s="205"/>
      <c r="C350" s="205"/>
      <c r="D350" s="206"/>
      <c r="E350" s="233"/>
      <c r="F350" s="233"/>
      <c r="G350" s="209"/>
      <c r="H350" s="213"/>
      <c r="I350" s="209"/>
      <c r="J350" s="213"/>
      <c r="K350" s="23"/>
      <c r="L350" s="23"/>
      <c r="M350" s="23"/>
      <c r="N350" s="132"/>
      <c r="O350" s="59">
        <f t="shared" si="599"/>
        <v>0</v>
      </c>
      <c r="P350" s="213"/>
      <c r="Q350" s="213"/>
      <c r="R350" s="213"/>
      <c r="S350" s="210"/>
      <c r="T350" s="210"/>
    </row>
    <row r="351" spans="1:20" x14ac:dyDescent="0.2">
      <c r="A351" s="237"/>
      <c r="B351" s="205"/>
      <c r="C351" s="205"/>
      <c r="D351" s="206"/>
      <c r="E351" s="233"/>
      <c r="F351" s="233"/>
      <c r="G351" s="209"/>
      <c r="H351" s="213"/>
      <c r="I351" s="209"/>
      <c r="J351" s="213"/>
      <c r="K351" s="23" t="s">
        <v>112</v>
      </c>
      <c r="L351" s="23" t="s">
        <v>23</v>
      </c>
      <c r="M351" s="24">
        <v>5.28E-2</v>
      </c>
      <c r="N351" s="132">
        <v>0.27500000000000002</v>
      </c>
      <c r="O351" s="59">
        <f t="shared" si="599"/>
        <v>1.4520000000000002E-2</v>
      </c>
      <c r="P351" s="213"/>
      <c r="Q351" s="213"/>
      <c r="R351" s="213"/>
      <c r="S351" s="210"/>
      <c r="T351" s="210"/>
    </row>
    <row r="352" spans="1:20" x14ac:dyDescent="0.2">
      <c r="A352" s="237"/>
      <c r="B352" s="205"/>
      <c r="C352" s="205"/>
      <c r="D352" s="206"/>
      <c r="E352" s="234"/>
      <c r="F352" s="234"/>
      <c r="G352" s="209"/>
      <c r="H352" s="214"/>
      <c r="I352" s="209"/>
      <c r="J352" s="214"/>
      <c r="K352" s="23"/>
      <c r="L352" s="23"/>
      <c r="M352" s="23"/>
      <c r="N352" s="132"/>
      <c r="O352" s="59">
        <f t="shared" si="599"/>
        <v>0</v>
      </c>
      <c r="P352" s="214"/>
      <c r="Q352" s="214"/>
      <c r="R352" s="214"/>
      <c r="S352" s="210"/>
      <c r="T352" s="210"/>
    </row>
    <row r="353" spans="1:20" ht="12.75" customHeight="1" x14ac:dyDescent="0.2">
      <c r="A353" s="237">
        <v>11</v>
      </c>
      <c r="B353" s="205" t="s">
        <v>130</v>
      </c>
      <c r="C353" s="205" t="s">
        <v>131</v>
      </c>
      <c r="D353" s="206" t="s">
        <v>38</v>
      </c>
      <c r="E353" s="232">
        <v>42</v>
      </c>
      <c r="F353" s="232">
        <f t="shared" ref="F353" si="661">H353+J353+R353</f>
        <v>3.4077612310199998</v>
      </c>
      <c r="G353" s="209">
        <v>0.45800000000000002</v>
      </c>
      <c r="H353" s="212">
        <f t="shared" ref="H353" si="662">G353*$P$8/1000</f>
        <v>0.86960459999999995</v>
      </c>
      <c r="I353" s="209">
        <v>4.0000000000000001E-3</v>
      </c>
      <c r="J353" s="212">
        <f t="shared" ref="J353" si="663">I353*$P$9/1000</f>
        <v>9.4210800000000001E-3</v>
      </c>
      <c r="K353" s="132" t="s">
        <v>132</v>
      </c>
      <c r="L353" s="132" t="s">
        <v>23</v>
      </c>
      <c r="M353" s="132">
        <v>1.05</v>
      </c>
      <c r="N353" s="146">
        <v>2.1269999999999998</v>
      </c>
      <c r="O353" s="59">
        <f t="shared" si="599"/>
        <v>2.2333499999999997</v>
      </c>
      <c r="P353" s="212">
        <f t="shared" ref="P353" si="664">E353*F353</f>
        <v>143.12597170283999</v>
      </c>
      <c r="Q353" s="212">
        <f t="shared" ref="Q353" si="665">SUM(O353:O356)</f>
        <v>2.2333499999999997</v>
      </c>
      <c r="R353" s="212">
        <f t="shared" ref="R353" si="666">Q353*1.02*1.05*$R$14</f>
        <v>2.52873555102</v>
      </c>
      <c r="S353" s="210">
        <f t="shared" ref="S353" si="667">F353*$S$17</f>
        <v>3.9000076031934605</v>
      </c>
      <c r="T353" s="210">
        <f t="shared" ref="T353" si="668">E353*S353</f>
        <v>163.80031933412533</v>
      </c>
    </row>
    <row r="354" spans="1:20" x14ac:dyDescent="0.2">
      <c r="A354" s="237"/>
      <c r="B354" s="205"/>
      <c r="C354" s="205"/>
      <c r="D354" s="206"/>
      <c r="E354" s="233"/>
      <c r="F354" s="233"/>
      <c r="G354" s="209"/>
      <c r="H354" s="213"/>
      <c r="I354" s="209"/>
      <c r="J354" s="213"/>
      <c r="K354" s="23"/>
      <c r="L354" s="23"/>
      <c r="M354" s="23"/>
      <c r="N354" s="132"/>
      <c r="O354" s="59">
        <f t="shared" si="599"/>
        <v>0</v>
      </c>
      <c r="P354" s="213"/>
      <c r="Q354" s="213"/>
      <c r="R354" s="213"/>
      <c r="S354" s="210"/>
      <c r="T354" s="210"/>
    </row>
    <row r="355" spans="1:20" x14ac:dyDescent="0.2">
      <c r="A355" s="237"/>
      <c r="B355" s="205"/>
      <c r="C355" s="205"/>
      <c r="D355" s="206"/>
      <c r="E355" s="233"/>
      <c r="F355" s="233"/>
      <c r="G355" s="209"/>
      <c r="H355" s="213"/>
      <c r="I355" s="209"/>
      <c r="J355" s="213"/>
      <c r="K355" s="23"/>
      <c r="L355" s="23"/>
      <c r="M355" s="17"/>
      <c r="N355" s="132"/>
      <c r="O355" s="59">
        <f t="shared" si="599"/>
        <v>0</v>
      </c>
      <c r="P355" s="213"/>
      <c r="Q355" s="213"/>
      <c r="R355" s="213"/>
      <c r="S355" s="210"/>
      <c r="T355" s="210"/>
    </row>
    <row r="356" spans="1:20" x14ac:dyDescent="0.2">
      <c r="A356" s="237"/>
      <c r="B356" s="205"/>
      <c r="C356" s="205"/>
      <c r="D356" s="206"/>
      <c r="E356" s="234"/>
      <c r="F356" s="234"/>
      <c r="G356" s="209"/>
      <c r="H356" s="214"/>
      <c r="I356" s="209"/>
      <c r="J356" s="214"/>
      <c r="K356" s="23"/>
      <c r="L356" s="23"/>
      <c r="M356" s="23"/>
      <c r="N356" s="132"/>
      <c r="O356" s="59">
        <f t="shared" si="599"/>
        <v>0</v>
      </c>
      <c r="P356" s="214"/>
      <c r="Q356" s="214"/>
      <c r="R356" s="214"/>
      <c r="S356" s="210"/>
      <c r="T356" s="210"/>
    </row>
    <row r="357" spans="1:20" ht="12.75" customHeight="1" x14ac:dyDescent="0.2">
      <c r="A357" s="237">
        <v>12</v>
      </c>
      <c r="B357" s="252" t="s">
        <v>133</v>
      </c>
      <c r="C357" s="220" t="s">
        <v>552</v>
      </c>
      <c r="D357" s="202" t="s">
        <v>77</v>
      </c>
      <c r="E357" s="208">
        <v>71.400000000000006</v>
      </c>
      <c r="F357" s="232">
        <f t="shared" ref="F357" si="669">H357+J357+R357</f>
        <v>0.81784786531200004</v>
      </c>
      <c r="G357" s="222">
        <v>0.34</v>
      </c>
      <c r="H357" s="212">
        <f t="shared" ref="H357" si="670">G357*$P$8/1000</f>
        <v>0.64555800000000008</v>
      </c>
      <c r="I357" s="222">
        <v>0.03</v>
      </c>
      <c r="J357" s="212">
        <f t="shared" ref="J357" si="671">I357*$P$9/1000</f>
        <v>7.0658099999999988E-2</v>
      </c>
      <c r="K357" s="23" t="s">
        <v>46</v>
      </c>
      <c r="L357" s="23" t="s">
        <v>32</v>
      </c>
      <c r="M357" s="23">
        <v>3.3999999999999998E-3</v>
      </c>
      <c r="N357" s="134">
        <v>26.4</v>
      </c>
      <c r="O357" s="59">
        <f t="shared" si="599"/>
        <v>8.9759999999999993E-2</v>
      </c>
      <c r="P357" s="212">
        <f t="shared" ref="P357" si="672">E357*F357</f>
        <v>58.394337583276808</v>
      </c>
      <c r="Q357" s="212">
        <f t="shared" ref="Q357" si="673">SUM(O357:O360)</f>
        <v>8.9759999999999993E-2</v>
      </c>
      <c r="R357" s="212">
        <f t="shared" ref="R357" si="674">Q357*1.02*1.05*$R$14</f>
        <v>0.10163176531199998</v>
      </c>
      <c r="S357" s="210">
        <f t="shared" ref="S357" si="675">F357*$S$17</f>
        <v>0.93598485244156526</v>
      </c>
      <c r="T357" s="210">
        <f t="shared" ref="T357" si="676">E357*S357</f>
        <v>66.82931846432777</v>
      </c>
    </row>
    <row r="358" spans="1:20" x14ac:dyDescent="0.2">
      <c r="A358" s="237"/>
      <c r="B358" s="253"/>
      <c r="C358" s="220"/>
      <c r="D358" s="203"/>
      <c r="E358" s="208"/>
      <c r="F358" s="233"/>
      <c r="G358" s="222"/>
      <c r="H358" s="213"/>
      <c r="I358" s="222"/>
      <c r="J358" s="213"/>
      <c r="K358" s="23"/>
      <c r="L358" s="23"/>
      <c r="M358" s="23"/>
      <c r="N358" s="132"/>
      <c r="O358" s="59">
        <f t="shared" si="599"/>
        <v>0</v>
      </c>
      <c r="P358" s="213"/>
      <c r="Q358" s="213"/>
      <c r="R358" s="213"/>
      <c r="S358" s="210"/>
      <c r="T358" s="210"/>
    </row>
    <row r="359" spans="1:20" x14ac:dyDescent="0.2">
      <c r="A359" s="237"/>
      <c r="B359" s="253"/>
      <c r="C359" s="220"/>
      <c r="D359" s="203"/>
      <c r="E359" s="208"/>
      <c r="F359" s="233"/>
      <c r="G359" s="222"/>
      <c r="H359" s="213"/>
      <c r="I359" s="222"/>
      <c r="J359" s="213"/>
      <c r="K359" s="23"/>
      <c r="L359" s="23"/>
      <c r="M359" s="24"/>
      <c r="N359" s="132"/>
      <c r="O359" s="59">
        <f t="shared" si="599"/>
        <v>0</v>
      </c>
      <c r="P359" s="213"/>
      <c r="Q359" s="213"/>
      <c r="R359" s="213"/>
      <c r="S359" s="210"/>
      <c r="T359" s="210"/>
    </row>
    <row r="360" spans="1:20" x14ac:dyDescent="0.2">
      <c r="A360" s="237"/>
      <c r="B360" s="254"/>
      <c r="C360" s="220"/>
      <c r="D360" s="204"/>
      <c r="E360" s="208"/>
      <c r="F360" s="234"/>
      <c r="G360" s="222"/>
      <c r="H360" s="214"/>
      <c r="I360" s="222"/>
      <c r="J360" s="214"/>
      <c r="K360" s="23"/>
      <c r="L360" s="23"/>
      <c r="M360" s="23"/>
      <c r="N360" s="132"/>
      <c r="O360" s="59">
        <f t="shared" si="599"/>
        <v>0</v>
      </c>
      <c r="P360" s="214"/>
      <c r="Q360" s="214"/>
      <c r="R360" s="214"/>
      <c r="S360" s="210"/>
      <c r="T360" s="210"/>
    </row>
    <row r="361" spans="1:20" ht="12.75" customHeight="1" x14ac:dyDescent="0.2">
      <c r="A361" s="237">
        <v>13</v>
      </c>
      <c r="B361" s="402" t="s">
        <v>45</v>
      </c>
      <c r="C361" s="220" t="s">
        <v>553</v>
      </c>
      <c r="D361" s="220" t="s">
        <v>31</v>
      </c>
      <c r="E361" s="208">
        <v>238</v>
      </c>
      <c r="F361" s="232">
        <f t="shared" ref="F361" si="677">H361+J361+R361</f>
        <v>2.0754347796000001</v>
      </c>
      <c r="G361" s="397"/>
      <c r="H361" s="212">
        <f t="shared" ref="H361" si="678">G361*$P$8/1000</f>
        <v>0</v>
      </c>
      <c r="I361" s="399"/>
      <c r="J361" s="212">
        <f t="shared" ref="J361" si="679">I361*$P$9/1000</f>
        <v>0</v>
      </c>
      <c r="K361" s="68" t="s">
        <v>134</v>
      </c>
      <c r="L361" s="68" t="s">
        <v>31</v>
      </c>
      <c r="M361" s="68">
        <v>1</v>
      </c>
      <c r="N361" s="139">
        <v>1.833</v>
      </c>
      <c r="O361" s="59">
        <f t="shared" si="599"/>
        <v>1.833</v>
      </c>
      <c r="P361" s="212">
        <f t="shared" ref="P361" si="680">E361*F361</f>
        <v>493.95347754480002</v>
      </c>
      <c r="Q361" s="212">
        <f t="shared" ref="Q361" si="681">SUM(O361:O364)</f>
        <v>1.833</v>
      </c>
      <c r="R361" s="212">
        <f t="shared" ref="R361" si="682">Q361*1.02*1.05*$R$14</f>
        <v>2.0754347796000001</v>
      </c>
      <c r="S361" s="210">
        <f t="shared" ref="S361" si="683">F361*$S$17</f>
        <v>2.3752284481355552</v>
      </c>
      <c r="T361" s="210">
        <f t="shared" ref="T361" si="684">E361*S361</f>
        <v>565.30437065626211</v>
      </c>
    </row>
    <row r="362" spans="1:20" x14ac:dyDescent="0.2">
      <c r="A362" s="237"/>
      <c r="B362" s="403"/>
      <c r="C362" s="220"/>
      <c r="D362" s="296"/>
      <c r="E362" s="208"/>
      <c r="F362" s="233"/>
      <c r="G362" s="397"/>
      <c r="H362" s="213"/>
      <c r="I362" s="400"/>
      <c r="J362" s="213"/>
      <c r="K362" s="23"/>
      <c r="L362" s="23"/>
      <c r="M362" s="23"/>
      <c r="N362" s="132"/>
      <c r="O362" s="59">
        <f t="shared" si="599"/>
        <v>0</v>
      </c>
      <c r="P362" s="213"/>
      <c r="Q362" s="213"/>
      <c r="R362" s="213"/>
      <c r="S362" s="210"/>
      <c r="T362" s="210"/>
    </row>
    <row r="363" spans="1:20" x14ac:dyDescent="0.2">
      <c r="A363" s="237"/>
      <c r="B363" s="403"/>
      <c r="C363" s="220"/>
      <c r="D363" s="296"/>
      <c r="E363" s="208"/>
      <c r="F363" s="233"/>
      <c r="G363" s="397"/>
      <c r="H363" s="213"/>
      <c r="I363" s="400"/>
      <c r="J363" s="213"/>
      <c r="K363" s="23"/>
      <c r="L363" s="23"/>
      <c r="M363" s="24"/>
      <c r="N363" s="132"/>
      <c r="O363" s="59">
        <f t="shared" si="599"/>
        <v>0</v>
      </c>
      <c r="P363" s="213"/>
      <c r="Q363" s="213"/>
      <c r="R363" s="213"/>
      <c r="S363" s="210"/>
      <c r="T363" s="210"/>
    </row>
    <row r="364" spans="1:20" x14ac:dyDescent="0.2">
      <c r="A364" s="237"/>
      <c r="B364" s="404"/>
      <c r="C364" s="220"/>
      <c r="D364" s="296"/>
      <c r="E364" s="208"/>
      <c r="F364" s="234"/>
      <c r="G364" s="397"/>
      <c r="H364" s="214"/>
      <c r="I364" s="401"/>
      <c r="J364" s="214"/>
      <c r="K364" s="23"/>
      <c r="L364" s="23"/>
      <c r="M364" s="23"/>
      <c r="N364" s="132"/>
      <c r="O364" s="59">
        <f t="shared" si="599"/>
        <v>0</v>
      </c>
      <c r="P364" s="214"/>
      <c r="Q364" s="214"/>
      <c r="R364" s="214"/>
      <c r="S364" s="210"/>
      <c r="T364" s="210"/>
    </row>
    <row r="365" spans="1:20" ht="12.75" customHeight="1" x14ac:dyDescent="0.2">
      <c r="A365" s="259"/>
      <c r="B365" s="252"/>
      <c r="C365" s="420" t="s">
        <v>1353</v>
      </c>
      <c r="D365" s="285"/>
      <c r="E365" s="266"/>
      <c r="F365" s="266">
        <f t="shared" ref="F365" si="685">H365+J365+R365</f>
        <v>0</v>
      </c>
      <c r="G365" s="286"/>
      <c r="H365" s="269">
        <f t="shared" ref="H365" si="686">G365*$P$8/1000</f>
        <v>0</v>
      </c>
      <c r="I365" s="363"/>
      <c r="J365" s="212">
        <f t="shared" ref="J365" si="687">I365*$P$9/1000</f>
        <v>0</v>
      </c>
      <c r="K365" s="61"/>
      <c r="L365" s="140"/>
      <c r="M365" s="61"/>
      <c r="N365" s="20"/>
      <c r="O365" s="59">
        <f t="shared" si="599"/>
        <v>0</v>
      </c>
      <c r="P365" s="212">
        <f t="shared" ref="P365" si="688">E365*F365</f>
        <v>0</v>
      </c>
      <c r="Q365" s="212">
        <f t="shared" ref="Q365" si="689">SUM(O365:O368)</f>
        <v>0</v>
      </c>
      <c r="R365" s="212">
        <f t="shared" ref="R365" si="690">Q365*1.02*1.05*$R$14</f>
        <v>0</v>
      </c>
      <c r="S365" s="210">
        <f t="shared" ref="S365" si="691">F365*$S$17</f>
        <v>0</v>
      </c>
      <c r="T365" s="210">
        <f t="shared" ref="T365" si="692">E365*S365</f>
        <v>0</v>
      </c>
    </row>
    <row r="366" spans="1:20" ht="12.75" customHeight="1" x14ac:dyDescent="0.2">
      <c r="A366" s="259"/>
      <c r="B366" s="253"/>
      <c r="C366" s="421"/>
      <c r="D366" s="285"/>
      <c r="E366" s="267"/>
      <c r="F366" s="267"/>
      <c r="G366" s="287"/>
      <c r="H366" s="270"/>
      <c r="I366" s="363"/>
      <c r="J366" s="213"/>
      <c r="K366" s="61"/>
      <c r="L366" s="61"/>
      <c r="M366" s="61"/>
      <c r="N366" s="20"/>
      <c r="O366" s="59">
        <f t="shared" si="599"/>
        <v>0</v>
      </c>
      <c r="P366" s="213"/>
      <c r="Q366" s="213"/>
      <c r="R366" s="213"/>
      <c r="S366" s="210"/>
      <c r="T366" s="210"/>
    </row>
    <row r="367" spans="1:20" ht="12.75" customHeight="1" x14ac:dyDescent="0.2">
      <c r="A367" s="259"/>
      <c r="B367" s="253"/>
      <c r="C367" s="421"/>
      <c r="D367" s="285"/>
      <c r="E367" s="267"/>
      <c r="F367" s="267"/>
      <c r="G367" s="287"/>
      <c r="H367" s="270"/>
      <c r="I367" s="363"/>
      <c r="J367" s="213"/>
      <c r="K367" s="61"/>
      <c r="L367" s="61"/>
      <c r="M367" s="61"/>
      <c r="N367" s="140"/>
      <c r="O367" s="59">
        <f t="shared" si="599"/>
        <v>0</v>
      </c>
      <c r="P367" s="213"/>
      <c r="Q367" s="213"/>
      <c r="R367" s="213"/>
      <c r="S367" s="210"/>
      <c r="T367" s="210"/>
    </row>
    <row r="368" spans="1:20" ht="12.75" customHeight="1" x14ac:dyDescent="0.2">
      <c r="A368" s="259"/>
      <c r="B368" s="254"/>
      <c r="C368" s="422"/>
      <c r="D368" s="285"/>
      <c r="E368" s="268"/>
      <c r="F368" s="268"/>
      <c r="G368" s="288"/>
      <c r="H368" s="271"/>
      <c r="I368" s="363"/>
      <c r="J368" s="214"/>
      <c r="K368" s="61"/>
      <c r="L368" s="61"/>
      <c r="M368" s="61"/>
      <c r="N368" s="127"/>
      <c r="O368" s="59">
        <f t="shared" si="599"/>
        <v>0</v>
      </c>
      <c r="P368" s="214"/>
      <c r="Q368" s="214"/>
      <c r="R368" s="214"/>
      <c r="S368" s="210"/>
      <c r="T368" s="210"/>
    </row>
    <row r="369" spans="1:20" ht="12.75" customHeight="1" x14ac:dyDescent="0.2">
      <c r="A369" s="259">
        <v>1</v>
      </c>
      <c r="B369" s="378" t="s">
        <v>1354</v>
      </c>
      <c r="C369" s="414" t="s">
        <v>1372</v>
      </c>
      <c r="D369" s="272" t="s">
        <v>27</v>
      </c>
      <c r="E369" s="417">
        <v>0.30599999999999999</v>
      </c>
      <c r="F369" s="266">
        <f t="shared" ref="F369" si="693">H369+J369+R369</f>
        <v>81.945756000000003</v>
      </c>
      <c r="G369" s="286">
        <v>24.8</v>
      </c>
      <c r="H369" s="269">
        <f t="shared" ref="H369" si="694">G369*$P$8/1000</f>
        <v>47.087760000000003</v>
      </c>
      <c r="I369" s="241">
        <v>14.8</v>
      </c>
      <c r="J369" s="212">
        <f t="shared" ref="J369" si="695">I369*$P$9/1000</f>
        <v>34.857996</v>
      </c>
      <c r="K369" s="61"/>
      <c r="L369" s="140"/>
      <c r="M369" s="61"/>
      <c r="N369" s="20"/>
      <c r="O369" s="59">
        <f t="shared" si="599"/>
        <v>0</v>
      </c>
      <c r="P369" s="212">
        <f t="shared" ref="P369" si="696">E369*F369</f>
        <v>25.075401335999999</v>
      </c>
      <c r="Q369" s="212">
        <f t="shared" ref="Q369" si="697">SUM(O369:O372)</f>
        <v>0</v>
      </c>
      <c r="R369" s="212">
        <f t="shared" ref="R369" si="698">Q369*1.02*1.05*$R$14</f>
        <v>0</v>
      </c>
      <c r="S369" s="210">
        <f t="shared" ref="S369" si="699">F369*$S$17</f>
        <v>93.782706528936529</v>
      </c>
      <c r="T369" s="210">
        <f t="shared" ref="T369" si="700">E369*S369</f>
        <v>28.697508197854578</v>
      </c>
    </row>
    <row r="370" spans="1:20" ht="12.75" customHeight="1" x14ac:dyDescent="0.2">
      <c r="A370" s="259"/>
      <c r="B370" s="244"/>
      <c r="C370" s="415"/>
      <c r="D370" s="273"/>
      <c r="E370" s="418"/>
      <c r="F370" s="267"/>
      <c r="G370" s="287"/>
      <c r="H370" s="270"/>
      <c r="I370" s="241"/>
      <c r="J370" s="213"/>
      <c r="K370" s="61"/>
      <c r="L370" s="61"/>
      <c r="M370" s="61"/>
      <c r="N370" s="20"/>
      <c r="O370" s="59">
        <f t="shared" si="599"/>
        <v>0</v>
      </c>
      <c r="P370" s="213"/>
      <c r="Q370" s="213"/>
      <c r="R370" s="213"/>
      <c r="S370" s="210"/>
      <c r="T370" s="210"/>
    </row>
    <row r="371" spans="1:20" ht="12.75" customHeight="1" x14ac:dyDescent="0.2">
      <c r="A371" s="259"/>
      <c r="B371" s="244"/>
      <c r="C371" s="415"/>
      <c r="D371" s="273"/>
      <c r="E371" s="418"/>
      <c r="F371" s="267"/>
      <c r="G371" s="287"/>
      <c r="H371" s="270"/>
      <c r="I371" s="241"/>
      <c r="J371" s="213"/>
      <c r="K371" s="61"/>
      <c r="L371" s="61"/>
      <c r="M371" s="61"/>
      <c r="N371" s="140"/>
      <c r="O371" s="59">
        <f t="shared" si="599"/>
        <v>0</v>
      </c>
      <c r="P371" s="213"/>
      <c r="Q371" s="213"/>
      <c r="R371" s="213"/>
      <c r="S371" s="210"/>
      <c r="T371" s="210"/>
    </row>
    <row r="372" spans="1:20" ht="12.75" customHeight="1" x14ac:dyDescent="0.2">
      <c r="A372" s="259"/>
      <c r="B372" s="245"/>
      <c r="C372" s="416"/>
      <c r="D372" s="274"/>
      <c r="E372" s="419"/>
      <c r="F372" s="268"/>
      <c r="G372" s="288"/>
      <c r="H372" s="271"/>
      <c r="I372" s="241"/>
      <c r="J372" s="214"/>
      <c r="K372" s="61"/>
      <c r="L372" s="61"/>
      <c r="M372" s="61"/>
      <c r="N372" s="127"/>
      <c r="O372" s="59">
        <f t="shared" si="599"/>
        <v>0</v>
      </c>
      <c r="P372" s="214"/>
      <c r="Q372" s="214"/>
      <c r="R372" s="214"/>
      <c r="S372" s="210"/>
      <c r="T372" s="210"/>
    </row>
    <row r="373" spans="1:20" ht="12.75" customHeight="1" x14ac:dyDescent="0.2">
      <c r="A373" s="259">
        <v>2</v>
      </c>
      <c r="B373" s="252" t="s">
        <v>45</v>
      </c>
      <c r="C373" s="236" t="s">
        <v>1355</v>
      </c>
      <c r="D373" s="272" t="s">
        <v>27</v>
      </c>
      <c r="E373" s="412">
        <v>1.1140000000000001E-2</v>
      </c>
      <c r="F373" s="266">
        <f t="shared" ref="F373" si="701">H373+J373+R373</f>
        <v>243.43615800000001</v>
      </c>
      <c r="G373" s="413"/>
      <c r="H373" s="269">
        <f t="shared" ref="H373" si="702">G373*$P$8/1000</f>
        <v>0</v>
      </c>
      <c r="I373" s="410"/>
      <c r="J373" s="212">
        <f t="shared" ref="J373" si="703">I373*$P$9/1000</f>
        <v>0</v>
      </c>
      <c r="K373" s="148" t="s">
        <v>57</v>
      </c>
      <c r="L373" s="148" t="s">
        <v>27</v>
      </c>
      <c r="M373" s="61">
        <v>1</v>
      </c>
      <c r="N373" s="127">
        <v>215</v>
      </c>
      <c r="O373" s="59">
        <f t="shared" si="599"/>
        <v>215</v>
      </c>
      <c r="P373" s="212">
        <f t="shared" ref="P373" si="704">E373*F373</f>
        <v>2.71187880012</v>
      </c>
      <c r="Q373" s="212">
        <f t="shared" ref="Q373" si="705">SUM(O373:O376)</f>
        <v>215</v>
      </c>
      <c r="R373" s="212">
        <f t="shared" ref="R373" si="706">Q373*1.02*1.05*$R$14</f>
        <v>243.43615800000001</v>
      </c>
      <c r="S373" s="210">
        <f t="shared" ref="S373" si="707">F373*$S$17</f>
        <v>278.60017258545793</v>
      </c>
      <c r="T373" s="210">
        <f t="shared" ref="T373" si="708">E373*S373</f>
        <v>3.1036059226020014</v>
      </c>
    </row>
    <row r="374" spans="1:20" ht="12.75" customHeight="1" x14ac:dyDescent="0.2">
      <c r="A374" s="259"/>
      <c r="B374" s="253"/>
      <c r="C374" s="236"/>
      <c r="D374" s="273"/>
      <c r="E374" s="412"/>
      <c r="F374" s="267"/>
      <c r="G374" s="413"/>
      <c r="H374" s="270"/>
      <c r="I374" s="410"/>
      <c r="J374" s="213"/>
      <c r="K374" s="61"/>
      <c r="L374" s="61"/>
      <c r="M374" s="61"/>
      <c r="N374" s="20"/>
      <c r="O374" s="59">
        <f t="shared" si="599"/>
        <v>0</v>
      </c>
      <c r="P374" s="213"/>
      <c r="Q374" s="213"/>
      <c r="R374" s="213"/>
      <c r="S374" s="210"/>
      <c r="T374" s="210"/>
    </row>
    <row r="375" spans="1:20" ht="12.75" customHeight="1" x14ac:dyDescent="0.2">
      <c r="A375" s="259"/>
      <c r="B375" s="253"/>
      <c r="C375" s="236"/>
      <c r="D375" s="273"/>
      <c r="E375" s="412"/>
      <c r="F375" s="267"/>
      <c r="G375" s="413"/>
      <c r="H375" s="270"/>
      <c r="I375" s="410"/>
      <c r="J375" s="213"/>
      <c r="K375" s="148"/>
      <c r="L375" s="148"/>
      <c r="M375" s="168"/>
      <c r="N375" s="129"/>
      <c r="O375" s="59">
        <f t="shared" si="599"/>
        <v>0</v>
      </c>
      <c r="P375" s="213"/>
      <c r="Q375" s="213"/>
      <c r="R375" s="213"/>
      <c r="S375" s="210"/>
      <c r="T375" s="210"/>
    </row>
    <row r="376" spans="1:20" ht="12.75" customHeight="1" x14ac:dyDescent="0.2">
      <c r="A376" s="259"/>
      <c r="B376" s="254"/>
      <c r="C376" s="236"/>
      <c r="D376" s="274"/>
      <c r="E376" s="412"/>
      <c r="F376" s="268"/>
      <c r="G376" s="413"/>
      <c r="H376" s="271"/>
      <c r="I376" s="410"/>
      <c r="J376" s="214"/>
      <c r="K376" s="148"/>
      <c r="L376" s="148"/>
      <c r="M376" s="148"/>
      <c r="N376" s="129"/>
      <c r="O376" s="59">
        <f t="shared" si="599"/>
        <v>0</v>
      </c>
      <c r="P376" s="214"/>
      <c r="Q376" s="214"/>
      <c r="R376" s="214"/>
      <c r="S376" s="210"/>
      <c r="T376" s="210"/>
    </row>
    <row r="377" spans="1:20" ht="12.75" customHeight="1" x14ac:dyDescent="0.2">
      <c r="A377" s="259">
        <v>3</v>
      </c>
      <c r="B377" s="205" t="s">
        <v>1356</v>
      </c>
      <c r="C377" s="236" t="s">
        <v>1357</v>
      </c>
      <c r="D377" s="236" t="s">
        <v>1358</v>
      </c>
      <c r="E377" s="409">
        <v>0.38</v>
      </c>
      <c r="F377" s="266">
        <f t="shared" ref="F377" si="709">H377+J377+R377</f>
        <v>115.60922236596001</v>
      </c>
      <c r="G377" s="241">
        <v>33.56</v>
      </c>
      <c r="H377" s="269">
        <f t="shared" ref="H377" si="710">G377*$P$8/1000</f>
        <v>63.720372000000005</v>
      </c>
      <c r="I377" s="410">
        <v>10.41</v>
      </c>
      <c r="J377" s="212">
        <f t="shared" ref="J377" si="711">I377*$P$9/1000</f>
        <v>24.518360700000002</v>
      </c>
      <c r="K377" s="61" t="s">
        <v>1359</v>
      </c>
      <c r="L377" s="140"/>
      <c r="M377" s="61"/>
      <c r="N377" s="127"/>
      <c r="O377" s="59">
        <f t="shared" si="599"/>
        <v>0</v>
      </c>
      <c r="P377" s="212">
        <f t="shared" ref="P377" si="712">E377*F377</f>
        <v>43.9315044990648</v>
      </c>
      <c r="Q377" s="212">
        <f t="shared" ref="Q377" si="713">SUM(O377:O380)</f>
        <v>24.173299999999998</v>
      </c>
      <c r="R377" s="212">
        <f t="shared" ref="R377" si="714">Q377*1.02*1.05*$R$14</f>
        <v>27.370489665959997</v>
      </c>
      <c r="S377" s="210">
        <f t="shared" ref="S377" si="715">F377*$S$17</f>
        <v>132.30881381075295</v>
      </c>
      <c r="T377" s="210">
        <f t="shared" ref="T377" si="716">E377*S377</f>
        <v>50.277349248086125</v>
      </c>
    </row>
    <row r="378" spans="1:20" ht="12.75" customHeight="1" x14ac:dyDescent="0.2">
      <c r="A378" s="259"/>
      <c r="B378" s="205"/>
      <c r="C378" s="236"/>
      <c r="D378" s="237"/>
      <c r="E378" s="409"/>
      <c r="F378" s="267"/>
      <c r="G378" s="241"/>
      <c r="H378" s="270"/>
      <c r="I378" s="410"/>
      <c r="J378" s="213"/>
      <c r="K378" s="148" t="s">
        <v>1360</v>
      </c>
      <c r="L378" s="148" t="s">
        <v>26</v>
      </c>
      <c r="M378" s="148">
        <v>2.65</v>
      </c>
      <c r="N378" s="129">
        <v>9.1219999999999999</v>
      </c>
      <c r="O378" s="59">
        <f t="shared" si="599"/>
        <v>24.173299999999998</v>
      </c>
      <c r="P378" s="213"/>
      <c r="Q378" s="213"/>
      <c r="R378" s="213"/>
      <c r="S378" s="210"/>
      <c r="T378" s="210"/>
    </row>
    <row r="379" spans="1:20" ht="12.75" customHeight="1" x14ac:dyDescent="0.2">
      <c r="A379" s="259"/>
      <c r="B379" s="205"/>
      <c r="C379" s="236"/>
      <c r="D379" s="237"/>
      <c r="E379" s="409"/>
      <c r="F379" s="267"/>
      <c r="G379" s="241"/>
      <c r="H379" s="270"/>
      <c r="I379" s="410"/>
      <c r="J379" s="213"/>
      <c r="K379" s="148"/>
      <c r="L379" s="148"/>
      <c r="M379" s="168"/>
      <c r="N379" s="129"/>
      <c r="O379" s="59">
        <f t="shared" si="599"/>
        <v>0</v>
      </c>
      <c r="P379" s="213"/>
      <c r="Q379" s="213"/>
      <c r="R379" s="213"/>
      <c r="S379" s="210"/>
      <c r="T379" s="210"/>
    </row>
    <row r="380" spans="1:20" ht="12.75" customHeight="1" x14ac:dyDescent="0.2">
      <c r="A380" s="259"/>
      <c r="B380" s="205"/>
      <c r="C380" s="236"/>
      <c r="D380" s="237"/>
      <c r="E380" s="409"/>
      <c r="F380" s="268"/>
      <c r="G380" s="241"/>
      <c r="H380" s="271"/>
      <c r="I380" s="410"/>
      <c r="J380" s="214"/>
      <c r="K380" s="148"/>
      <c r="L380" s="148"/>
      <c r="M380" s="148"/>
      <c r="N380" s="129"/>
      <c r="O380" s="59">
        <f t="shared" si="599"/>
        <v>0</v>
      </c>
      <c r="P380" s="214"/>
      <c r="Q380" s="214"/>
      <c r="R380" s="214"/>
      <c r="S380" s="210"/>
      <c r="T380" s="210"/>
    </row>
    <row r="381" spans="1:20" ht="12.75" customHeight="1" x14ac:dyDescent="0.2">
      <c r="A381" s="259">
        <v>4</v>
      </c>
      <c r="B381" s="205" t="s">
        <v>45</v>
      </c>
      <c r="C381" s="236" t="s">
        <v>1361</v>
      </c>
      <c r="D381" s="272" t="s">
        <v>27</v>
      </c>
      <c r="E381" s="398">
        <v>0.27794000000000002</v>
      </c>
      <c r="F381" s="266">
        <f t="shared" ref="F381" si="717">H381+J381+R381</f>
        <v>434.7883008</v>
      </c>
      <c r="G381" s="241"/>
      <c r="H381" s="278">
        <f t="shared" ref="H381" si="718">G381*$P$8/1000</f>
        <v>0</v>
      </c>
      <c r="I381" s="241"/>
      <c r="J381" s="212">
        <f t="shared" ref="J381" si="719">I381*$P$9/1000</f>
        <v>0</v>
      </c>
      <c r="K381" s="61" t="s">
        <v>1362</v>
      </c>
      <c r="L381" s="148" t="s">
        <v>27</v>
      </c>
      <c r="M381" s="61">
        <v>1</v>
      </c>
      <c r="N381" s="141">
        <v>384</v>
      </c>
      <c r="O381" s="59">
        <f t="shared" si="599"/>
        <v>384</v>
      </c>
      <c r="P381" s="212">
        <f t="shared" ref="P381" si="720">E381*F381</f>
        <v>120.845060324352</v>
      </c>
      <c r="Q381" s="212">
        <f t="shared" ref="Q381" si="721">SUM(O381:O384)</f>
        <v>384</v>
      </c>
      <c r="R381" s="212">
        <f t="shared" ref="R381" si="722">Q381*1.02*1.05*$R$14</f>
        <v>434.7883008</v>
      </c>
      <c r="S381" s="210">
        <f t="shared" ref="S381" si="723">F381*$S$17</f>
        <v>497.59286638518995</v>
      </c>
      <c r="T381" s="210">
        <f t="shared" ref="T381" si="724">E381*S381</f>
        <v>138.3009612830997</v>
      </c>
    </row>
    <row r="382" spans="1:20" ht="12.75" customHeight="1" x14ac:dyDescent="0.2">
      <c r="A382" s="259"/>
      <c r="B382" s="205"/>
      <c r="C382" s="236"/>
      <c r="D382" s="273"/>
      <c r="E382" s="398"/>
      <c r="F382" s="267"/>
      <c r="G382" s="241"/>
      <c r="H382" s="278"/>
      <c r="I382" s="241"/>
      <c r="J382" s="213"/>
      <c r="K382" s="61"/>
      <c r="L382" s="61"/>
      <c r="M382" s="61"/>
      <c r="N382" s="127"/>
      <c r="O382" s="59">
        <f t="shared" si="599"/>
        <v>0</v>
      </c>
      <c r="P382" s="213"/>
      <c r="Q382" s="213"/>
      <c r="R382" s="213"/>
      <c r="S382" s="210"/>
      <c r="T382" s="210"/>
    </row>
    <row r="383" spans="1:20" ht="12.75" customHeight="1" x14ac:dyDescent="0.2">
      <c r="A383" s="259"/>
      <c r="B383" s="205"/>
      <c r="C383" s="236"/>
      <c r="D383" s="273"/>
      <c r="E383" s="398"/>
      <c r="F383" s="267"/>
      <c r="G383" s="241"/>
      <c r="H383" s="278"/>
      <c r="I383" s="241"/>
      <c r="J383" s="213"/>
      <c r="K383" s="61"/>
      <c r="L383" s="61"/>
      <c r="M383" s="64"/>
      <c r="N383" s="127"/>
      <c r="O383" s="59">
        <f t="shared" si="599"/>
        <v>0</v>
      </c>
      <c r="P383" s="213"/>
      <c r="Q383" s="213"/>
      <c r="R383" s="213"/>
      <c r="S383" s="210"/>
      <c r="T383" s="210"/>
    </row>
    <row r="384" spans="1:20" ht="14.25" customHeight="1" x14ac:dyDescent="0.2">
      <c r="A384" s="259"/>
      <c r="B384" s="205"/>
      <c r="C384" s="236"/>
      <c r="D384" s="274"/>
      <c r="E384" s="398"/>
      <c r="F384" s="268"/>
      <c r="G384" s="241"/>
      <c r="H384" s="278"/>
      <c r="I384" s="241"/>
      <c r="J384" s="214"/>
      <c r="K384" s="61"/>
      <c r="L384" s="61"/>
      <c r="M384" s="61"/>
      <c r="N384" s="127"/>
      <c r="O384" s="59">
        <f t="shared" si="599"/>
        <v>0</v>
      </c>
      <c r="P384" s="214"/>
      <c r="Q384" s="214"/>
      <c r="R384" s="214"/>
      <c r="S384" s="210"/>
      <c r="T384" s="210"/>
    </row>
    <row r="385" spans="1:20" ht="12.75" customHeight="1" x14ac:dyDescent="0.2">
      <c r="A385" s="259">
        <v>5</v>
      </c>
      <c r="B385" s="205" t="s">
        <v>45</v>
      </c>
      <c r="C385" s="236" t="s">
        <v>1363</v>
      </c>
      <c r="D385" s="272" t="s">
        <v>27</v>
      </c>
      <c r="E385" s="411">
        <v>1.728E-2</v>
      </c>
      <c r="F385" s="266">
        <f t="shared" ref="F385" si="725">H385+J385+R385</f>
        <v>432.35054243639991</v>
      </c>
      <c r="G385" s="289"/>
      <c r="H385" s="278">
        <f t="shared" ref="H385" si="726">G385*$P$8/1000</f>
        <v>0</v>
      </c>
      <c r="I385" s="289"/>
      <c r="J385" s="212">
        <f t="shared" ref="J385" si="727">I385*$P$9/1000</f>
        <v>0</v>
      </c>
      <c r="K385" s="61" t="s">
        <v>1364</v>
      </c>
      <c r="L385" s="148" t="s">
        <v>27</v>
      </c>
      <c r="M385" s="61">
        <v>1</v>
      </c>
      <c r="N385" s="127">
        <v>381.84699999999998</v>
      </c>
      <c r="O385" s="59">
        <f t="shared" ref="O385:O448" si="728">M385*N385</f>
        <v>381.84699999999998</v>
      </c>
      <c r="P385" s="212">
        <f t="shared" ref="P385" si="729">E385*F385</f>
        <v>7.4710173733009908</v>
      </c>
      <c r="Q385" s="212">
        <f t="shared" ref="Q385" si="730">SUM(O385:O388)</f>
        <v>381.84699999999998</v>
      </c>
      <c r="R385" s="212">
        <f t="shared" ref="R385" si="731">Q385*1.02*1.05*$R$14</f>
        <v>432.35054243639991</v>
      </c>
      <c r="S385" s="210">
        <f t="shared" ref="S385" si="732">F385*$S$17</f>
        <v>494.80297721506668</v>
      </c>
      <c r="T385" s="210">
        <f t="shared" ref="T385" si="733">E385*S385</f>
        <v>8.5501954462763514</v>
      </c>
    </row>
    <row r="386" spans="1:20" ht="12.75" customHeight="1" x14ac:dyDescent="0.2">
      <c r="A386" s="259"/>
      <c r="B386" s="205"/>
      <c r="C386" s="236"/>
      <c r="D386" s="273"/>
      <c r="E386" s="411"/>
      <c r="F386" s="267"/>
      <c r="G386" s="289"/>
      <c r="H386" s="278"/>
      <c r="I386" s="289"/>
      <c r="J386" s="213"/>
      <c r="K386" s="61"/>
      <c r="L386" s="61"/>
      <c r="M386" s="61"/>
      <c r="N386" s="127"/>
      <c r="O386" s="59">
        <f t="shared" si="728"/>
        <v>0</v>
      </c>
      <c r="P386" s="213"/>
      <c r="Q386" s="213"/>
      <c r="R386" s="213"/>
      <c r="S386" s="210"/>
      <c r="T386" s="210"/>
    </row>
    <row r="387" spans="1:20" ht="12.75" customHeight="1" x14ac:dyDescent="0.2">
      <c r="A387" s="259"/>
      <c r="B387" s="205"/>
      <c r="C387" s="236"/>
      <c r="D387" s="273"/>
      <c r="E387" s="411"/>
      <c r="F387" s="267"/>
      <c r="G387" s="289"/>
      <c r="H387" s="278"/>
      <c r="I387" s="289"/>
      <c r="J387" s="213"/>
      <c r="K387" s="61"/>
      <c r="L387" s="61"/>
      <c r="M387" s="61"/>
      <c r="N387" s="127"/>
      <c r="O387" s="59">
        <f t="shared" si="728"/>
        <v>0</v>
      </c>
      <c r="P387" s="213"/>
      <c r="Q387" s="213"/>
      <c r="R387" s="213"/>
      <c r="S387" s="210"/>
      <c r="T387" s="210"/>
    </row>
    <row r="388" spans="1:20" ht="12.75" customHeight="1" x14ac:dyDescent="0.2">
      <c r="A388" s="259"/>
      <c r="B388" s="205"/>
      <c r="C388" s="236"/>
      <c r="D388" s="274"/>
      <c r="E388" s="411"/>
      <c r="F388" s="268"/>
      <c r="G388" s="289"/>
      <c r="H388" s="278"/>
      <c r="I388" s="289"/>
      <c r="J388" s="214"/>
      <c r="K388" s="61"/>
      <c r="L388" s="61"/>
      <c r="M388" s="61"/>
      <c r="N388" s="127"/>
      <c r="O388" s="59">
        <f t="shared" si="728"/>
        <v>0</v>
      </c>
      <c r="P388" s="214"/>
      <c r="Q388" s="214"/>
      <c r="R388" s="214"/>
      <c r="S388" s="210"/>
      <c r="T388" s="210"/>
    </row>
    <row r="389" spans="1:20" ht="12.75" customHeight="1" x14ac:dyDescent="0.2">
      <c r="A389" s="259">
        <v>6</v>
      </c>
      <c r="B389" s="205" t="s">
        <v>1365</v>
      </c>
      <c r="C389" s="236" t="s">
        <v>1366</v>
      </c>
      <c r="D389" s="237" t="s">
        <v>29</v>
      </c>
      <c r="E389" s="409">
        <v>24.8</v>
      </c>
      <c r="F389" s="266">
        <f t="shared" ref="F389" si="734">H389+J389+R389</f>
        <v>2.6553863639999999</v>
      </c>
      <c r="G389" s="241">
        <v>0.67100000000000004</v>
      </c>
      <c r="H389" s="269">
        <f t="shared" ref="H389" si="735">G389*$P$8/1000</f>
        <v>1.2740277</v>
      </c>
      <c r="I389" s="410"/>
      <c r="J389" s="212">
        <f t="shared" ref="J389" si="736">I389*$P$9/1000</f>
        <v>0</v>
      </c>
      <c r="K389" s="61" t="s">
        <v>1367</v>
      </c>
      <c r="L389" s="140" t="s">
        <v>29</v>
      </c>
      <c r="M389" s="61">
        <v>1</v>
      </c>
      <c r="N389" s="127">
        <v>1.22</v>
      </c>
      <c r="O389" s="59">
        <f t="shared" si="728"/>
        <v>1.22</v>
      </c>
      <c r="P389" s="212">
        <f t="shared" ref="P389" si="737">E389*F389</f>
        <v>65.853581827200003</v>
      </c>
      <c r="Q389" s="212">
        <f t="shared" ref="Q389" si="738">SUM(O389:O392)</f>
        <v>1.22</v>
      </c>
      <c r="R389" s="212">
        <f t="shared" ref="R389" si="739">Q389*1.02*1.05*$R$14</f>
        <v>1.3813586639999997</v>
      </c>
      <c r="S389" s="210">
        <f t="shared" ref="S389" si="740">F389*$S$17</f>
        <v>3.0389532326231978</v>
      </c>
      <c r="T389" s="210">
        <f t="shared" ref="T389" si="741">E389*S389</f>
        <v>75.36604016905531</v>
      </c>
    </row>
    <row r="390" spans="1:20" ht="12.75" customHeight="1" x14ac:dyDescent="0.2">
      <c r="A390" s="259"/>
      <c r="B390" s="205"/>
      <c r="C390" s="236"/>
      <c r="D390" s="237"/>
      <c r="E390" s="409"/>
      <c r="F390" s="267"/>
      <c r="G390" s="241"/>
      <c r="H390" s="270"/>
      <c r="I390" s="410"/>
      <c r="J390" s="213"/>
      <c r="K390" s="148"/>
      <c r="L390" s="148"/>
      <c r="M390" s="148"/>
      <c r="N390" s="129"/>
      <c r="O390" s="59">
        <f t="shared" si="728"/>
        <v>0</v>
      </c>
      <c r="P390" s="213"/>
      <c r="Q390" s="213"/>
      <c r="R390" s="213"/>
      <c r="S390" s="210"/>
      <c r="T390" s="210"/>
    </row>
    <row r="391" spans="1:20" ht="12.75" customHeight="1" x14ac:dyDescent="0.2">
      <c r="A391" s="259"/>
      <c r="B391" s="205"/>
      <c r="C391" s="236"/>
      <c r="D391" s="237"/>
      <c r="E391" s="409"/>
      <c r="F391" s="267"/>
      <c r="G391" s="241"/>
      <c r="H391" s="270"/>
      <c r="I391" s="410"/>
      <c r="J391" s="213"/>
      <c r="K391" s="148"/>
      <c r="L391" s="148"/>
      <c r="M391" s="168"/>
      <c r="N391" s="129"/>
      <c r="O391" s="59">
        <f t="shared" si="728"/>
        <v>0</v>
      </c>
      <c r="P391" s="213"/>
      <c r="Q391" s="213"/>
      <c r="R391" s="213"/>
      <c r="S391" s="210"/>
      <c r="T391" s="210"/>
    </row>
    <row r="392" spans="1:20" ht="12.75" customHeight="1" x14ac:dyDescent="0.2">
      <c r="A392" s="259"/>
      <c r="B392" s="205"/>
      <c r="C392" s="236"/>
      <c r="D392" s="237"/>
      <c r="E392" s="409"/>
      <c r="F392" s="268"/>
      <c r="G392" s="241"/>
      <c r="H392" s="271"/>
      <c r="I392" s="410"/>
      <c r="J392" s="214"/>
      <c r="K392" s="148"/>
      <c r="L392" s="148"/>
      <c r="M392" s="148"/>
      <c r="N392" s="129"/>
      <c r="O392" s="59">
        <f t="shared" si="728"/>
        <v>0</v>
      </c>
      <c r="P392" s="214"/>
      <c r="Q392" s="214"/>
      <c r="R392" s="214"/>
      <c r="S392" s="210"/>
      <c r="T392" s="210"/>
    </row>
    <row r="393" spans="1:20" ht="12.75" customHeight="1" x14ac:dyDescent="0.2">
      <c r="A393" s="259">
        <v>7</v>
      </c>
      <c r="B393" s="205" t="s">
        <v>45</v>
      </c>
      <c r="C393" s="260" t="s">
        <v>1368</v>
      </c>
      <c r="D393" s="237" t="s">
        <v>29</v>
      </c>
      <c r="E393" s="279">
        <v>21</v>
      </c>
      <c r="F393" s="266">
        <f t="shared" ref="F393" si="742">H393+J393+R393</f>
        <v>0.91260252720000012</v>
      </c>
      <c r="G393" s="286"/>
      <c r="H393" s="269">
        <f t="shared" ref="H393" si="743">G393*$P$8/1000</f>
        <v>0</v>
      </c>
      <c r="I393" s="406"/>
      <c r="J393" s="212">
        <f t="shared" ref="J393" si="744">I393*$P$9/1000</f>
        <v>0</v>
      </c>
      <c r="K393" s="61" t="s">
        <v>58</v>
      </c>
      <c r="L393" s="61" t="s">
        <v>29</v>
      </c>
      <c r="M393" s="61">
        <v>1</v>
      </c>
      <c r="N393" s="127">
        <v>0.80600000000000005</v>
      </c>
      <c r="O393" s="59">
        <f t="shared" si="728"/>
        <v>0.80600000000000005</v>
      </c>
      <c r="P393" s="212">
        <f t="shared" ref="P393" si="745">E393*F393</f>
        <v>19.164653071200004</v>
      </c>
      <c r="Q393" s="212">
        <f t="shared" ref="Q393" si="746">SUM(O393:O396)</f>
        <v>0.80600000000000005</v>
      </c>
      <c r="R393" s="212">
        <f t="shared" ref="R393" si="747">Q393*1.02*1.05*$R$14</f>
        <v>0.91260252720000012</v>
      </c>
      <c r="S393" s="210">
        <f t="shared" ref="S393" si="748">F393*$S$17</f>
        <v>1.0444266935064146</v>
      </c>
      <c r="T393" s="210">
        <f t="shared" ref="T393" si="749">E393*S393</f>
        <v>21.932960563634708</v>
      </c>
    </row>
    <row r="394" spans="1:20" ht="12.75" customHeight="1" x14ac:dyDescent="0.2">
      <c r="A394" s="259"/>
      <c r="B394" s="205"/>
      <c r="C394" s="261"/>
      <c r="D394" s="237"/>
      <c r="E394" s="280"/>
      <c r="F394" s="267"/>
      <c r="G394" s="287"/>
      <c r="H394" s="270"/>
      <c r="I394" s="407"/>
      <c r="J394" s="213"/>
      <c r="K394" s="61"/>
      <c r="L394" s="61"/>
      <c r="M394" s="127"/>
      <c r="N394" s="127"/>
      <c r="O394" s="59">
        <f t="shared" si="728"/>
        <v>0</v>
      </c>
      <c r="P394" s="213"/>
      <c r="Q394" s="213"/>
      <c r="R394" s="213"/>
      <c r="S394" s="210"/>
      <c r="T394" s="210"/>
    </row>
    <row r="395" spans="1:20" ht="12.75" customHeight="1" x14ac:dyDescent="0.2">
      <c r="A395" s="259"/>
      <c r="B395" s="205"/>
      <c r="C395" s="261"/>
      <c r="D395" s="237"/>
      <c r="E395" s="280"/>
      <c r="F395" s="267"/>
      <c r="G395" s="287"/>
      <c r="H395" s="270"/>
      <c r="I395" s="407"/>
      <c r="J395" s="213"/>
      <c r="K395" s="61"/>
      <c r="L395" s="61"/>
      <c r="M395" s="127"/>
      <c r="N395" s="127"/>
      <c r="O395" s="59">
        <f t="shared" si="728"/>
        <v>0</v>
      </c>
      <c r="P395" s="213"/>
      <c r="Q395" s="213"/>
      <c r="R395" s="213"/>
      <c r="S395" s="210"/>
      <c r="T395" s="210"/>
    </row>
    <row r="396" spans="1:20" ht="12.75" customHeight="1" x14ac:dyDescent="0.2">
      <c r="A396" s="259"/>
      <c r="B396" s="205"/>
      <c r="C396" s="262"/>
      <c r="D396" s="237"/>
      <c r="E396" s="281"/>
      <c r="F396" s="268"/>
      <c r="G396" s="288"/>
      <c r="H396" s="271"/>
      <c r="I396" s="408"/>
      <c r="J396" s="214"/>
      <c r="K396" s="61"/>
      <c r="L396" s="61"/>
      <c r="M396" s="61"/>
      <c r="N396" s="127"/>
      <c r="O396" s="59">
        <f t="shared" si="728"/>
        <v>0</v>
      </c>
      <c r="P396" s="214"/>
      <c r="Q396" s="214"/>
      <c r="R396" s="214"/>
      <c r="S396" s="210"/>
      <c r="T396" s="210"/>
    </row>
    <row r="397" spans="1:20" ht="12.75" customHeight="1" x14ac:dyDescent="0.2">
      <c r="A397" s="259">
        <v>8</v>
      </c>
      <c r="B397" s="252" t="s">
        <v>476</v>
      </c>
      <c r="C397" s="260" t="s">
        <v>1369</v>
      </c>
      <c r="D397" s="237" t="s">
        <v>23</v>
      </c>
      <c r="E397" s="279">
        <v>8</v>
      </c>
      <c r="F397" s="266">
        <f t="shared" ref="F397" si="750">H397+J397+R397</f>
        <v>5.4885182673600008</v>
      </c>
      <c r="G397" s="286">
        <v>0.79400000000000004</v>
      </c>
      <c r="H397" s="269">
        <f t="shared" ref="H397" si="751">G397*$P$8/1000</f>
        <v>1.5075678000000001</v>
      </c>
      <c r="I397" s="406">
        <v>6.4000000000000001E-2</v>
      </c>
      <c r="J397" s="212">
        <f t="shared" ref="J397" si="752">I397*$P$9/1000</f>
        <v>0.15073728</v>
      </c>
      <c r="K397" s="151" t="s">
        <v>46</v>
      </c>
      <c r="L397" s="151" t="s">
        <v>32</v>
      </c>
      <c r="M397" s="151">
        <v>3.1E-2</v>
      </c>
      <c r="N397" s="150">
        <v>26.4</v>
      </c>
      <c r="O397" s="59">
        <f t="shared" si="728"/>
        <v>0.81839999999999991</v>
      </c>
      <c r="P397" s="212">
        <f t="shared" ref="P397" si="753">E397*F397</f>
        <v>43.908146138880007</v>
      </c>
      <c r="Q397" s="212">
        <f t="shared" ref="Q397" si="754">SUM(O397:O400)</f>
        <v>3.3828000000000005</v>
      </c>
      <c r="R397" s="212">
        <f t="shared" ref="R397" si="755">Q397*1.02*1.05*$R$14</f>
        <v>3.8302131873600005</v>
      </c>
      <c r="S397" s="210">
        <f t="shared" ref="S397" si="756">F397*$S$17</f>
        <v>6.2813271006558304</v>
      </c>
      <c r="T397" s="210">
        <f t="shared" ref="T397" si="757">E397*S397</f>
        <v>50.250616805246644</v>
      </c>
    </row>
    <row r="398" spans="1:20" ht="12.75" customHeight="1" x14ac:dyDescent="0.2">
      <c r="A398" s="259"/>
      <c r="B398" s="253"/>
      <c r="C398" s="261"/>
      <c r="D398" s="237"/>
      <c r="E398" s="280"/>
      <c r="F398" s="267"/>
      <c r="G398" s="287"/>
      <c r="H398" s="270"/>
      <c r="I398" s="407"/>
      <c r="J398" s="213"/>
      <c r="K398" s="151" t="s">
        <v>1370</v>
      </c>
      <c r="L398" s="151" t="s">
        <v>23</v>
      </c>
      <c r="M398" s="151">
        <v>1.08</v>
      </c>
      <c r="N398" s="127">
        <v>1.1499999999999999</v>
      </c>
      <c r="O398" s="59">
        <f t="shared" si="728"/>
        <v>1.242</v>
      </c>
      <c r="P398" s="213"/>
      <c r="Q398" s="213"/>
      <c r="R398" s="213"/>
      <c r="S398" s="210"/>
      <c r="T398" s="210"/>
    </row>
    <row r="399" spans="1:20" ht="12.75" customHeight="1" x14ac:dyDescent="0.2">
      <c r="A399" s="259"/>
      <c r="B399" s="253"/>
      <c r="C399" s="261"/>
      <c r="D399" s="237"/>
      <c r="E399" s="280"/>
      <c r="F399" s="267"/>
      <c r="G399" s="287"/>
      <c r="H399" s="270"/>
      <c r="I399" s="407"/>
      <c r="J399" s="213"/>
      <c r="K399" s="151" t="s">
        <v>477</v>
      </c>
      <c r="L399" s="151" t="s">
        <v>29</v>
      </c>
      <c r="M399" s="151">
        <v>0.12</v>
      </c>
      <c r="N399" s="127">
        <v>1</v>
      </c>
      <c r="O399" s="59">
        <f t="shared" si="728"/>
        <v>0.12</v>
      </c>
      <c r="P399" s="213"/>
      <c r="Q399" s="213"/>
      <c r="R399" s="213"/>
      <c r="S399" s="210"/>
      <c r="T399" s="210"/>
    </row>
    <row r="400" spans="1:20" ht="12.75" customHeight="1" x14ac:dyDescent="0.2">
      <c r="A400" s="259"/>
      <c r="B400" s="254"/>
      <c r="C400" s="262"/>
      <c r="D400" s="237"/>
      <c r="E400" s="281"/>
      <c r="F400" s="268"/>
      <c r="G400" s="288"/>
      <c r="H400" s="271"/>
      <c r="I400" s="408"/>
      <c r="J400" s="214"/>
      <c r="K400" s="151" t="s">
        <v>1371</v>
      </c>
      <c r="L400" s="151" t="s">
        <v>29</v>
      </c>
      <c r="M400" s="151">
        <v>3.6</v>
      </c>
      <c r="N400" s="127">
        <v>0.33400000000000002</v>
      </c>
      <c r="O400" s="59">
        <f t="shared" si="728"/>
        <v>1.2024000000000001</v>
      </c>
      <c r="P400" s="214"/>
      <c r="Q400" s="214"/>
      <c r="R400" s="214"/>
      <c r="S400" s="210"/>
      <c r="T400" s="210"/>
    </row>
    <row r="401" spans="1:20" ht="12.75" customHeight="1" x14ac:dyDescent="0.2">
      <c r="A401" s="237"/>
      <c r="B401" s="402"/>
      <c r="C401" s="388" t="s">
        <v>612</v>
      </c>
      <c r="D401" s="220"/>
      <c r="E401" s="208"/>
      <c r="F401" s="232">
        <f t="shared" ref="F401" si="758">H401+J401+R401</f>
        <v>0</v>
      </c>
      <c r="G401" s="397"/>
      <c r="H401" s="212">
        <f t="shared" ref="H401" si="759">G401*$P$8/1000</f>
        <v>0</v>
      </c>
      <c r="I401" s="399"/>
      <c r="J401" s="212">
        <f t="shared" ref="J401" si="760">I401*$P$9/1000</f>
        <v>0</v>
      </c>
      <c r="K401" s="68"/>
      <c r="L401" s="68"/>
      <c r="M401" s="68"/>
      <c r="N401" s="139"/>
      <c r="O401" s="59">
        <f t="shared" si="728"/>
        <v>0</v>
      </c>
      <c r="P401" s="212">
        <f t="shared" ref="P401" si="761">E401*F401</f>
        <v>0</v>
      </c>
      <c r="Q401" s="212">
        <f t="shared" ref="Q401" si="762">SUM(O401:O404)</f>
        <v>0</v>
      </c>
      <c r="R401" s="212">
        <f t="shared" ref="R401" si="763">Q401*1.02*1.05*$R$14</f>
        <v>0</v>
      </c>
      <c r="S401" s="210">
        <f t="shared" ref="S401" si="764">F401*$S$17</f>
        <v>0</v>
      </c>
      <c r="T401" s="210">
        <f t="shared" ref="T401" si="765">E401*S401</f>
        <v>0</v>
      </c>
    </row>
    <row r="402" spans="1:20" ht="12.75" customHeight="1" x14ac:dyDescent="0.2">
      <c r="A402" s="237"/>
      <c r="B402" s="403"/>
      <c r="C402" s="389"/>
      <c r="D402" s="296"/>
      <c r="E402" s="208"/>
      <c r="F402" s="233"/>
      <c r="G402" s="397"/>
      <c r="H402" s="213"/>
      <c r="I402" s="400"/>
      <c r="J402" s="213"/>
      <c r="K402" s="23"/>
      <c r="L402" s="23"/>
      <c r="M402" s="23"/>
      <c r="N402" s="132"/>
      <c r="O402" s="59">
        <f t="shared" si="728"/>
        <v>0</v>
      </c>
      <c r="P402" s="213"/>
      <c r="Q402" s="213"/>
      <c r="R402" s="213"/>
      <c r="S402" s="210"/>
      <c r="T402" s="210"/>
    </row>
    <row r="403" spans="1:20" ht="12.75" customHeight="1" x14ac:dyDescent="0.2">
      <c r="A403" s="237"/>
      <c r="B403" s="403"/>
      <c r="C403" s="389"/>
      <c r="D403" s="296"/>
      <c r="E403" s="208"/>
      <c r="F403" s="233"/>
      <c r="G403" s="397"/>
      <c r="H403" s="213"/>
      <c r="I403" s="400"/>
      <c r="J403" s="213"/>
      <c r="K403" s="23"/>
      <c r="L403" s="23"/>
      <c r="M403" s="24"/>
      <c r="N403" s="132"/>
      <c r="O403" s="59">
        <f t="shared" si="728"/>
        <v>0</v>
      </c>
      <c r="P403" s="213"/>
      <c r="Q403" s="213"/>
      <c r="R403" s="213"/>
      <c r="S403" s="210"/>
      <c r="T403" s="210"/>
    </row>
    <row r="404" spans="1:20" ht="12.75" customHeight="1" x14ac:dyDescent="0.2">
      <c r="A404" s="237"/>
      <c r="B404" s="404"/>
      <c r="C404" s="390"/>
      <c r="D404" s="296"/>
      <c r="E404" s="208"/>
      <c r="F404" s="234"/>
      <c r="G404" s="397"/>
      <c r="H404" s="214"/>
      <c r="I404" s="401"/>
      <c r="J404" s="214"/>
      <c r="K404" s="23"/>
      <c r="L404" s="23"/>
      <c r="M404" s="23"/>
      <c r="N404" s="132"/>
      <c r="O404" s="59">
        <f t="shared" si="728"/>
        <v>0</v>
      </c>
      <c r="P404" s="214"/>
      <c r="Q404" s="214"/>
      <c r="R404" s="214"/>
      <c r="S404" s="210"/>
      <c r="T404" s="210"/>
    </row>
    <row r="405" spans="1:20" ht="12.75" customHeight="1" x14ac:dyDescent="0.2">
      <c r="A405" s="237">
        <v>1</v>
      </c>
      <c r="B405" s="402" t="s">
        <v>613</v>
      </c>
      <c r="C405" s="220" t="s">
        <v>614</v>
      </c>
      <c r="D405" s="202" t="s">
        <v>77</v>
      </c>
      <c r="E405" s="313">
        <v>82</v>
      </c>
      <c r="F405" s="232">
        <f t="shared" ref="F405" si="766">H405+J405+R405</f>
        <v>2.6387598057599995</v>
      </c>
      <c r="G405" s="397">
        <v>0.74</v>
      </c>
      <c r="H405" s="212">
        <f t="shared" ref="H405" si="767">G405*$P$8/1000</f>
        <v>1.405038</v>
      </c>
      <c r="I405" s="399">
        <v>0.06</v>
      </c>
      <c r="J405" s="212">
        <f t="shared" ref="J405" si="768">I405*$P$9/1000</f>
        <v>0.14131619999999998</v>
      </c>
      <c r="K405" s="23" t="s">
        <v>46</v>
      </c>
      <c r="L405" s="23" t="s">
        <v>32</v>
      </c>
      <c r="M405" s="23">
        <v>3.2000000000000001E-2</v>
      </c>
      <c r="N405" s="138">
        <v>26.4</v>
      </c>
      <c r="O405" s="59">
        <f t="shared" si="728"/>
        <v>0.8448</v>
      </c>
      <c r="P405" s="212">
        <f t="shared" ref="P405" si="769">E405*F405</f>
        <v>216.37830407231996</v>
      </c>
      <c r="Q405" s="212">
        <f t="shared" ref="Q405" si="770">SUM(O405:O408)</f>
        <v>0.96479999999999999</v>
      </c>
      <c r="R405" s="212">
        <f t="shared" ref="R405" si="771">Q405*1.02*1.05*$R$14</f>
        <v>1.0924056057599998</v>
      </c>
      <c r="S405" s="210">
        <f t="shared" ref="S405" si="772">F405*$S$17</f>
        <v>3.0199249911605377</v>
      </c>
      <c r="T405" s="210">
        <f t="shared" ref="T405" si="773">E405*S405</f>
        <v>247.6338492751641</v>
      </c>
    </row>
    <row r="406" spans="1:20" ht="12.75" customHeight="1" x14ac:dyDescent="0.2">
      <c r="A406" s="237"/>
      <c r="B406" s="403"/>
      <c r="C406" s="220"/>
      <c r="D406" s="203"/>
      <c r="E406" s="313"/>
      <c r="F406" s="233"/>
      <c r="G406" s="397"/>
      <c r="H406" s="213"/>
      <c r="I406" s="400"/>
      <c r="J406" s="213"/>
      <c r="K406" s="23" t="s">
        <v>477</v>
      </c>
      <c r="L406" s="23" t="s">
        <v>29</v>
      </c>
      <c r="M406" s="23">
        <v>0.12</v>
      </c>
      <c r="N406" s="132">
        <v>1</v>
      </c>
      <c r="O406" s="59">
        <f t="shared" si="728"/>
        <v>0.12</v>
      </c>
      <c r="P406" s="213"/>
      <c r="Q406" s="213"/>
      <c r="R406" s="213"/>
      <c r="S406" s="210"/>
      <c r="T406" s="210"/>
    </row>
    <row r="407" spans="1:20" ht="12.75" customHeight="1" x14ac:dyDescent="0.2">
      <c r="A407" s="237"/>
      <c r="B407" s="403"/>
      <c r="C407" s="220"/>
      <c r="D407" s="203"/>
      <c r="E407" s="313"/>
      <c r="F407" s="233"/>
      <c r="G407" s="397"/>
      <c r="H407" s="213"/>
      <c r="I407" s="400"/>
      <c r="J407" s="213"/>
      <c r="K407" s="23"/>
      <c r="L407" s="23"/>
      <c r="M407" s="24"/>
      <c r="N407" s="132"/>
      <c r="O407" s="59">
        <f t="shared" si="728"/>
        <v>0</v>
      </c>
      <c r="P407" s="213"/>
      <c r="Q407" s="213"/>
      <c r="R407" s="213"/>
      <c r="S407" s="210"/>
      <c r="T407" s="210"/>
    </row>
    <row r="408" spans="1:20" ht="12.75" customHeight="1" x14ac:dyDescent="0.2">
      <c r="A408" s="237"/>
      <c r="B408" s="404"/>
      <c r="C408" s="220"/>
      <c r="D408" s="204"/>
      <c r="E408" s="313"/>
      <c r="F408" s="234"/>
      <c r="G408" s="397"/>
      <c r="H408" s="214"/>
      <c r="I408" s="401"/>
      <c r="J408" s="214"/>
      <c r="K408" s="23"/>
      <c r="L408" s="23"/>
      <c r="M408" s="23"/>
      <c r="N408" s="132"/>
      <c r="O408" s="59">
        <f t="shared" si="728"/>
        <v>0</v>
      </c>
      <c r="P408" s="214"/>
      <c r="Q408" s="214"/>
      <c r="R408" s="214"/>
      <c r="S408" s="210"/>
      <c r="T408" s="210"/>
    </row>
    <row r="409" spans="1:20" ht="12.75" customHeight="1" x14ac:dyDescent="0.2">
      <c r="A409" s="237">
        <v>2</v>
      </c>
      <c r="B409" s="205" t="s">
        <v>45</v>
      </c>
      <c r="C409" s="205" t="s">
        <v>615</v>
      </c>
      <c r="D409" s="206" t="s">
        <v>38</v>
      </c>
      <c r="E409" s="313">
        <v>82</v>
      </c>
      <c r="F409" s="232">
        <f t="shared" ref="F409" si="774">H409+J409+R409</f>
        <v>0.11616999912000001</v>
      </c>
      <c r="G409" s="397"/>
      <c r="H409" s="210">
        <f t="shared" ref="H409" si="775">G409*$P$8/1000</f>
        <v>0</v>
      </c>
      <c r="I409" s="405"/>
      <c r="J409" s="212">
        <f t="shared" ref="J409" si="776">I409*$P$9/1000</f>
        <v>0</v>
      </c>
      <c r="K409" s="23" t="s">
        <v>112</v>
      </c>
      <c r="L409" s="132" t="s">
        <v>23</v>
      </c>
      <c r="M409" s="23">
        <v>1.08</v>
      </c>
      <c r="N409" s="132">
        <v>9.5000000000000001E-2</v>
      </c>
      <c r="O409" s="59">
        <f t="shared" si="728"/>
        <v>0.10260000000000001</v>
      </c>
      <c r="P409" s="212">
        <f t="shared" ref="P409" si="777">E409*F409</f>
        <v>9.5259399278399997</v>
      </c>
      <c r="Q409" s="212">
        <f t="shared" ref="Q409" si="778">SUM(O409:O412)</f>
        <v>0.10260000000000001</v>
      </c>
      <c r="R409" s="212">
        <f t="shared" ref="R409" si="779">Q409*1.02*1.05*$R$14</f>
        <v>0.11616999912000001</v>
      </c>
      <c r="S409" s="210">
        <f t="shared" ref="S409" si="780">F409*$S$17</f>
        <v>0.13295059398729295</v>
      </c>
      <c r="T409" s="210">
        <f t="shared" ref="T409" si="781">E409*S409</f>
        <v>10.901948706958022</v>
      </c>
    </row>
    <row r="410" spans="1:20" ht="12.75" customHeight="1" x14ac:dyDescent="0.2">
      <c r="A410" s="237"/>
      <c r="B410" s="205"/>
      <c r="C410" s="205"/>
      <c r="D410" s="206"/>
      <c r="E410" s="313"/>
      <c r="F410" s="233"/>
      <c r="G410" s="397"/>
      <c r="H410" s="210"/>
      <c r="I410" s="405"/>
      <c r="J410" s="213"/>
      <c r="K410" s="23"/>
      <c r="L410" s="23"/>
      <c r="M410" s="23"/>
      <c r="N410" s="132"/>
      <c r="O410" s="59">
        <f t="shared" si="728"/>
        <v>0</v>
      </c>
      <c r="P410" s="213"/>
      <c r="Q410" s="213"/>
      <c r="R410" s="213"/>
      <c r="S410" s="210"/>
      <c r="T410" s="210"/>
    </row>
    <row r="411" spans="1:20" ht="12.75" customHeight="1" x14ac:dyDescent="0.2">
      <c r="A411" s="237"/>
      <c r="B411" s="205"/>
      <c r="C411" s="205"/>
      <c r="D411" s="206"/>
      <c r="E411" s="313"/>
      <c r="F411" s="233"/>
      <c r="G411" s="397"/>
      <c r="H411" s="210"/>
      <c r="I411" s="405"/>
      <c r="J411" s="213"/>
      <c r="K411" s="23"/>
      <c r="L411" s="23"/>
      <c r="M411" s="24"/>
      <c r="N411" s="132"/>
      <c r="O411" s="59">
        <f t="shared" si="728"/>
        <v>0</v>
      </c>
      <c r="P411" s="213"/>
      <c r="Q411" s="213"/>
      <c r="R411" s="213"/>
      <c r="S411" s="210"/>
      <c r="T411" s="210"/>
    </row>
    <row r="412" spans="1:20" ht="12.75" customHeight="1" x14ac:dyDescent="0.2">
      <c r="A412" s="237"/>
      <c r="B412" s="205"/>
      <c r="C412" s="205"/>
      <c r="D412" s="206"/>
      <c r="E412" s="313"/>
      <c r="F412" s="234"/>
      <c r="G412" s="397"/>
      <c r="H412" s="210"/>
      <c r="I412" s="405"/>
      <c r="J412" s="214"/>
      <c r="K412" s="23"/>
      <c r="L412" s="23"/>
      <c r="M412" s="23"/>
      <c r="N412" s="132"/>
      <c r="O412" s="59">
        <f t="shared" si="728"/>
        <v>0</v>
      </c>
      <c r="P412" s="214"/>
      <c r="Q412" s="214"/>
      <c r="R412" s="214"/>
      <c r="S412" s="210"/>
      <c r="T412" s="210"/>
    </row>
    <row r="413" spans="1:20" ht="12.75" customHeight="1" x14ac:dyDescent="0.2">
      <c r="A413" s="237"/>
      <c r="B413" s="402"/>
      <c r="C413" s="388" t="s">
        <v>616</v>
      </c>
      <c r="D413" s="220"/>
      <c r="E413" s="208"/>
      <c r="F413" s="232">
        <f t="shared" ref="F413" si="782">H413+J413+R413</f>
        <v>0</v>
      </c>
      <c r="G413" s="397"/>
      <c r="H413" s="212">
        <f t="shared" ref="H413" si="783">G413*$P$8/1000</f>
        <v>0</v>
      </c>
      <c r="I413" s="399"/>
      <c r="J413" s="212">
        <f t="shared" ref="J413" si="784">I413*$P$9/1000</f>
        <v>0</v>
      </c>
      <c r="K413" s="68"/>
      <c r="L413" s="68"/>
      <c r="M413" s="68"/>
      <c r="N413" s="139"/>
      <c r="O413" s="59">
        <f t="shared" si="728"/>
        <v>0</v>
      </c>
      <c r="P413" s="212">
        <f t="shared" ref="P413" si="785">E413*F413</f>
        <v>0</v>
      </c>
      <c r="Q413" s="212">
        <f t="shared" ref="Q413" si="786">SUM(O413:O416)</f>
        <v>0</v>
      </c>
      <c r="R413" s="212">
        <f t="shared" ref="R413" si="787">Q413*1.02*1.05*$R$14</f>
        <v>0</v>
      </c>
      <c r="S413" s="210">
        <f t="shared" ref="S413" si="788">F413*$S$17</f>
        <v>0</v>
      </c>
      <c r="T413" s="210">
        <f t="shared" ref="T413" si="789">E413*S413</f>
        <v>0</v>
      </c>
    </row>
    <row r="414" spans="1:20" ht="12.75" customHeight="1" x14ac:dyDescent="0.2">
      <c r="A414" s="237"/>
      <c r="B414" s="403"/>
      <c r="C414" s="389"/>
      <c r="D414" s="296"/>
      <c r="E414" s="208"/>
      <c r="F414" s="233"/>
      <c r="G414" s="397"/>
      <c r="H414" s="213"/>
      <c r="I414" s="400"/>
      <c r="J414" s="213"/>
      <c r="K414" s="23"/>
      <c r="L414" s="23"/>
      <c r="M414" s="23"/>
      <c r="N414" s="132"/>
      <c r="O414" s="59">
        <f t="shared" si="728"/>
        <v>0</v>
      </c>
      <c r="P414" s="213"/>
      <c r="Q414" s="213"/>
      <c r="R414" s="213"/>
      <c r="S414" s="210"/>
      <c r="T414" s="210"/>
    </row>
    <row r="415" spans="1:20" ht="12.75" customHeight="1" x14ac:dyDescent="0.2">
      <c r="A415" s="237"/>
      <c r="B415" s="403"/>
      <c r="C415" s="389"/>
      <c r="D415" s="296"/>
      <c r="E415" s="208"/>
      <c r="F415" s="233"/>
      <c r="G415" s="397"/>
      <c r="H415" s="213"/>
      <c r="I415" s="400"/>
      <c r="J415" s="213"/>
      <c r="K415" s="23"/>
      <c r="L415" s="23"/>
      <c r="M415" s="24"/>
      <c r="N415" s="132"/>
      <c r="O415" s="59">
        <f t="shared" si="728"/>
        <v>0</v>
      </c>
      <c r="P415" s="213"/>
      <c r="Q415" s="213"/>
      <c r="R415" s="213"/>
      <c r="S415" s="210"/>
      <c r="T415" s="210"/>
    </row>
    <row r="416" spans="1:20" ht="12.75" customHeight="1" x14ac:dyDescent="0.2">
      <c r="A416" s="237"/>
      <c r="B416" s="404"/>
      <c r="C416" s="390"/>
      <c r="D416" s="296"/>
      <c r="E416" s="208"/>
      <c r="F416" s="234"/>
      <c r="G416" s="397"/>
      <c r="H416" s="214"/>
      <c r="I416" s="401"/>
      <c r="J416" s="214"/>
      <c r="K416" s="23"/>
      <c r="L416" s="23"/>
      <c r="M416" s="23"/>
      <c r="N416" s="132"/>
      <c r="O416" s="59">
        <f t="shared" si="728"/>
        <v>0</v>
      </c>
      <c r="P416" s="214"/>
      <c r="Q416" s="214"/>
      <c r="R416" s="214"/>
      <c r="S416" s="210"/>
      <c r="T416" s="210"/>
    </row>
    <row r="417" spans="1:20" ht="12.75" customHeight="1" x14ac:dyDescent="0.2">
      <c r="A417" s="237"/>
      <c r="B417" s="205" t="s">
        <v>617</v>
      </c>
      <c r="C417" s="205" t="s">
        <v>618</v>
      </c>
      <c r="D417" s="206" t="s">
        <v>32</v>
      </c>
      <c r="E417" s="276">
        <v>1.1499999999999999</v>
      </c>
      <c r="F417" s="232">
        <f t="shared" ref="F417" si="790">H417+J417+R417</f>
        <v>17.4922866</v>
      </c>
      <c r="G417" s="209">
        <v>5.0199999999999996</v>
      </c>
      <c r="H417" s="212">
        <f t="shared" ref="H417" si="791">G417*$P$8/1000</f>
        <v>9.5314739999999993</v>
      </c>
      <c r="I417" s="209">
        <v>3.38</v>
      </c>
      <c r="J417" s="212">
        <f t="shared" ref="J417" si="792">I417*$P$9/1000</f>
        <v>7.9608125999999997</v>
      </c>
      <c r="K417" s="68"/>
      <c r="L417" s="68"/>
      <c r="M417" s="68"/>
      <c r="N417" s="139"/>
      <c r="O417" s="59">
        <f t="shared" si="728"/>
        <v>0</v>
      </c>
      <c r="P417" s="212">
        <f t="shared" ref="P417" si="793">E417*F417</f>
        <v>20.11612959</v>
      </c>
      <c r="Q417" s="212">
        <f t="shared" ref="Q417" si="794">SUM(O417:O420)</f>
        <v>0</v>
      </c>
      <c r="R417" s="212">
        <f t="shared" ref="R417" si="795">Q417*1.02*1.05*$R$14</f>
        <v>0</v>
      </c>
      <c r="S417" s="210">
        <f t="shared" ref="S417" si="796">F417*$S$17</f>
        <v>20.019023080680945</v>
      </c>
      <c r="T417" s="210">
        <f t="shared" ref="T417" si="797">E417*S417</f>
        <v>23.021876542783087</v>
      </c>
    </row>
    <row r="418" spans="1:20" ht="12.75" customHeight="1" x14ac:dyDescent="0.2">
      <c r="A418" s="237"/>
      <c r="B418" s="205"/>
      <c r="C418" s="205"/>
      <c r="D418" s="206"/>
      <c r="E418" s="276"/>
      <c r="F418" s="233"/>
      <c r="G418" s="209"/>
      <c r="H418" s="213"/>
      <c r="I418" s="209"/>
      <c r="J418" s="213"/>
      <c r="K418" s="23"/>
      <c r="L418" s="23"/>
      <c r="M418" s="23"/>
      <c r="N418" s="132"/>
      <c r="O418" s="59">
        <f t="shared" si="728"/>
        <v>0</v>
      </c>
      <c r="P418" s="213"/>
      <c r="Q418" s="213"/>
      <c r="R418" s="213"/>
      <c r="S418" s="210"/>
      <c r="T418" s="210"/>
    </row>
    <row r="419" spans="1:20" ht="12.75" customHeight="1" x14ac:dyDescent="0.2">
      <c r="A419" s="237"/>
      <c r="B419" s="205"/>
      <c r="C419" s="205"/>
      <c r="D419" s="206"/>
      <c r="E419" s="276"/>
      <c r="F419" s="233"/>
      <c r="G419" s="209"/>
      <c r="H419" s="213"/>
      <c r="I419" s="209"/>
      <c r="J419" s="213"/>
      <c r="K419" s="23"/>
      <c r="L419" s="23"/>
      <c r="M419" s="24"/>
      <c r="N419" s="132"/>
      <c r="O419" s="59">
        <f t="shared" si="728"/>
        <v>0</v>
      </c>
      <c r="P419" s="213"/>
      <c r="Q419" s="213"/>
      <c r="R419" s="213"/>
      <c r="S419" s="210"/>
      <c r="T419" s="210"/>
    </row>
    <row r="420" spans="1:20" ht="12.75" customHeight="1" x14ac:dyDescent="0.2">
      <c r="A420" s="237"/>
      <c r="B420" s="205"/>
      <c r="C420" s="205"/>
      <c r="D420" s="206"/>
      <c r="E420" s="276"/>
      <c r="F420" s="234"/>
      <c r="G420" s="209"/>
      <c r="H420" s="214"/>
      <c r="I420" s="209"/>
      <c r="J420" s="214"/>
      <c r="K420" s="23"/>
      <c r="L420" s="23"/>
      <c r="M420" s="23"/>
      <c r="N420" s="132"/>
      <c r="O420" s="59">
        <f t="shared" si="728"/>
        <v>0</v>
      </c>
      <c r="P420" s="214"/>
      <c r="Q420" s="214"/>
      <c r="R420" s="214"/>
      <c r="S420" s="210"/>
      <c r="T420" s="210"/>
    </row>
    <row r="421" spans="1:20" ht="12.75" customHeight="1" x14ac:dyDescent="0.2">
      <c r="A421" s="237"/>
      <c r="B421" s="327" t="s">
        <v>619</v>
      </c>
      <c r="C421" s="205" t="s">
        <v>620</v>
      </c>
      <c r="D421" s="206" t="s">
        <v>32</v>
      </c>
      <c r="E421" s="276">
        <v>1.1499999999999999</v>
      </c>
      <c r="F421" s="232">
        <f t="shared" ref="F421" si="798">H421+J421+R421</f>
        <v>120.81744962400001</v>
      </c>
      <c r="G421" s="209">
        <v>38.700000000000003</v>
      </c>
      <c r="H421" s="212">
        <f t="shared" ref="H421" si="799">G421*$P$8/1000</f>
        <v>73.479690000000005</v>
      </c>
      <c r="I421" s="209">
        <v>1.1000000000000001</v>
      </c>
      <c r="J421" s="212">
        <f t="shared" ref="J421" si="800">I421*$P$9/1000</f>
        <v>2.5907970000000002</v>
      </c>
      <c r="K421" s="23" t="s">
        <v>623</v>
      </c>
      <c r="L421" s="23" t="s">
        <v>32</v>
      </c>
      <c r="M421" s="23">
        <v>1.04</v>
      </c>
      <c r="N421" s="132">
        <v>38</v>
      </c>
      <c r="O421" s="59">
        <f t="shared" si="728"/>
        <v>39.520000000000003</v>
      </c>
      <c r="P421" s="212">
        <f t="shared" ref="P421" si="801">E421*F421</f>
        <v>138.94006706759998</v>
      </c>
      <c r="Q421" s="212">
        <f t="shared" ref="Q421" si="802">SUM(O421:O424)</f>
        <v>39.520000000000003</v>
      </c>
      <c r="R421" s="212">
        <f t="shared" ref="R421" si="803">Q421*1.02*1.05*$R$14</f>
        <v>44.746962623999998</v>
      </c>
      <c r="S421" s="210">
        <f t="shared" ref="S421" si="804">F421*$S$17</f>
        <v>138.26936225546768</v>
      </c>
      <c r="T421" s="210">
        <f t="shared" ref="T421" si="805">E421*S421</f>
        <v>159.00976659378782</v>
      </c>
    </row>
    <row r="422" spans="1:20" ht="12.75" customHeight="1" x14ac:dyDescent="0.2">
      <c r="A422" s="237"/>
      <c r="B422" s="327"/>
      <c r="C422" s="205"/>
      <c r="D422" s="206"/>
      <c r="E422" s="276"/>
      <c r="F422" s="233"/>
      <c r="G422" s="209"/>
      <c r="H422" s="213"/>
      <c r="I422" s="209"/>
      <c r="J422" s="213"/>
      <c r="K422" s="23"/>
      <c r="L422" s="23"/>
      <c r="M422" s="23"/>
      <c r="N422" s="132"/>
      <c r="O422" s="59">
        <f t="shared" si="728"/>
        <v>0</v>
      </c>
      <c r="P422" s="213"/>
      <c r="Q422" s="213"/>
      <c r="R422" s="213"/>
      <c r="S422" s="210"/>
      <c r="T422" s="210"/>
    </row>
    <row r="423" spans="1:20" ht="12.75" customHeight="1" x14ac:dyDescent="0.2">
      <c r="A423" s="237"/>
      <c r="B423" s="327"/>
      <c r="C423" s="205"/>
      <c r="D423" s="206"/>
      <c r="E423" s="276"/>
      <c r="F423" s="233"/>
      <c r="G423" s="209"/>
      <c r="H423" s="213"/>
      <c r="I423" s="209"/>
      <c r="J423" s="213"/>
      <c r="K423" s="23"/>
      <c r="L423" s="132"/>
      <c r="M423" s="17"/>
      <c r="N423" s="132"/>
      <c r="O423" s="59">
        <f t="shared" si="728"/>
        <v>0</v>
      </c>
      <c r="P423" s="213"/>
      <c r="Q423" s="213"/>
      <c r="R423" s="213"/>
      <c r="S423" s="210"/>
      <c r="T423" s="210"/>
    </row>
    <row r="424" spans="1:20" ht="12.75" customHeight="1" x14ac:dyDescent="0.2">
      <c r="A424" s="237"/>
      <c r="B424" s="327"/>
      <c r="C424" s="205"/>
      <c r="D424" s="206"/>
      <c r="E424" s="276"/>
      <c r="F424" s="234"/>
      <c r="G424" s="209"/>
      <c r="H424" s="214"/>
      <c r="I424" s="209"/>
      <c r="J424" s="214"/>
      <c r="K424" s="23"/>
      <c r="L424" s="23"/>
      <c r="M424" s="23"/>
      <c r="N424" s="132"/>
      <c r="O424" s="59">
        <f t="shared" si="728"/>
        <v>0</v>
      </c>
      <c r="P424" s="214"/>
      <c r="Q424" s="214"/>
      <c r="R424" s="214"/>
      <c r="S424" s="210"/>
      <c r="T424" s="210"/>
    </row>
    <row r="425" spans="1:20" ht="12.75" customHeight="1" x14ac:dyDescent="0.2">
      <c r="A425" s="237"/>
      <c r="B425" s="205" t="s">
        <v>621</v>
      </c>
      <c r="C425" s="205" t="s">
        <v>622</v>
      </c>
      <c r="D425" s="205" t="s">
        <v>38</v>
      </c>
      <c r="E425" s="313">
        <v>264</v>
      </c>
      <c r="F425" s="232">
        <f t="shared" ref="F425" si="806">H425+J425+R425</f>
        <v>0.57281726111999998</v>
      </c>
      <c r="G425" s="209">
        <v>0.16</v>
      </c>
      <c r="H425" s="212">
        <f t="shared" ref="H425" si="807">G425*$P$8/1000</f>
        <v>0.30379200000000001</v>
      </c>
      <c r="I425" s="399"/>
      <c r="J425" s="212">
        <f t="shared" ref="J425" si="808">I425*$P$9/1000</f>
        <v>0</v>
      </c>
      <c r="K425" s="23" t="s">
        <v>112</v>
      </c>
      <c r="L425" s="23" t="s">
        <v>23</v>
      </c>
      <c r="M425" s="23">
        <v>1.08</v>
      </c>
      <c r="N425" s="132">
        <v>0.22</v>
      </c>
      <c r="O425" s="59">
        <f t="shared" si="728"/>
        <v>0.23760000000000001</v>
      </c>
      <c r="P425" s="212">
        <f t="shared" ref="P425" si="809">E425*F425</f>
        <v>151.22375693568</v>
      </c>
      <c r="Q425" s="212">
        <f t="shared" ref="Q425" si="810">SUM(O425:O428)</f>
        <v>0.23760000000000001</v>
      </c>
      <c r="R425" s="212">
        <f t="shared" ref="R425" si="811">Q425*1.02*1.05*$R$14</f>
        <v>0.26902526112000003</v>
      </c>
      <c r="S425" s="210">
        <f t="shared" ref="S425" si="812">F425*$S$17</f>
        <v>0.65555991812835512</v>
      </c>
      <c r="T425" s="210">
        <f t="shared" ref="T425" si="813">E425*S425</f>
        <v>173.06781838588574</v>
      </c>
    </row>
    <row r="426" spans="1:20" ht="12.75" customHeight="1" x14ac:dyDescent="0.2">
      <c r="A426" s="237"/>
      <c r="B426" s="205"/>
      <c r="C426" s="205"/>
      <c r="D426" s="206"/>
      <c r="E426" s="313"/>
      <c r="F426" s="233"/>
      <c r="G426" s="209"/>
      <c r="H426" s="213"/>
      <c r="I426" s="400"/>
      <c r="J426" s="213"/>
      <c r="K426" s="23"/>
      <c r="L426" s="23"/>
      <c r="M426" s="23"/>
      <c r="N426" s="132"/>
      <c r="O426" s="59">
        <f t="shared" si="728"/>
        <v>0</v>
      </c>
      <c r="P426" s="213"/>
      <c r="Q426" s="213"/>
      <c r="R426" s="213"/>
      <c r="S426" s="210"/>
      <c r="T426" s="210"/>
    </row>
    <row r="427" spans="1:20" ht="12.75" customHeight="1" x14ac:dyDescent="0.2">
      <c r="A427" s="237"/>
      <c r="B427" s="205"/>
      <c r="C427" s="205"/>
      <c r="D427" s="206"/>
      <c r="E427" s="313"/>
      <c r="F427" s="233"/>
      <c r="G427" s="209"/>
      <c r="H427" s="213"/>
      <c r="I427" s="400"/>
      <c r="J427" s="213"/>
      <c r="K427" s="23"/>
      <c r="L427" s="23"/>
      <c r="M427" s="24"/>
      <c r="N427" s="132"/>
      <c r="O427" s="59">
        <f t="shared" si="728"/>
        <v>0</v>
      </c>
      <c r="P427" s="213"/>
      <c r="Q427" s="213"/>
      <c r="R427" s="213"/>
      <c r="S427" s="210"/>
      <c r="T427" s="210"/>
    </row>
    <row r="428" spans="1:20" ht="12.75" customHeight="1" x14ac:dyDescent="0.2">
      <c r="A428" s="237"/>
      <c r="B428" s="205"/>
      <c r="C428" s="205"/>
      <c r="D428" s="206"/>
      <c r="E428" s="313"/>
      <c r="F428" s="234"/>
      <c r="G428" s="209"/>
      <c r="H428" s="214"/>
      <c r="I428" s="401"/>
      <c r="J428" s="214"/>
      <c r="K428" s="23"/>
      <c r="L428" s="23"/>
      <c r="M428" s="23"/>
      <c r="N428" s="132"/>
      <c r="O428" s="59">
        <f t="shared" si="728"/>
        <v>0</v>
      </c>
      <c r="P428" s="214"/>
      <c r="Q428" s="214"/>
      <c r="R428" s="214"/>
      <c r="S428" s="210"/>
      <c r="T428" s="210"/>
    </row>
    <row r="429" spans="1:20" ht="12.75" customHeight="1" x14ac:dyDescent="0.2">
      <c r="A429" s="237"/>
      <c r="B429" s="402"/>
      <c r="C429" s="388" t="s">
        <v>624</v>
      </c>
      <c r="D429" s="220"/>
      <c r="E429" s="208"/>
      <c r="F429" s="232">
        <f t="shared" ref="F429" si="814">H429+J429+R429</f>
        <v>0</v>
      </c>
      <c r="G429" s="397"/>
      <c r="H429" s="212">
        <f t="shared" ref="H429" si="815">G429*$P$8/1000</f>
        <v>0</v>
      </c>
      <c r="I429" s="399"/>
      <c r="J429" s="212">
        <f t="shared" ref="J429" si="816">I429*$P$9/1000</f>
        <v>0</v>
      </c>
      <c r="K429" s="68"/>
      <c r="L429" s="68"/>
      <c r="M429" s="68"/>
      <c r="N429" s="139"/>
      <c r="O429" s="59">
        <f t="shared" si="728"/>
        <v>0</v>
      </c>
      <c r="P429" s="212">
        <f t="shared" ref="P429" si="817">E429*F429</f>
        <v>0</v>
      </c>
      <c r="Q429" s="212">
        <f t="shared" ref="Q429" si="818">SUM(O429:O432)</f>
        <v>0</v>
      </c>
      <c r="R429" s="212">
        <f t="shared" ref="R429" si="819">Q429*1.02*1.05*$R$14</f>
        <v>0</v>
      </c>
      <c r="S429" s="210">
        <f t="shared" ref="S429" si="820">F429*$S$17</f>
        <v>0</v>
      </c>
      <c r="T429" s="210">
        <f t="shared" ref="T429" si="821">E429*S429</f>
        <v>0</v>
      </c>
    </row>
    <row r="430" spans="1:20" ht="12.75" customHeight="1" x14ac:dyDescent="0.2">
      <c r="A430" s="237"/>
      <c r="B430" s="403"/>
      <c r="C430" s="389"/>
      <c r="D430" s="296"/>
      <c r="E430" s="208"/>
      <c r="F430" s="233"/>
      <c r="G430" s="397"/>
      <c r="H430" s="213"/>
      <c r="I430" s="400"/>
      <c r="J430" s="213"/>
      <c r="K430" s="23"/>
      <c r="L430" s="23"/>
      <c r="M430" s="23"/>
      <c r="N430" s="132"/>
      <c r="O430" s="59">
        <f t="shared" si="728"/>
        <v>0</v>
      </c>
      <c r="P430" s="213"/>
      <c r="Q430" s="213"/>
      <c r="R430" s="213"/>
      <c r="S430" s="210"/>
      <c r="T430" s="210"/>
    </row>
    <row r="431" spans="1:20" ht="12.75" customHeight="1" x14ac:dyDescent="0.2">
      <c r="A431" s="237"/>
      <c r="B431" s="403"/>
      <c r="C431" s="389"/>
      <c r="D431" s="296"/>
      <c r="E431" s="208"/>
      <c r="F431" s="233"/>
      <c r="G431" s="397"/>
      <c r="H431" s="213"/>
      <c r="I431" s="400"/>
      <c r="J431" s="213"/>
      <c r="K431" s="23"/>
      <c r="L431" s="23"/>
      <c r="M431" s="24"/>
      <c r="N431" s="132"/>
      <c r="O431" s="59">
        <f t="shared" si="728"/>
        <v>0</v>
      </c>
      <c r="P431" s="213"/>
      <c r="Q431" s="213"/>
      <c r="R431" s="213"/>
      <c r="S431" s="210"/>
      <c r="T431" s="210"/>
    </row>
    <row r="432" spans="1:20" ht="12.75" customHeight="1" x14ac:dyDescent="0.2">
      <c r="A432" s="237"/>
      <c r="B432" s="404"/>
      <c r="C432" s="390"/>
      <c r="D432" s="296"/>
      <c r="E432" s="208"/>
      <c r="F432" s="234"/>
      <c r="G432" s="397"/>
      <c r="H432" s="214"/>
      <c r="I432" s="401"/>
      <c r="J432" s="214"/>
      <c r="K432" s="23"/>
      <c r="L432" s="23"/>
      <c r="M432" s="23"/>
      <c r="N432" s="132"/>
      <c r="O432" s="59">
        <f t="shared" si="728"/>
        <v>0</v>
      </c>
      <c r="P432" s="214"/>
      <c r="Q432" s="214"/>
      <c r="R432" s="214"/>
      <c r="S432" s="210"/>
      <c r="T432" s="210"/>
    </row>
    <row r="433" spans="1:20" ht="12.75" customHeight="1" x14ac:dyDescent="0.2">
      <c r="A433" s="237">
        <v>1</v>
      </c>
      <c r="B433" s="205" t="s">
        <v>625</v>
      </c>
      <c r="C433" s="205" t="s">
        <v>626</v>
      </c>
      <c r="D433" s="208" t="s">
        <v>26</v>
      </c>
      <c r="E433" s="237">
        <v>88</v>
      </c>
      <c r="F433" s="232">
        <f t="shared" ref="F433" si="822">H433+J433+R433</f>
        <v>0.24428743800000002</v>
      </c>
      <c r="G433" s="209">
        <v>0.11700000000000001</v>
      </c>
      <c r="H433" s="210">
        <f t="shared" ref="H433" si="823">G433*$P$8/1000</f>
        <v>0.22214790000000001</v>
      </c>
      <c r="I433" s="219">
        <v>9.4000000000000004E-3</v>
      </c>
      <c r="J433" s="212">
        <f t="shared" ref="J433" si="824">I433*$P$9/1000</f>
        <v>2.2139538E-2</v>
      </c>
      <c r="K433" s="23"/>
      <c r="L433" s="23"/>
      <c r="M433" s="23"/>
      <c r="N433" s="132"/>
      <c r="O433" s="59">
        <f t="shared" si="728"/>
        <v>0</v>
      </c>
      <c r="P433" s="212">
        <f t="shared" ref="P433" si="825">E433*F433</f>
        <v>21.497294544000003</v>
      </c>
      <c r="Q433" s="212">
        <f t="shared" ref="Q433" si="826">SUM(O433:O436)</f>
        <v>0</v>
      </c>
      <c r="R433" s="212">
        <f t="shared" ref="R433" si="827">Q433*1.02*1.05*$R$14</f>
        <v>0</v>
      </c>
      <c r="S433" s="210">
        <f t="shared" ref="S433" si="828">F433*$S$17</f>
        <v>0.27957441879796413</v>
      </c>
      <c r="T433" s="210">
        <f t="shared" ref="T433" si="829">E433*S433</f>
        <v>24.602548854220842</v>
      </c>
    </row>
    <row r="434" spans="1:20" ht="12.75" customHeight="1" x14ac:dyDescent="0.2">
      <c r="A434" s="237"/>
      <c r="B434" s="205"/>
      <c r="C434" s="205"/>
      <c r="D434" s="208"/>
      <c r="E434" s="237"/>
      <c r="F434" s="233"/>
      <c r="G434" s="209"/>
      <c r="H434" s="210"/>
      <c r="I434" s="219"/>
      <c r="J434" s="213"/>
      <c r="K434" s="23"/>
      <c r="L434" s="23"/>
      <c r="M434" s="23"/>
      <c r="N434" s="132"/>
      <c r="O434" s="59">
        <f t="shared" si="728"/>
        <v>0</v>
      </c>
      <c r="P434" s="213"/>
      <c r="Q434" s="213"/>
      <c r="R434" s="213"/>
      <c r="S434" s="210"/>
      <c r="T434" s="210"/>
    </row>
    <row r="435" spans="1:20" ht="12.75" customHeight="1" x14ac:dyDescent="0.2">
      <c r="A435" s="237"/>
      <c r="B435" s="205"/>
      <c r="C435" s="205"/>
      <c r="D435" s="208"/>
      <c r="E435" s="237"/>
      <c r="F435" s="233"/>
      <c r="G435" s="209"/>
      <c r="H435" s="210"/>
      <c r="I435" s="219"/>
      <c r="J435" s="213"/>
      <c r="K435" s="23"/>
      <c r="L435" s="23"/>
      <c r="M435" s="24"/>
      <c r="N435" s="132"/>
      <c r="O435" s="59">
        <f t="shared" si="728"/>
        <v>0</v>
      </c>
      <c r="P435" s="213"/>
      <c r="Q435" s="213"/>
      <c r="R435" s="213"/>
      <c r="S435" s="210"/>
      <c r="T435" s="210"/>
    </row>
    <row r="436" spans="1:20" ht="12.75" customHeight="1" x14ac:dyDescent="0.2">
      <c r="A436" s="237"/>
      <c r="B436" s="205"/>
      <c r="C436" s="205"/>
      <c r="D436" s="208"/>
      <c r="E436" s="237"/>
      <c r="F436" s="234"/>
      <c r="G436" s="209"/>
      <c r="H436" s="210"/>
      <c r="I436" s="219"/>
      <c r="J436" s="214"/>
      <c r="K436" s="23"/>
      <c r="L436" s="23"/>
      <c r="M436" s="23"/>
      <c r="N436" s="132"/>
      <c r="O436" s="59">
        <f t="shared" si="728"/>
        <v>0</v>
      </c>
      <c r="P436" s="214"/>
      <c r="Q436" s="214"/>
      <c r="R436" s="214"/>
      <c r="S436" s="210"/>
      <c r="T436" s="210"/>
    </row>
    <row r="437" spans="1:20" ht="12.75" customHeight="1" x14ac:dyDescent="0.2">
      <c r="A437" s="237">
        <v>2</v>
      </c>
      <c r="B437" s="205" t="s">
        <v>45</v>
      </c>
      <c r="C437" s="205" t="s">
        <v>627</v>
      </c>
      <c r="D437" s="206" t="s">
        <v>27</v>
      </c>
      <c r="E437" s="398">
        <f>11/1000</f>
        <v>1.0999999999999999E-2</v>
      </c>
      <c r="F437" s="232">
        <f t="shared" ref="F437" si="830">H437+J437+R437</f>
        <v>243.43615800000001</v>
      </c>
      <c r="G437" s="209"/>
      <c r="H437" s="210">
        <f t="shared" ref="H437" si="831">G437*$P$8/1000</f>
        <v>0</v>
      </c>
      <c r="I437" s="209"/>
      <c r="J437" s="212">
        <f t="shared" ref="J437" si="832">I437*$P$9/1000</f>
        <v>0</v>
      </c>
      <c r="K437" s="23" t="s">
        <v>57</v>
      </c>
      <c r="L437" s="23" t="s">
        <v>27</v>
      </c>
      <c r="M437" s="23">
        <v>1</v>
      </c>
      <c r="N437" s="132">
        <v>215</v>
      </c>
      <c r="O437" s="59">
        <f t="shared" si="728"/>
        <v>215</v>
      </c>
      <c r="P437" s="212">
        <f t="shared" ref="P437" si="833">E437*F437</f>
        <v>2.6777977379999998</v>
      </c>
      <c r="Q437" s="212">
        <f t="shared" ref="Q437" si="834">SUM(O437:O440)</f>
        <v>215</v>
      </c>
      <c r="R437" s="212">
        <f t="shared" ref="R437" si="835">Q437*1.02*1.05*$R$14</f>
        <v>243.43615800000001</v>
      </c>
      <c r="S437" s="210">
        <f t="shared" ref="S437" si="836">F437*$S$17</f>
        <v>278.60017258545793</v>
      </c>
      <c r="T437" s="210">
        <f t="shared" ref="T437" si="837">E437*S437</f>
        <v>3.0646018984400372</v>
      </c>
    </row>
    <row r="438" spans="1:20" ht="12.75" customHeight="1" x14ac:dyDescent="0.2">
      <c r="A438" s="237"/>
      <c r="B438" s="205"/>
      <c r="C438" s="205"/>
      <c r="D438" s="206"/>
      <c r="E438" s="398"/>
      <c r="F438" s="233"/>
      <c r="G438" s="209"/>
      <c r="H438" s="210"/>
      <c r="I438" s="209"/>
      <c r="J438" s="213"/>
      <c r="K438" s="23"/>
      <c r="L438" s="23"/>
      <c r="M438" s="23"/>
      <c r="N438" s="132"/>
      <c r="O438" s="59">
        <f t="shared" si="728"/>
        <v>0</v>
      </c>
      <c r="P438" s="213"/>
      <c r="Q438" s="213"/>
      <c r="R438" s="213"/>
      <c r="S438" s="210"/>
      <c r="T438" s="210"/>
    </row>
    <row r="439" spans="1:20" ht="12.75" customHeight="1" x14ac:dyDescent="0.2">
      <c r="A439" s="237"/>
      <c r="B439" s="205"/>
      <c r="C439" s="205"/>
      <c r="D439" s="206"/>
      <c r="E439" s="398"/>
      <c r="F439" s="233"/>
      <c r="G439" s="209"/>
      <c r="H439" s="210"/>
      <c r="I439" s="209"/>
      <c r="J439" s="213"/>
      <c r="K439" s="23"/>
      <c r="L439" s="23"/>
      <c r="M439" s="24"/>
      <c r="N439" s="132"/>
      <c r="O439" s="59">
        <f t="shared" si="728"/>
        <v>0</v>
      </c>
      <c r="P439" s="213"/>
      <c r="Q439" s="213"/>
      <c r="R439" s="213"/>
      <c r="S439" s="210"/>
      <c r="T439" s="210"/>
    </row>
    <row r="440" spans="1:20" ht="12.75" customHeight="1" x14ac:dyDescent="0.2">
      <c r="A440" s="237"/>
      <c r="B440" s="205"/>
      <c r="C440" s="205"/>
      <c r="D440" s="206"/>
      <c r="E440" s="398"/>
      <c r="F440" s="234"/>
      <c r="G440" s="209"/>
      <c r="H440" s="210"/>
      <c r="I440" s="209"/>
      <c r="J440" s="214"/>
      <c r="K440" s="23"/>
      <c r="L440" s="23"/>
      <c r="M440" s="23"/>
      <c r="N440" s="132"/>
      <c r="O440" s="59">
        <f t="shared" si="728"/>
        <v>0</v>
      </c>
      <c r="P440" s="214"/>
      <c r="Q440" s="214"/>
      <c r="R440" s="214"/>
      <c r="S440" s="210"/>
      <c r="T440" s="210"/>
    </row>
    <row r="441" spans="1:20" ht="12.75" customHeight="1" x14ac:dyDescent="0.2">
      <c r="A441" s="237">
        <v>3</v>
      </c>
      <c r="B441" s="205" t="s">
        <v>45</v>
      </c>
      <c r="C441" s="205" t="s">
        <v>628</v>
      </c>
      <c r="D441" s="205" t="s">
        <v>32</v>
      </c>
      <c r="E441" s="313">
        <f>30*0.05</f>
        <v>1.5</v>
      </c>
      <c r="F441" s="232">
        <f t="shared" ref="F441" si="838">H441+J441+R441</f>
        <v>14.719395599999999</v>
      </c>
      <c r="G441" s="209"/>
      <c r="H441" s="210">
        <f t="shared" ref="H441" si="839">G441*$P$8/1000</f>
        <v>0</v>
      </c>
      <c r="I441" s="209"/>
      <c r="J441" s="212">
        <f t="shared" ref="J441" si="840">I441*$P$9/1000</f>
        <v>0</v>
      </c>
      <c r="K441" s="23" t="s">
        <v>629</v>
      </c>
      <c r="L441" s="23" t="s">
        <v>32</v>
      </c>
      <c r="M441" s="23">
        <v>1</v>
      </c>
      <c r="N441" s="46">
        <v>13</v>
      </c>
      <c r="O441" s="59">
        <f t="shared" si="728"/>
        <v>13</v>
      </c>
      <c r="P441" s="212">
        <f t="shared" ref="P441" si="841">E441*F441</f>
        <v>22.079093399999998</v>
      </c>
      <c r="Q441" s="212">
        <f t="shared" ref="Q441" si="842">SUM(O441:O444)</f>
        <v>13</v>
      </c>
      <c r="R441" s="212">
        <f t="shared" ref="R441" si="843">Q441*1.02*1.05*$R$14</f>
        <v>14.719395599999999</v>
      </c>
      <c r="S441" s="210">
        <f t="shared" ref="S441" si="844">F441*$S$17</f>
        <v>16.845591830748617</v>
      </c>
      <c r="T441" s="210">
        <f t="shared" ref="T441" si="845">E441*S441</f>
        <v>25.268387746122926</v>
      </c>
    </row>
    <row r="442" spans="1:20" ht="12.75" customHeight="1" x14ac:dyDescent="0.2">
      <c r="A442" s="237"/>
      <c r="B442" s="205"/>
      <c r="C442" s="205"/>
      <c r="D442" s="206"/>
      <c r="E442" s="313"/>
      <c r="F442" s="233"/>
      <c r="G442" s="209"/>
      <c r="H442" s="210"/>
      <c r="I442" s="209"/>
      <c r="J442" s="213"/>
      <c r="K442" s="23"/>
      <c r="L442" s="23"/>
      <c r="M442" s="23"/>
      <c r="N442" s="17">
        <v>0</v>
      </c>
      <c r="O442" s="59">
        <f t="shared" si="728"/>
        <v>0</v>
      </c>
      <c r="P442" s="213"/>
      <c r="Q442" s="213"/>
      <c r="R442" s="213"/>
      <c r="S442" s="210"/>
      <c r="T442" s="210"/>
    </row>
    <row r="443" spans="1:20" ht="12.75" customHeight="1" x14ac:dyDescent="0.2">
      <c r="A443" s="237"/>
      <c r="B443" s="205"/>
      <c r="C443" s="205"/>
      <c r="D443" s="206"/>
      <c r="E443" s="313"/>
      <c r="F443" s="233"/>
      <c r="G443" s="209"/>
      <c r="H443" s="210"/>
      <c r="I443" s="209"/>
      <c r="J443" s="213"/>
      <c r="K443" s="23"/>
      <c r="L443" s="23"/>
      <c r="M443" s="24"/>
      <c r="N443" s="17">
        <v>0</v>
      </c>
      <c r="O443" s="59">
        <f t="shared" si="728"/>
        <v>0</v>
      </c>
      <c r="P443" s="213"/>
      <c r="Q443" s="213"/>
      <c r="R443" s="213"/>
      <c r="S443" s="210"/>
      <c r="T443" s="210"/>
    </row>
    <row r="444" spans="1:20" ht="12.75" customHeight="1" x14ac:dyDescent="0.2">
      <c r="A444" s="237"/>
      <c r="B444" s="205"/>
      <c r="C444" s="205"/>
      <c r="D444" s="206"/>
      <c r="E444" s="313"/>
      <c r="F444" s="234"/>
      <c r="G444" s="209"/>
      <c r="H444" s="210"/>
      <c r="I444" s="209"/>
      <c r="J444" s="214"/>
      <c r="K444" s="23"/>
      <c r="L444" s="23"/>
      <c r="M444" s="23"/>
      <c r="N444" s="17">
        <v>0</v>
      </c>
      <c r="O444" s="59">
        <f t="shared" si="728"/>
        <v>0</v>
      </c>
      <c r="P444" s="214"/>
      <c r="Q444" s="214"/>
      <c r="R444" s="214"/>
      <c r="S444" s="210"/>
      <c r="T444" s="210"/>
    </row>
    <row r="445" spans="1:20" ht="12.75" customHeight="1" x14ac:dyDescent="0.2">
      <c r="A445" s="237">
        <v>4</v>
      </c>
      <c r="B445" s="205" t="s">
        <v>476</v>
      </c>
      <c r="C445" s="205" t="s">
        <v>614</v>
      </c>
      <c r="D445" s="206" t="s">
        <v>38</v>
      </c>
      <c r="E445" s="313">
        <v>15</v>
      </c>
      <c r="F445" s="232">
        <f t="shared" ref="F445" si="846">H445+J445+R445</f>
        <v>2.7208189900799997</v>
      </c>
      <c r="G445" s="209">
        <v>0.79400000000000004</v>
      </c>
      <c r="H445" s="210">
        <f t="shared" ref="H445" si="847">G445*$P$8/1000</f>
        <v>1.5075678000000001</v>
      </c>
      <c r="I445" s="209">
        <v>6.4000000000000001E-2</v>
      </c>
      <c r="J445" s="212">
        <f t="shared" ref="J445" si="848">I445*$P$9/1000</f>
        <v>0.15073728</v>
      </c>
      <c r="K445" s="23" t="s">
        <v>46</v>
      </c>
      <c r="L445" s="23" t="s">
        <v>32</v>
      </c>
      <c r="M445" s="23">
        <v>3.1E-2</v>
      </c>
      <c r="N445" s="134">
        <v>26.4</v>
      </c>
      <c r="O445" s="59">
        <f t="shared" si="728"/>
        <v>0.81839999999999991</v>
      </c>
      <c r="P445" s="212">
        <f t="shared" ref="P445" si="849">E445*F445</f>
        <v>40.812284851199998</v>
      </c>
      <c r="Q445" s="212">
        <f t="shared" ref="Q445" si="850">SUM(O445:O448)</f>
        <v>0.9383999999999999</v>
      </c>
      <c r="R445" s="212">
        <f t="shared" ref="R445" si="851">Q445*1.02*1.05*$R$14</f>
        <v>1.0625139100799998</v>
      </c>
      <c r="S445" s="210">
        <f t="shared" ref="S445" si="852">F445*$S$17</f>
        <v>3.1138375105726048</v>
      </c>
      <c r="T445" s="210">
        <f t="shared" ref="T445" si="853">E445*S445</f>
        <v>46.707562658589069</v>
      </c>
    </row>
    <row r="446" spans="1:20" ht="12.75" customHeight="1" x14ac:dyDescent="0.2">
      <c r="A446" s="237"/>
      <c r="B446" s="205"/>
      <c r="C446" s="205"/>
      <c r="D446" s="206"/>
      <c r="E446" s="313"/>
      <c r="F446" s="233"/>
      <c r="G446" s="209"/>
      <c r="H446" s="210"/>
      <c r="I446" s="209"/>
      <c r="J446" s="213"/>
      <c r="K446" s="23" t="s">
        <v>477</v>
      </c>
      <c r="L446" s="23" t="s">
        <v>29</v>
      </c>
      <c r="M446" s="23">
        <v>0.12</v>
      </c>
      <c r="N446" s="132">
        <v>1</v>
      </c>
      <c r="O446" s="59">
        <f t="shared" si="728"/>
        <v>0.12</v>
      </c>
      <c r="P446" s="213"/>
      <c r="Q446" s="213"/>
      <c r="R446" s="213"/>
      <c r="S446" s="210"/>
      <c r="T446" s="210"/>
    </row>
    <row r="447" spans="1:20" ht="12.75" customHeight="1" x14ac:dyDescent="0.2">
      <c r="A447" s="237"/>
      <c r="B447" s="205"/>
      <c r="C447" s="205"/>
      <c r="D447" s="206"/>
      <c r="E447" s="313"/>
      <c r="F447" s="233"/>
      <c r="G447" s="209"/>
      <c r="H447" s="210"/>
      <c r="I447" s="209"/>
      <c r="J447" s="213"/>
      <c r="K447" s="23"/>
      <c r="L447" s="23"/>
      <c r="M447" s="46"/>
      <c r="N447" s="132"/>
      <c r="O447" s="59">
        <f t="shared" si="728"/>
        <v>0</v>
      </c>
      <c r="P447" s="213"/>
      <c r="Q447" s="213"/>
      <c r="R447" s="213"/>
      <c r="S447" s="210"/>
      <c r="T447" s="210"/>
    </row>
    <row r="448" spans="1:20" ht="12.75" customHeight="1" x14ac:dyDescent="0.2">
      <c r="A448" s="237"/>
      <c r="B448" s="205"/>
      <c r="C448" s="205"/>
      <c r="D448" s="206"/>
      <c r="E448" s="313"/>
      <c r="F448" s="234"/>
      <c r="G448" s="209"/>
      <c r="H448" s="210"/>
      <c r="I448" s="209"/>
      <c r="J448" s="214"/>
      <c r="K448" s="23"/>
      <c r="L448" s="23"/>
      <c r="M448" s="23"/>
      <c r="N448" s="132"/>
      <c r="O448" s="59">
        <f t="shared" si="728"/>
        <v>0</v>
      </c>
      <c r="P448" s="214"/>
      <c r="Q448" s="214"/>
      <c r="R448" s="214"/>
      <c r="S448" s="210"/>
      <c r="T448" s="210"/>
    </row>
    <row r="449" spans="1:20" ht="12.75" customHeight="1" x14ac:dyDescent="0.2">
      <c r="A449" s="237">
        <v>5</v>
      </c>
      <c r="B449" s="205" t="s">
        <v>45</v>
      </c>
      <c r="C449" s="205" t="s">
        <v>615</v>
      </c>
      <c r="D449" s="206" t="s">
        <v>38</v>
      </c>
      <c r="E449" s="313">
        <v>15</v>
      </c>
      <c r="F449" s="232">
        <f t="shared" ref="F449" si="854">H449+J449+R449</f>
        <v>0.11616999912000001</v>
      </c>
      <c r="G449" s="397"/>
      <c r="H449" s="210">
        <f t="shared" ref="H449" si="855">G449*$P$8/1000</f>
        <v>0</v>
      </c>
      <c r="I449" s="209"/>
      <c r="J449" s="212">
        <f t="shared" ref="J449" si="856">I449*$P$9/1000</f>
        <v>0</v>
      </c>
      <c r="K449" s="23" t="s">
        <v>112</v>
      </c>
      <c r="L449" s="132" t="s">
        <v>23</v>
      </c>
      <c r="M449" s="23">
        <v>1.08</v>
      </c>
      <c r="N449" s="132">
        <v>9.5000000000000001E-2</v>
      </c>
      <c r="O449" s="59">
        <f t="shared" ref="O449:O512" si="857">M449*N449</f>
        <v>0.10260000000000001</v>
      </c>
      <c r="P449" s="212">
        <f t="shared" ref="P449" si="858">E449*F449</f>
        <v>1.7425499868000001</v>
      </c>
      <c r="Q449" s="212">
        <f t="shared" ref="Q449" si="859">SUM(O449:O452)</f>
        <v>0.10260000000000001</v>
      </c>
      <c r="R449" s="212">
        <f t="shared" ref="R449" si="860">Q449*1.02*1.05*$R$14</f>
        <v>0.11616999912000001</v>
      </c>
      <c r="S449" s="210">
        <f t="shared" ref="S449" si="861">F449*$S$17</f>
        <v>0.13295059398729295</v>
      </c>
      <c r="T449" s="210">
        <f t="shared" ref="T449" si="862">E449*S449</f>
        <v>1.9942589098093941</v>
      </c>
    </row>
    <row r="450" spans="1:20" ht="12.75" customHeight="1" x14ac:dyDescent="0.2">
      <c r="A450" s="237"/>
      <c r="B450" s="205"/>
      <c r="C450" s="205"/>
      <c r="D450" s="206"/>
      <c r="E450" s="313"/>
      <c r="F450" s="233"/>
      <c r="G450" s="397"/>
      <c r="H450" s="210"/>
      <c r="I450" s="209"/>
      <c r="J450" s="213"/>
      <c r="K450" s="23"/>
      <c r="L450" s="23"/>
      <c r="M450" s="23"/>
      <c r="N450" s="132"/>
      <c r="O450" s="59">
        <f t="shared" si="857"/>
        <v>0</v>
      </c>
      <c r="P450" s="213"/>
      <c r="Q450" s="213"/>
      <c r="R450" s="213"/>
      <c r="S450" s="210"/>
      <c r="T450" s="210"/>
    </row>
    <row r="451" spans="1:20" ht="12.75" customHeight="1" x14ac:dyDescent="0.2">
      <c r="A451" s="237"/>
      <c r="B451" s="205"/>
      <c r="C451" s="205"/>
      <c r="D451" s="206"/>
      <c r="E451" s="313"/>
      <c r="F451" s="233"/>
      <c r="G451" s="397"/>
      <c r="H451" s="210"/>
      <c r="I451" s="209"/>
      <c r="J451" s="213"/>
      <c r="K451" s="23"/>
      <c r="L451" s="23"/>
      <c r="M451" s="24"/>
      <c r="N451" s="132"/>
      <c r="O451" s="59">
        <f t="shared" si="857"/>
        <v>0</v>
      </c>
      <c r="P451" s="213"/>
      <c r="Q451" s="213"/>
      <c r="R451" s="213"/>
      <c r="S451" s="210"/>
      <c r="T451" s="210"/>
    </row>
    <row r="452" spans="1:20" ht="12.75" customHeight="1" x14ac:dyDescent="0.2">
      <c r="A452" s="237"/>
      <c r="B452" s="205"/>
      <c r="C452" s="205"/>
      <c r="D452" s="206"/>
      <c r="E452" s="313"/>
      <c r="F452" s="234"/>
      <c r="G452" s="397"/>
      <c r="H452" s="210"/>
      <c r="I452" s="209"/>
      <c r="J452" s="214"/>
      <c r="K452" s="23"/>
      <c r="L452" s="23"/>
      <c r="M452" s="23"/>
      <c r="N452" s="132"/>
      <c r="O452" s="59">
        <f t="shared" si="857"/>
        <v>0</v>
      </c>
      <c r="P452" s="214"/>
      <c r="Q452" s="214"/>
      <c r="R452" s="214"/>
      <c r="S452" s="210"/>
      <c r="T452" s="210"/>
    </row>
    <row r="453" spans="1:20" ht="12.75" customHeight="1" x14ac:dyDescent="0.2">
      <c r="A453" s="272"/>
      <c r="B453" s="205"/>
      <c r="C453" s="388" t="s">
        <v>138</v>
      </c>
      <c r="D453" s="206"/>
      <c r="E453" s="229"/>
      <c r="F453" s="232">
        <f t="shared" ref="F453" si="863">H453+J453+R453</f>
        <v>0</v>
      </c>
      <c r="G453" s="211"/>
      <c r="H453" s="212">
        <f t="shared" ref="H453" si="864">G453*$P$8/1000</f>
        <v>0</v>
      </c>
      <c r="I453" s="211"/>
      <c r="J453" s="212">
        <f t="shared" ref="J453" si="865">I453*$P$9/1000</f>
        <v>0</v>
      </c>
      <c r="K453" s="23"/>
      <c r="L453" s="23"/>
      <c r="M453" s="23"/>
      <c r="N453" s="132"/>
      <c r="O453" s="59">
        <f t="shared" si="857"/>
        <v>0</v>
      </c>
      <c r="P453" s="212">
        <f t="shared" ref="P453" si="866">E453*F453</f>
        <v>0</v>
      </c>
      <c r="Q453" s="212">
        <f t="shared" ref="Q453" si="867">SUM(O453:O456)</f>
        <v>0</v>
      </c>
      <c r="R453" s="212">
        <f t="shared" ref="R453" si="868">Q453*1.02*1.05*$R$14</f>
        <v>0</v>
      </c>
      <c r="S453" s="210">
        <f t="shared" ref="S453" si="869">F453*$S$17</f>
        <v>0</v>
      </c>
      <c r="T453" s="210">
        <f t="shared" ref="T453" si="870">E453*S453</f>
        <v>0</v>
      </c>
    </row>
    <row r="454" spans="1:20" ht="12.75" customHeight="1" x14ac:dyDescent="0.2">
      <c r="A454" s="273"/>
      <c r="B454" s="205"/>
      <c r="C454" s="389"/>
      <c r="D454" s="206"/>
      <c r="E454" s="230"/>
      <c r="F454" s="233"/>
      <c r="G454" s="211"/>
      <c r="H454" s="213"/>
      <c r="I454" s="211"/>
      <c r="J454" s="213"/>
      <c r="K454" s="23"/>
      <c r="L454" s="23"/>
      <c r="M454" s="23"/>
      <c r="N454" s="132"/>
      <c r="O454" s="59">
        <f t="shared" si="857"/>
        <v>0</v>
      </c>
      <c r="P454" s="213"/>
      <c r="Q454" s="213"/>
      <c r="R454" s="213"/>
      <c r="S454" s="210"/>
      <c r="T454" s="210"/>
    </row>
    <row r="455" spans="1:20" ht="12.75" customHeight="1" x14ac:dyDescent="0.2">
      <c r="A455" s="273"/>
      <c r="B455" s="205"/>
      <c r="C455" s="389"/>
      <c r="D455" s="206"/>
      <c r="E455" s="230"/>
      <c r="F455" s="233"/>
      <c r="G455" s="211"/>
      <c r="H455" s="213"/>
      <c r="I455" s="211"/>
      <c r="J455" s="213"/>
      <c r="K455" s="23"/>
      <c r="L455" s="23"/>
      <c r="M455" s="24"/>
      <c r="N455" s="132"/>
      <c r="O455" s="59">
        <f t="shared" si="857"/>
        <v>0</v>
      </c>
      <c r="P455" s="213"/>
      <c r="Q455" s="213"/>
      <c r="R455" s="213"/>
      <c r="S455" s="210"/>
      <c r="T455" s="210"/>
    </row>
    <row r="456" spans="1:20" ht="12.75" customHeight="1" x14ac:dyDescent="0.2">
      <c r="A456" s="274"/>
      <c r="B456" s="205"/>
      <c r="C456" s="390"/>
      <c r="D456" s="206"/>
      <c r="E456" s="231"/>
      <c r="F456" s="234"/>
      <c r="G456" s="211"/>
      <c r="H456" s="214"/>
      <c r="I456" s="211"/>
      <c r="J456" s="214"/>
      <c r="K456" s="23"/>
      <c r="L456" s="23"/>
      <c r="M456" s="23"/>
      <c r="N456" s="132"/>
      <c r="O456" s="59">
        <f t="shared" si="857"/>
        <v>0</v>
      </c>
      <c r="P456" s="214"/>
      <c r="Q456" s="214"/>
      <c r="R456" s="214"/>
      <c r="S456" s="210"/>
      <c r="T456" s="210"/>
    </row>
    <row r="457" spans="1:20" ht="12.75" customHeight="1" x14ac:dyDescent="0.2">
      <c r="A457" s="237">
        <v>1</v>
      </c>
      <c r="B457" s="205" t="s">
        <v>139</v>
      </c>
      <c r="C457" s="236" t="s">
        <v>708</v>
      </c>
      <c r="D457" s="237" t="s">
        <v>23</v>
      </c>
      <c r="E457" s="313">
        <v>860</v>
      </c>
      <c r="F457" s="232">
        <f t="shared" ref="F457" si="871">H457+J457+R457</f>
        <v>9.1521750000000013E-2</v>
      </c>
      <c r="G457" s="394">
        <v>4.2000000000000003E-2</v>
      </c>
      <c r="H457" s="212">
        <f t="shared" ref="H457" si="872">G457*$P$8/1000</f>
        <v>7.9745400000000008E-2</v>
      </c>
      <c r="I457" s="241">
        <v>5.0000000000000001E-3</v>
      </c>
      <c r="J457" s="212">
        <f t="shared" ref="J457" si="873">I457*$P$9/1000</f>
        <v>1.1776350000000001E-2</v>
      </c>
      <c r="K457" s="23"/>
      <c r="L457" s="132"/>
      <c r="M457" s="23"/>
      <c r="N457" s="132"/>
      <c r="O457" s="59">
        <f t="shared" si="857"/>
        <v>0</v>
      </c>
      <c r="P457" s="212">
        <f t="shared" ref="P457" si="874">E457*F457</f>
        <v>78.708705000000009</v>
      </c>
      <c r="Q457" s="212">
        <f t="shared" ref="Q457" si="875">SUM(O457:O460)</f>
        <v>0</v>
      </c>
      <c r="R457" s="212">
        <f t="shared" ref="R457" si="876">Q457*1.02*1.05*$R$14</f>
        <v>0</v>
      </c>
      <c r="S457" s="210">
        <f t="shared" ref="S457" si="877">F457*$S$17</f>
        <v>0.1047419395491903</v>
      </c>
      <c r="T457" s="210">
        <f t="shared" ref="T457" si="878">E457*S457</f>
        <v>90.07806801230366</v>
      </c>
    </row>
    <row r="458" spans="1:20" ht="12.75" customHeight="1" x14ac:dyDescent="0.2">
      <c r="A458" s="237"/>
      <c r="B458" s="205"/>
      <c r="C458" s="236"/>
      <c r="D458" s="237"/>
      <c r="E458" s="313"/>
      <c r="F458" s="233"/>
      <c r="G458" s="395"/>
      <c r="H458" s="213"/>
      <c r="I458" s="241"/>
      <c r="J458" s="213"/>
      <c r="K458" s="23"/>
      <c r="L458" s="23"/>
      <c r="M458" s="23"/>
      <c r="N458" s="132"/>
      <c r="O458" s="59">
        <f t="shared" si="857"/>
        <v>0</v>
      </c>
      <c r="P458" s="213"/>
      <c r="Q458" s="213"/>
      <c r="R458" s="213"/>
      <c r="S458" s="210"/>
      <c r="T458" s="210"/>
    </row>
    <row r="459" spans="1:20" ht="12.75" customHeight="1" x14ac:dyDescent="0.2">
      <c r="A459" s="237"/>
      <c r="B459" s="205"/>
      <c r="C459" s="236"/>
      <c r="D459" s="237"/>
      <c r="E459" s="313"/>
      <c r="F459" s="233"/>
      <c r="G459" s="395"/>
      <c r="H459" s="213"/>
      <c r="I459" s="241"/>
      <c r="J459" s="213"/>
      <c r="K459" s="23"/>
      <c r="L459" s="132"/>
      <c r="M459" s="23"/>
      <c r="N459" s="132"/>
      <c r="O459" s="59">
        <f t="shared" si="857"/>
        <v>0</v>
      </c>
      <c r="P459" s="213"/>
      <c r="Q459" s="213"/>
      <c r="R459" s="213"/>
      <c r="S459" s="210"/>
      <c r="T459" s="210"/>
    </row>
    <row r="460" spans="1:20" ht="12.75" customHeight="1" x14ac:dyDescent="0.2">
      <c r="A460" s="237"/>
      <c r="B460" s="205"/>
      <c r="C460" s="236"/>
      <c r="D460" s="237"/>
      <c r="E460" s="313"/>
      <c r="F460" s="234"/>
      <c r="G460" s="396"/>
      <c r="H460" s="214"/>
      <c r="I460" s="241"/>
      <c r="J460" s="214"/>
      <c r="K460" s="68"/>
      <c r="L460" s="68"/>
      <c r="M460" s="68"/>
      <c r="N460" s="139"/>
      <c r="O460" s="59">
        <f t="shared" si="857"/>
        <v>0</v>
      </c>
      <c r="P460" s="214"/>
      <c r="Q460" s="214"/>
      <c r="R460" s="214"/>
      <c r="S460" s="210"/>
      <c r="T460" s="210"/>
    </row>
    <row r="461" spans="1:20" ht="12.75" customHeight="1" x14ac:dyDescent="0.2">
      <c r="A461" s="237">
        <v>2</v>
      </c>
      <c r="B461" s="205" t="s">
        <v>139</v>
      </c>
      <c r="C461" s="236" t="s">
        <v>242</v>
      </c>
      <c r="D461" s="237" t="s">
        <v>23</v>
      </c>
      <c r="E461" s="276">
        <v>175.4</v>
      </c>
      <c r="F461" s="232">
        <f t="shared" ref="F461" si="879">H461+J461+R461</f>
        <v>9.1521750000000013E-2</v>
      </c>
      <c r="G461" s="394">
        <v>4.2000000000000003E-2</v>
      </c>
      <c r="H461" s="212">
        <f t="shared" ref="H461" si="880">G461*$P$8/1000</f>
        <v>7.9745400000000008E-2</v>
      </c>
      <c r="I461" s="241">
        <v>5.0000000000000001E-3</v>
      </c>
      <c r="J461" s="212">
        <f t="shared" ref="J461" si="881">I461*$P$9/1000</f>
        <v>1.1776350000000001E-2</v>
      </c>
      <c r="K461" s="27"/>
      <c r="L461" s="27"/>
      <c r="M461" s="27"/>
      <c r="N461" s="145"/>
      <c r="O461" s="59">
        <f t="shared" si="857"/>
        <v>0</v>
      </c>
      <c r="P461" s="212">
        <f t="shared" ref="P461" si="882">E461*F461</f>
        <v>16.052914950000002</v>
      </c>
      <c r="Q461" s="212">
        <f t="shared" ref="Q461" si="883">SUM(O461:O464)</f>
        <v>0</v>
      </c>
      <c r="R461" s="212">
        <f t="shared" ref="R461" si="884">Q461*1.02*1.05*$R$14</f>
        <v>0</v>
      </c>
      <c r="S461" s="210">
        <f t="shared" ref="S461" si="885">F461*$S$17</f>
        <v>0.1047419395491903</v>
      </c>
      <c r="T461" s="210">
        <f t="shared" ref="T461" si="886">E461*S461</f>
        <v>18.37173619692798</v>
      </c>
    </row>
    <row r="462" spans="1:20" ht="12.75" customHeight="1" x14ac:dyDescent="0.2">
      <c r="A462" s="237"/>
      <c r="B462" s="205"/>
      <c r="C462" s="236"/>
      <c r="D462" s="237"/>
      <c r="E462" s="276"/>
      <c r="F462" s="233"/>
      <c r="G462" s="395"/>
      <c r="H462" s="213"/>
      <c r="I462" s="241"/>
      <c r="J462" s="213"/>
      <c r="K462" s="27"/>
      <c r="L462" s="27"/>
      <c r="M462" s="27"/>
      <c r="N462" s="145"/>
      <c r="O462" s="59">
        <f t="shared" si="857"/>
        <v>0</v>
      </c>
      <c r="P462" s="213"/>
      <c r="Q462" s="213"/>
      <c r="R462" s="213"/>
      <c r="S462" s="210"/>
      <c r="T462" s="210"/>
    </row>
    <row r="463" spans="1:20" ht="12.75" customHeight="1" x14ac:dyDescent="0.2">
      <c r="A463" s="237"/>
      <c r="B463" s="205"/>
      <c r="C463" s="236"/>
      <c r="D463" s="237"/>
      <c r="E463" s="276"/>
      <c r="F463" s="233"/>
      <c r="G463" s="395"/>
      <c r="H463" s="213"/>
      <c r="I463" s="241"/>
      <c r="J463" s="213"/>
      <c r="K463" s="27"/>
      <c r="L463" s="27"/>
      <c r="M463" s="73"/>
      <c r="N463" s="145"/>
      <c r="O463" s="59">
        <f t="shared" si="857"/>
        <v>0</v>
      </c>
      <c r="P463" s="213"/>
      <c r="Q463" s="213"/>
      <c r="R463" s="213"/>
      <c r="S463" s="210"/>
      <c r="T463" s="210"/>
    </row>
    <row r="464" spans="1:20" ht="12.75" customHeight="1" x14ac:dyDescent="0.2">
      <c r="A464" s="237"/>
      <c r="B464" s="205"/>
      <c r="C464" s="236"/>
      <c r="D464" s="237"/>
      <c r="E464" s="276"/>
      <c r="F464" s="234"/>
      <c r="G464" s="396"/>
      <c r="H464" s="214"/>
      <c r="I464" s="241"/>
      <c r="J464" s="214"/>
      <c r="K464" s="27"/>
      <c r="L464" s="27"/>
      <c r="M464" s="27"/>
      <c r="N464" s="145"/>
      <c r="O464" s="59">
        <f t="shared" si="857"/>
        <v>0</v>
      </c>
      <c r="P464" s="214"/>
      <c r="Q464" s="214"/>
      <c r="R464" s="214"/>
      <c r="S464" s="210"/>
      <c r="T464" s="210"/>
    </row>
    <row r="465" spans="1:20" ht="12.75" customHeight="1" x14ac:dyDescent="0.2">
      <c r="A465" s="237">
        <v>3</v>
      </c>
      <c r="B465" s="205" t="s">
        <v>139</v>
      </c>
      <c r="C465" s="236" t="s">
        <v>715</v>
      </c>
      <c r="D465" s="237" t="s">
        <v>23</v>
      </c>
      <c r="E465" s="324">
        <v>71.400000000000006</v>
      </c>
      <c r="F465" s="232">
        <f t="shared" ref="F465" si="887">H465+J465+R465</f>
        <v>9.1521750000000013E-2</v>
      </c>
      <c r="G465" s="394">
        <v>4.2000000000000003E-2</v>
      </c>
      <c r="H465" s="212">
        <f t="shared" ref="H465" si="888">G465*$P$8/1000</f>
        <v>7.9745400000000008E-2</v>
      </c>
      <c r="I465" s="241">
        <v>5.0000000000000001E-3</v>
      </c>
      <c r="J465" s="212">
        <f t="shared" ref="J465" si="889">I465*$P$9/1000</f>
        <v>1.1776350000000001E-2</v>
      </c>
      <c r="K465" s="39"/>
      <c r="L465" s="39"/>
      <c r="M465" s="39"/>
      <c r="N465" s="17"/>
      <c r="O465" s="59">
        <f t="shared" si="857"/>
        <v>0</v>
      </c>
      <c r="P465" s="212">
        <f t="shared" ref="P465" si="890">E465*F465</f>
        <v>6.5346529500000017</v>
      </c>
      <c r="Q465" s="212">
        <f t="shared" ref="Q465" si="891">SUM(O465:O468)</f>
        <v>0</v>
      </c>
      <c r="R465" s="212">
        <f t="shared" ref="R465" si="892">Q465*1.02*1.05*$R$14</f>
        <v>0</v>
      </c>
      <c r="S465" s="210">
        <f t="shared" ref="S465" si="893">F465*$S$17</f>
        <v>0.1047419395491903</v>
      </c>
      <c r="T465" s="210">
        <f t="shared" ref="T465" si="894">E465*S465</f>
        <v>7.4785744838121877</v>
      </c>
    </row>
    <row r="466" spans="1:20" ht="12.75" customHeight="1" x14ac:dyDescent="0.2">
      <c r="A466" s="237"/>
      <c r="B466" s="205"/>
      <c r="C466" s="236"/>
      <c r="D466" s="237"/>
      <c r="E466" s="324"/>
      <c r="F466" s="233"/>
      <c r="G466" s="395"/>
      <c r="H466" s="213"/>
      <c r="I466" s="241"/>
      <c r="J466" s="213"/>
      <c r="K466" s="39"/>
      <c r="L466" s="39"/>
      <c r="M466" s="39"/>
      <c r="N466" s="132"/>
      <c r="O466" s="59">
        <f t="shared" si="857"/>
        <v>0</v>
      </c>
      <c r="P466" s="213"/>
      <c r="Q466" s="213"/>
      <c r="R466" s="213"/>
      <c r="S466" s="210"/>
      <c r="T466" s="210"/>
    </row>
    <row r="467" spans="1:20" ht="12.75" customHeight="1" x14ac:dyDescent="0.2">
      <c r="A467" s="237"/>
      <c r="B467" s="205"/>
      <c r="C467" s="236"/>
      <c r="D467" s="237"/>
      <c r="E467" s="324"/>
      <c r="F467" s="233"/>
      <c r="G467" s="395"/>
      <c r="H467" s="213"/>
      <c r="I467" s="241"/>
      <c r="J467" s="213"/>
      <c r="K467" s="39"/>
      <c r="L467" s="39"/>
      <c r="M467" s="39"/>
      <c r="N467" s="17"/>
      <c r="O467" s="59">
        <f t="shared" si="857"/>
        <v>0</v>
      </c>
      <c r="P467" s="213"/>
      <c r="Q467" s="213"/>
      <c r="R467" s="213"/>
      <c r="S467" s="210"/>
      <c r="T467" s="210"/>
    </row>
    <row r="468" spans="1:20" ht="12.75" customHeight="1" x14ac:dyDescent="0.2">
      <c r="A468" s="237"/>
      <c r="B468" s="205"/>
      <c r="C468" s="236"/>
      <c r="D468" s="237"/>
      <c r="E468" s="324"/>
      <c r="F468" s="234"/>
      <c r="G468" s="396"/>
      <c r="H468" s="214"/>
      <c r="I468" s="241"/>
      <c r="J468" s="214"/>
      <c r="K468" s="39"/>
      <c r="L468" s="39"/>
      <c r="M468" s="39"/>
      <c r="N468" s="135"/>
      <c r="O468" s="59">
        <f t="shared" si="857"/>
        <v>0</v>
      </c>
      <c r="P468" s="214"/>
      <c r="Q468" s="214"/>
      <c r="R468" s="214"/>
      <c r="S468" s="210"/>
      <c r="T468" s="210"/>
    </row>
    <row r="469" spans="1:20" ht="12.75" customHeight="1" x14ac:dyDescent="0.2">
      <c r="A469" s="237">
        <v>4</v>
      </c>
      <c r="B469" s="205" t="s">
        <v>709</v>
      </c>
      <c r="C469" s="236" t="s">
        <v>710</v>
      </c>
      <c r="D469" s="237" t="s">
        <v>32</v>
      </c>
      <c r="E469" s="276">
        <v>40.840000000000003</v>
      </c>
      <c r="F469" s="232">
        <f t="shared" ref="F469" si="895">H469+J469+R469</f>
        <v>23.095749599999998</v>
      </c>
      <c r="G469" s="286">
        <v>10.08</v>
      </c>
      <c r="H469" s="212">
        <f t="shared" ref="H469" si="896">G469*$P$8/1000</f>
        <v>19.138895999999999</v>
      </c>
      <c r="I469" s="289">
        <v>1.68</v>
      </c>
      <c r="J469" s="212">
        <f t="shared" ref="J469" si="897">I469*$P$9/1000</f>
        <v>3.9568536000000001</v>
      </c>
      <c r="K469" s="23"/>
      <c r="L469" s="23"/>
      <c r="M469" s="23"/>
      <c r="N469" s="132"/>
      <c r="O469" s="59">
        <f t="shared" si="857"/>
        <v>0</v>
      </c>
      <c r="P469" s="212">
        <f t="shared" ref="P469" si="898">E469*F469</f>
        <v>943.23041366400003</v>
      </c>
      <c r="Q469" s="212">
        <f t="shared" ref="Q469" si="899">SUM(O469:O472)</f>
        <v>0</v>
      </c>
      <c r="R469" s="212">
        <f t="shared" ref="R469" si="900">Q469*1.02*1.05*$R$14</f>
        <v>0</v>
      </c>
      <c r="S469" s="210">
        <f t="shared" ref="S469" si="901">F469*$S$17</f>
        <v>26.431898520804459</v>
      </c>
      <c r="T469" s="210">
        <f t="shared" ref="T469" si="902">E469*S469</f>
        <v>1079.4787355896542</v>
      </c>
    </row>
    <row r="470" spans="1:20" ht="12.75" customHeight="1" x14ac:dyDescent="0.2">
      <c r="A470" s="237"/>
      <c r="B470" s="205"/>
      <c r="C470" s="236"/>
      <c r="D470" s="237"/>
      <c r="E470" s="276"/>
      <c r="F470" s="233"/>
      <c r="G470" s="287"/>
      <c r="H470" s="213"/>
      <c r="I470" s="289"/>
      <c r="J470" s="213"/>
      <c r="K470" s="23"/>
      <c r="L470" s="23"/>
      <c r="M470" s="23"/>
      <c r="N470" s="132"/>
      <c r="O470" s="59">
        <f t="shared" si="857"/>
        <v>0</v>
      </c>
      <c r="P470" s="213"/>
      <c r="Q470" s="213"/>
      <c r="R470" s="213"/>
      <c r="S470" s="210"/>
      <c r="T470" s="210"/>
    </row>
    <row r="471" spans="1:20" ht="12.75" customHeight="1" x14ac:dyDescent="0.2">
      <c r="A471" s="237"/>
      <c r="B471" s="205"/>
      <c r="C471" s="236"/>
      <c r="D471" s="237"/>
      <c r="E471" s="276"/>
      <c r="F471" s="233"/>
      <c r="G471" s="287"/>
      <c r="H471" s="213"/>
      <c r="I471" s="289"/>
      <c r="J471" s="213"/>
      <c r="K471" s="23"/>
      <c r="L471" s="23"/>
      <c r="M471" s="24"/>
      <c r="N471" s="132"/>
      <c r="O471" s="59">
        <f t="shared" si="857"/>
        <v>0</v>
      </c>
      <c r="P471" s="213"/>
      <c r="Q471" s="213"/>
      <c r="R471" s="213"/>
      <c r="S471" s="210"/>
      <c r="T471" s="210"/>
    </row>
    <row r="472" spans="1:20" ht="12.75" customHeight="1" x14ac:dyDescent="0.2">
      <c r="A472" s="237"/>
      <c r="B472" s="205"/>
      <c r="C472" s="236"/>
      <c r="D472" s="237"/>
      <c r="E472" s="276"/>
      <c r="F472" s="234"/>
      <c r="G472" s="288"/>
      <c r="H472" s="214"/>
      <c r="I472" s="289"/>
      <c r="J472" s="214"/>
      <c r="K472" s="23"/>
      <c r="L472" s="23"/>
      <c r="M472" s="23"/>
      <c r="N472" s="132"/>
      <c r="O472" s="59">
        <f t="shared" si="857"/>
        <v>0</v>
      </c>
      <c r="P472" s="214"/>
      <c r="Q472" s="214"/>
      <c r="R472" s="214"/>
      <c r="S472" s="210"/>
      <c r="T472" s="210"/>
    </row>
    <row r="473" spans="1:20" ht="12.75" customHeight="1" x14ac:dyDescent="0.2">
      <c r="A473" s="237">
        <v>5</v>
      </c>
      <c r="B473" s="205" t="s">
        <v>711</v>
      </c>
      <c r="C473" s="236" t="s">
        <v>712</v>
      </c>
      <c r="D473" s="237" t="s">
        <v>31</v>
      </c>
      <c r="E473" s="276">
        <v>60</v>
      </c>
      <c r="F473" s="232">
        <f t="shared" ref="F473" si="903">H473+J473+R473</f>
        <v>9.8141064E-2</v>
      </c>
      <c r="G473" s="286">
        <v>5.0200000000000002E-2</v>
      </c>
      <c r="H473" s="212">
        <f t="shared" ref="H473" si="904">G473*$P$8/1000</f>
        <v>9.5314739999999995E-2</v>
      </c>
      <c r="I473" s="363">
        <v>1.1999999999999999E-3</v>
      </c>
      <c r="J473" s="212">
        <f t="shared" ref="J473" si="905">I473*$P$9/1000</f>
        <v>2.8263239999999994E-3</v>
      </c>
      <c r="K473" s="23"/>
      <c r="L473" s="23"/>
      <c r="M473" s="23"/>
      <c r="N473" s="132"/>
      <c r="O473" s="59">
        <f t="shared" si="857"/>
        <v>0</v>
      </c>
      <c r="P473" s="212">
        <f t="shared" ref="P473" si="906">E473*F473</f>
        <v>5.88846384</v>
      </c>
      <c r="Q473" s="212">
        <f t="shared" ref="Q473" si="907">SUM(O473:O476)</f>
        <v>0</v>
      </c>
      <c r="R473" s="212">
        <f t="shared" ref="R473" si="908">Q473*1.02*1.05*$R$14</f>
        <v>0</v>
      </c>
      <c r="S473" s="210">
        <f t="shared" ref="S473" si="909">F473*$S$17</f>
        <v>0.11231740425397477</v>
      </c>
      <c r="T473" s="210">
        <f t="shared" ref="T473" si="910">E473*S473</f>
        <v>6.7390442552384862</v>
      </c>
    </row>
    <row r="474" spans="1:20" ht="12.75" customHeight="1" x14ac:dyDescent="0.2">
      <c r="A474" s="237"/>
      <c r="B474" s="205"/>
      <c r="C474" s="236"/>
      <c r="D474" s="237"/>
      <c r="E474" s="276"/>
      <c r="F474" s="233"/>
      <c r="G474" s="287"/>
      <c r="H474" s="213"/>
      <c r="I474" s="363"/>
      <c r="J474" s="213"/>
      <c r="K474" s="23"/>
      <c r="L474" s="23"/>
      <c r="M474" s="23"/>
      <c r="N474" s="132"/>
      <c r="O474" s="59">
        <f t="shared" si="857"/>
        <v>0</v>
      </c>
      <c r="P474" s="213"/>
      <c r="Q474" s="213"/>
      <c r="R474" s="213"/>
      <c r="S474" s="210"/>
      <c r="T474" s="210"/>
    </row>
    <row r="475" spans="1:20" ht="12.75" customHeight="1" x14ac:dyDescent="0.2">
      <c r="A475" s="237"/>
      <c r="B475" s="205"/>
      <c r="C475" s="236"/>
      <c r="D475" s="237"/>
      <c r="E475" s="276"/>
      <c r="F475" s="233"/>
      <c r="G475" s="287"/>
      <c r="H475" s="213"/>
      <c r="I475" s="363"/>
      <c r="J475" s="213"/>
      <c r="K475" s="23"/>
      <c r="L475" s="23"/>
      <c r="M475" s="24"/>
      <c r="N475" s="132"/>
      <c r="O475" s="59">
        <f t="shared" si="857"/>
        <v>0</v>
      </c>
      <c r="P475" s="213"/>
      <c r="Q475" s="213"/>
      <c r="R475" s="213"/>
      <c r="S475" s="210"/>
      <c r="T475" s="210"/>
    </row>
    <row r="476" spans="1:20" ht="12.75" customHeight="1" x14ac:dyDescent="0.2">
      <c r="A476" s="237"/>
      <c r="B476" s="205"/>
      <c r="C476" s="236"/>
      <c r="D476" s="237"/>
      <c r="E476" s="276"/>
      <c r="F476" s="234"/>
      <c r="G476" s="288"/>
      <c r="H476" s="214"/>
      <c r="I476" s="363"/>
      <c r="J476" s="214"/>
      <c r="K476" s="23"/>
      <c r="L476" s="23"/>
      <c r="M476" s="23"/>
      <c r="N476" s="132"/>
      <c r="O476" s="59">
        <f t="shared" si="857"/>
        <v>0</v>
      </c>
      <c r="P476" s="214"/>
      <c r="Q476" s="214"/>
      <c r="R476" s="214"/>
      <c r="S476" s="210"/>
      <c r="T476" s="210"/>
    </row>
    <row r="477" spans="1:20" ht="12.75" customHeight="1" x14ac:dyDescent="0.2">
      <c r="A477" s="237">
        <v>6</v>
      </c>
      <c r="B477" s="205" t="s">
        <v>243</v>
      </c>
      <c r="C477" s="236" t="s">
        <v>244</v>
      </c>
      <c r="D477" s="237" t="s">
        <v>27</v>
      </c>
      <c r="E477" s="232">
        <v>78.599999999999994</v>
      </c>
      <c r="F477" s="232">
        <f t="shared" ref="F477" si="911">H477+J477+R477</f>
        <v>2.4565023000000004</v>
      </c>
      <c r="G477" s="286">
        <v>0.81</v>
      </c>
      <c r="H477" s="212">
        <f t="shared" ref="H477" si="912">G477*$P$8/1000</f>
        <v>1.5379470000000002</v>
      </c>
      <c r="I477" s="277">
        <v>0.39</v>
      </c>
      <c r="J477" s="212">
        <f t="shared" ref="J477" si="913">I477*$P$9/1000</f>
        <v>0.91855529999999996</v>
      </c>
      <c r="K477" s="23"/>
      <c r="L477" s="23"/>
      <c r="M477" s="23"/>
      <c r="N477" s="135"/>
      <c r="O477" s="59">
        <f t="shared" si="857"/>
        <v>0</v>
      </c>
      <c r="P477" s="212">
        <f t="shared" ref="P477" si="914">E477*F477</f>
        <v>193.08108078000001</v>
      </c>
      <c r="Q477" s="212">
        <f t="shared" ref="Q477" si="915">SUM(O477:O480)</f>
        <v>0</v>
      </c>
      <c r="R477" s="212">
        <f t="shared" ref="R477" si="916">Q477*1.02*1.05*$R$14</f>
        <v>0</v>
      </c>
      <c r="S477" s="210">
        <f t="shared" ref="S477" si="917">F477*$S$17</f>
        <v>2.8113406420773961</v>
      </c>
      <c r="T477" s="210">
        <f t="shared" ref="T477" si="918">E477*S477</f>
        <v>220.97137446728331</v>
      </c>
    </row>
    <row r="478" spans="1:20" ht="12.75" customHeight="1" x14ac:dyDescent="0.2">
      <c r="A478" s="237"/>
      <c r="B478" s="205"/>
      <c r="C478" s="236"/>
      <c r="D478" s="237"/>
      <c r="E478" s="233"/>
      <c r="F478" s="233"/>
      <c r="G478" s="287"/>
      <c r="H478" s="213"/>
      <c r="I478" s="277"/>
      <c r="J478" s="213"/>
      <c r="K478" s="23"/>
      <c r="L478" s="23"/>
      <c r="M478" s="23"/>
      <c r="N478" s="132"/>
      <c r="O478" s="59">
        <f t="shared" si="857"/>
        <v>0</v>
      </c>
      <c r="P478" s="213"/>
      <c r="Q478" s="213"/>
      <c r="R478" s="213"/>
      <c r="S478" s="210"/>
      <c r="T478" s="210"/>
    </row>
    <row r="479" spans="1:20" ht="12.75" customHeight="1" x14ac:dyDescent="0.2">
      <c r="A479" s="237"/>
      <c r="B479" s="205"/>
      <c r="C479" s="236"/>
      <c r="D479" s="237"/>
      <c r="E479" s="233"/>
      <c r="F479" s="233"/>
      <c r="G479" s="287"/>
      <c r="H479" s="213"/>
      <c r="I479" s="277"/>
      <c r="J479" s="213"/>
      <c r="K479" s="23"/>
      <c r="L479" s="23"/>
      <c r="M479" s="23"/>
      <c r="N479" s="132"/>
      <c r="O479" s="59">
        <f t="shared" si="857"/>
        <v>0</v>
      </c>
      <c r="P479" s="213"/>
      <c r="Q479" s="213"/>
      <c r="R479" s="213"/>
      <c r="S479" s="210"/>
      <c r="T479" s="210"/>
    </row>
    <row r="480" spans="1:20" ht="12.75" customHeight="1" x14ac:dyDescent="0.2">
      <c r="A480" s="237"/>
      <c r="B480" s="205"/>
      <c r="C480" s="236"/>
      <c r="D480" s="237"/>
      <c r="E480" s="234"/>
      <c r="F480" s="234"/>
      <c r="G480" s="288"/>
      <c r="H480" s="214"/>
      <c r="I480" s="277"/>
      <c r="J480" s="214"/>
      <c r="K480" s="23"/>
      <c r="L480" s="23"/>
      <c r="M480" s="23"/>
      <c r="N480" s="132"/>
      <c r="O480" s="59">
        <f t="shared" si="857"/>
        <v>0</v>
      </c>
      <c r="P480" s="214"/>
      <c r="Q480" s="214"/>
      <c r="R480" s="214"/>
      <c r="S480" s="210"/>
      <c r="T480" s="210"/>
    </row>
    <row r="481" spans="1:20" ht="12.75" customHeight="1" x14ac:dyDescent="0.2">
      <c r="A481" s="237">
        <v>7</v>
      </c>
      <c r="B481" s="205" t="s">
        <v>713</v>
      </c>
      <c r="C481" s="236" t="s">
        <v>714</v>
      </c>
      <c r="D481" s="237" t="s">
        <v>27</v>
      </c>
      <c r="E481" s="232">
        <v>32.799999999999997</v>
      </c>
      <c r="F481" s="232">
        <f t="shared" ref="F481" si="919">H481+J481+R481</f>
        <v>1.9181280000000001</v>
      </c>
      <c r="G481" s="277">
        <v>0.39</v>
      </c>
      <c r="H481" s="212">
        <f t="shared" ref="H481" si="920">G481*$P$8/1000</f>
        <v>0.74049300000000007</v>
      </c>
      <c r="I481" s="241">
        <v>0.5</v>
      </c>
      <c r="J481" s="212">
        <f t="shared" ref="J481" si="921">I481*$P$9/1000</f>
        <v>1.177635</v>
      </c>
      <c r="K481" s="23"/>
      <c r="L481" s="23"/>
      <c r="M481" s="23"/>
      <c r="N481" s="132"/>
      <c r="O481" s="59">
        <f t="shared" si="857"/>
        <v>0</v>
      </c>
      <c r="P481" s="212">
        <f t="shared" ref="P481" si="922">E481*F481</f>
        <v>62.914598399999996</v>
      </c>
      <c r="Q481" s="212">
        <f t="shared" ref="Q481" si="923">SUM(O481:O484)</f>
        <v>0</v>
      </c>
      <c r="R481" s="212">
        <f t="shared" ref="R481" si="924">Q481*1.02*1.05*$R$14</f>
        <v>0</v>
      </c>
      <c r="S481" s="210">
        <f t="shared" ref="S481" si="925">F481*$S$17</f>
        <v>2.1951989229184239</v>
      </c>
      <c r="T481" s="210">
        <f t="shared" ref="T481" si="926">E481*S481</f>
        <v>72.002524671724302</v>
      </c>
    </row>
    <row r="482" spans="1:20" ht="12.75" customHeight="1" x14ac:dyDescent="0.2">
      <c r="A482" s="237"/>
      <c r="B482" s="205"/>
      <c r="C482" s="236"/>
      <c r="D482" s="237"/>
      <c r="E482" s="233"/>
      <c r="F482" s="233"/>
      <c r="G482" s="277"/>
      <c r="H482" s="213"/>
      <c r="I482" s="241"/>
      <c r="J482" s="213"/>
      <c r="K482" s="23"/>
      <c r="L482" s="23"/>
      <c r="M482" s="23"/>
      <c r="N482" s="132"/>
      <c r="O482" s="59">
        <f t="shared" si="857"/>
        <v>0</v>
      </c>
      <c r="P482" s="213"/>
      <c r="Q482" s="213"/>
      <c r="R482" s="213"/>
      <c r="S482" s="210"/>
      <c r="T482" s="210"/>
    </row>
    <row r="483" spans="1:20" ht="12.75" customHeight="1" x14ac:dyDescent="0.2">
      <c r="A483" s="237"/>
      <c r="B483" s="205"/>
      <c r="C483" s="236"/>
      <c r="D483" s="237"/>
      <c r="E483" s="233"/>
      <c r="F483" s="233"/>
      <c r="G483" s="277"/>
      <c r="H483" s="213"/>
      <c r="I483" s="241"/>
      <c r="J483" s="213"/>
      <c r="K483" s="23"/>
      <c r="L483" s="23"/>
      <c r="M483" s="24"/>
      <c r="N483" s="132"/>
      <c r="O483" s="59">
        <f t="shared" si="857"/>
        <v>0</v>
      </c>
      <c r="P483" s="213"/>
      <c r="Q483" s="213"/>
      <c r="R483" s="213"/>
      <c r="S483" s="210"/>
      <c r="T483" s="210"/>
    </row>
    <row r="484" spans="1:20" ht="12.75" customHeight="1" x14ac:dyDescent="0.2">
      <c r="A484" s="237"/>
      <c r="B484" s="205"/>
      <c r="C484" s="236"/>
      <c r="D484" s="237"/>
      <c r="E484" s="234"/>
      <c r="F484" s="234"/>
      <c r="G484" s="277"/>
      <c r="H484" s="214"/>
      <c r="I484" s="241"/>
      <c r="J484" s="214"/>
      <c r="K484" s="23"/>
      <c r="L484" s="23"/>
      <c r="M484" s="23"/>
      <c r="N484" s="132"/>
      <c r="O484" s="59">
        <f t="shared" si="857"/>
        <v>0</v>
      </c>
      <c r="P484" s="214"/>
      <c r="Q484" s="214"/>
      <c r="R484" s="214"/>
      <c r="S484" s="210"/>
      <c r="T484" s="210"/>
    </row>
    <row r="485" spans="1:20" ht="12.75" customHeight="1" x14ac:dyDescent="0.2">
      <c r="A485" s="237">
        <v>8</v>
      </c>
      <c r="B485" s="205" t="s">
        <v>54</v>
      </c>
      <c r="C485" s="236" t="s">
        <v>245</v>
      </c>
      <c r="D485" s="237" t="s">
        <v>27</v>
      </c>
      <c r="E485" s="232">
        <v>41.8</v>
      </c>
      <c r="F485" s="232">
        <f t="shared" ref="F485" si="927">H485+J485+R485</f>
        <v>2.8602360000000004</v>
      </c>
      <c r="G485" s="277">
        <v>0.39</v>
      </c>
      <c r="H485" s="212">
        <f t="shared" ref="H485" si="928">G485*$P$8/1000</f>
        <v>0.74049300000000007</v>
      </c>
      <c r="I485" s="241">
        <v>0.9</v>
      </c>
      <c r="J485" s="212">
        <f t="shared" ref="J485" si="929">I485*$P$9/1000</f>
        <v>2.1197430000000002</v>
      </c>
      <c r="K485" s="23"/>
      <c r="L485" s="23"/>
      <c r="M485" s="23"/>
      <c r="N485" s="132"/>
      <c r="O485" s="59">
        <f t="shared" si="857"/>
        <v>0</v>
      </c>
      <c r="P485" s="212">
        <f t="shared" ref="P485" si="930">E485*F485</f>
        <v>119.5578648</v>
      </c>
      <c r="Q485" s="212">
        <f t="shared" ref="Q485" si="931">SUM(O485:O488)</f>
        <v>0</v>
      </c>
      <c r="R485" s="212">
        <f t="shared" ref="R485" si="932">Q485*1.02*1.05*$R$14</f>
        <v>0</v>
      </c>
      <c r="S485" s="210">
        <f t="shared" ref="S485" si="933">F485*$S$17</f>
        <v>3.2733931137507519</v>
      </c>
      <c r="T485" s="210">
        <f t="shared" ref="T485" si="934">E485*S485</f>
        <v>136.82783215478142</v>
      </c>
    </row>
    <row r="486" spans="1:20" ht="12.75" customHeight="1" x14ac:dyDescent="0.2">
      <c r="A486" s="237"/>
      <c r="B486" s="205"/>
      <c r="C486" s="236"/>
      <c r="D486" s="237"/>
      <c r="E486" s="233"/>
      <c r="F486" s="233"/>
      <c r="G486" s="277"/>
      <c r="H486" s="213"/>
      <c r="I486" s="241"/>
      <c r="J486" s="213"/>
      <c r="K486" s="23"/>
      <c r="L486" s="23"/>
      <c r="M486" s="23"/>
      <c r="N486" s="132"/>
      <c r="O486" s="59">
        <f t="shared" si="857"/>
        <v>0</v>
      </c>
      <c r="P486" s="213"/>
      <c r="Q486" s="213"/>
      <c r="R486" s="213"/>
      <c r="S486" s="210"/>
      <c r="T486" s="210"/>
    </row>
    <row r="487" spans="1:20" ht="12.75" customHeight="1" x14ac:dyDescent="0.2">
      <c r="A487" s="237"/>
      <c r="B487" s="205"/>
      <c r="C487" s="236"/>
      <c r="D487" s="237"/>
      <c r="E487" s="233"/>
      <c r="F487" s="233"/>
      <c r="G487" s="277"/>
      <c r="H487" s="213"/>
      <c r="I487" s="241"/>
      <c r="J487" s="213"/>
      <c r="K487" s="23"/>
      <c r="L487" s="23"/>
      <c r="M487" s="24"/>
      <c r="N487" s="132"/>
      <c r="O487" s="59">
        <f t="shared" si="857"/>
        <v>0</v>
      </c>
      <c r="P487" s="213"/>
      <c r="Q487" s="213"/>
      <c r="R487" s="213"/>
      <c r="S487" s="210"/>
      <c r="T487" s="210"/>
    </row>
    <row r="488" spans="1:20" ht="12.75" customHeight="1" x14ac:dyDescent="0.2">
      <c r="A488" s="237"/>
      <c r="B488" s="205"/>
      <c r="C488" s="236"/>
      <c r="D488" s="237"/>
      <c r="E488" s="234"/>
      <c r="F488" s="234"/>
      <c r="G488" s="277"/>
      <c r="H488" s="214"/>
      <c r="I488" s="241"/>
      <c r="J488" s="214"/>
      <c r="K488" s="23"/>
      <c r="L488" s="23"/>
      <c r="M488" s="23"/>
      <c r="N488" s="132"/>
      <c r="O488" s="59">
        <f t="shared" si="857"/>
        <v>0</v>
      </c>
      <c r="P488" s="214"/>
      <c r="Q488" s="214"/>
      <c r="R488" s="214"/>
      <c r="S488" s="210"/>
      <c r="T488" s="210"/>
    </row>
    <row r="489" spans="1:20" ht="12.75" customHeight="1" x14ac:dyDescent="0.2">
      <c r="A489" s="385"/>
      <c r="B489" s="252"/>
      <c r="C489" s="388" t="s">
        <v>28</v>
      </c>
      <c r="D489" s="202"/>
      <c r="E489" s="391"/>
      <c r="F489" s="232">
        <f t="shared" ref="F489" si="935">H489+J489+R489</f>
        <v>0</v>
      </c>
      <c r="G489" s="249"/>
      <c r="H489" s="212">
        <f t="shared" ref="H489" si="936">G489*$P$8/1000</f>
        <v>0</v>
      </c>
      <c r="I489" s="255"/>
      <c r="J489" s="212">
        <f t="shared" ref="J489" si="937">I489*$P$9/1000</f>
        <v>0</v>
      </c>
      <c r="K489" s="23"/>
      <c r="L489" s="132"/>
      <c r="M489" s="23"/>
      <c r="N489" s="132"/>
      <c r="O489" s="59">
        <f t="shared" si="857"/>
        <v>0</v>
      </c>
      <c r="P489" s="212">
        <f t="shared" ref="P489" si="938">E489*F489</f>
        <v>0</v>
      </c>
      <c r="Q489" s="212">
        <f t="shared" ref="Q489" si="939">SUM(O489:O492)</f>
        <v>0</v>
      </c>
      <c r="R489" s="212">
        <f t="shared" ref="R489" si="940">Q489*1.02*1.05*$R$14</f>
        <v>0</v>
      </c>
      <c r="S489" s="210">
        <f t="shared" ref="S489" si="941">F489*$S$17</f>
        <v>0</v>
      </c>
      <c r="T489" s="210">
        <f t="shared" ref="T489" si="942">E489*S489</f>
        <v>0</v>
      </c>
    </row>
    <row r="490" spans="1:20" ht="12.75" customHeight="1" x14ac:dyDescent="0.2">
      <c r="A490" s="386"/>
      <c r="B490" s="253"/>
      <c r="C490" s="389"/>
      <c r="D490" s="203"/>
      <c r="E490" s="392"/>
      <c r="F490" s="233"/>
      <c r="G490" s="250"/>
      <c r="H490" s="213"/>
      <c r="I490" s="256"/>
      <c r="J490" s="213"/>
      <c r="K490" s="23"/>
      <c r="L490" s="23"/>
      <c r="M490" s="23"/>
      <c r="N490" s="132"/>
      <c r="O490" s="59">
        <f t="shared" si="857"/>
        <v>0</v>
      </c>
      <c r="P490" s="213"/>
      <c r="Q490" s="213"/>
      <c r="R490" s="213"/>
      <c r="S490" s="210"/>
      <c r="T490" s="210"/>
    </row>
    <row r="491" spans="1:20" ht="12.75" customHeight="1" x14ac:dyDescent="0.2">
      <c r="A491" s="386"/>
      <c r="B491" s="253"/>
      <c r="C491" s="389"/>
      <c r="D491" s="203"/>
      <c r="E491" s="392"/>
      <c r="F491" s="233"/>
      <c r="G491" s="250"/>
      <c r="H491" s="213"/>
      <c r="I491" s="256"/>
      <c r="J491" s="213"/>
      <c r="K491" s="23"/>
      <c r="L491" s="132"/>
      <c r="M491" s="23"/>
      <c r="N491" s="132"/>
      <c r="O491" s="59">
        <f t="shared" si="857"/>
        <v>0</v>
      </c>
      <c r="P491" s="213"/>
      <c r="Q491" s="213"/>
      <c r="R491" s="213"/>
      <c r="S491" s="210"/>
      <c r="T491" s="210"/>
    </row>
    <row r="492" spans="1:20" ht="12.75" customHeight="1" x14ac:dyDescent="0.2">
      <c r="A492" s="387"/>
      <c r="B492" s="254"/>
      <c r="C492" s="390"/>
      <c r="D492" s="204"/>
      <c r="E492" s="393"/>
      <c r="F492" s="234"/>
      <c r="G492" s="251"/>
      <c r="H492" s="214"/>
      <c r="I492" s="257"/>
      <c r="J492" s="214"/>
      <c r="K492" s="68"/>
      <c r="L492" s="68"/>
      <c r="M492" s="68"/>
      <c r="N492" s="139"/>
      <c r="O492" s="59">
        <f t="shared" si="857"/>
        <v>0</v>
      </c>
      <c r="P492" s="214"/>
      <c r="Q492" s="214"/>
      <c r="R492" s="214"/>
      <c r="S492" s="210"/>
      <c r="T492" s="210"/>
    </row>
    <row r="493" spans="1:20" ht="12.75" customHeight="1" x14ac:dyDescent="0.2">
      <c r="A493" s="237">
        <v>1</v>
      </c>
      <c r="B493" s="258" t="s">
        <v>716</v>
      </c>
      <c r="C493" s="301" t="s">
        <v>717</v>
      </c>
      <c r="D493" s="316" t="s">
        <v>32</v>
      </c>
      <c r="E493" s="208">
        <v>25.16</v>
      </c>
      <c r="F493" s="232">
        <f t="shared" ref="F493" si="943">H493+J493+R493</f>
        <v>206.012076288732</v>
      </c>
      <c r="G493" s="317">
        <v>12.6</v>
      </c>
      <c r="H493" s="212">
        <f t="shared" ref="H493" si="944">G493*$P$8/1000</f>
        <v>23.92362</v>
      </c>
      <c r="I493" s="317">
        <v>2.1</v>
      </c>
      <c r="J493" s="212">
        <f t="shared" ref="J493" si="945">I493*$P$9/1000</f>
        <v>4.9460670000000002</v>
      </c>
      <c r="K493" s="60" t="s">
        <v>718</v>
      </c>
      <c r="L493" s="60" t="s">
        <v>32</v>
      </c>
      <c r="M493" s="60">
        <v>1.05</v>
      </c>
      <c r="N493" s="137">
        <v>141.667</v>
      </c>
      <c r="O493" s="59">
        <f t="shared" si="857"/>
        <v>148.75035</v>
      </c>
      <c r="P493" s="212">
        <f t="shared" ref="P493" si="946">E493*F493</f>
        <v>5183.2638394244968</v>
      </c>
      <c r="Q493" s="212">
        <f t="shared" ref="Q493" si="947">SUM(O493:O497)</f>
        <v>156.45011</v>
      </c>
      <c r="R493" s="212">
        <f t="shared" ref="R493" si="948">Q493*1.02*1.05*$R$14</f>
        <v>177.14238928873201</v>
      </c>
      <c r="S493" s="210">
        <f t="shared" ref="S493" si="949">F493*$S$17</f>
        <v>235.77023429990734</v>
      </c>
      <c r="T493" s="210">
        <f t="shared" ref="T493" si="950">E493*S493</f>
        <v>5931.9790949856688</v>
      </c>
    </row>
    <row r="494" spans="1:20" s="57" customFormat="1" ht="12.75" customHeight="1" x14ac:dyDescent="0.2">
      <c r="A494" s="237"/>
      <c r="B494" s="258"/>
      <c r="C494" s="301"/>
      <c r="D494" s="316"/>
      <c r="E494" s="208"/>
      <c r="F494" s="233"/>
      <c r="G494" s="317"/>
      <c r="H494" s="213"/>
      <c r="I494" s="317"/>
      <c r="J494" s="213"/>
      <c r="K494" s="60" t="s">
        <v>719</v>
      </c>
      <c r="L494" s="60" t="s">
        <v>23</v>
      </c>
      <c r="M494" s="60">
        <v>1.96</v>
      </c>
      <c r="N494" s="137">
        <v>0.85</v>
      </c>
      <c r="O494" s="59">
        <f t="shared" si="857"/>
        <v>1.6659999999999999</v>
      </c>
      <c r="P494" s="213"/>
      <c r="Q494" s="213"/>
      <c r="R494" s="213"/>
      <c r="S494" s="210"/>
      <c r="T494" s="210"/>
    </row>
    <row r="495" spans="1:20" ht="12.75" customHeight="1" x14ac:dyDescent="0.2">
      <c r="A495" s="237"/>
      <c r="B495" s="258"/>
      <c r="C495" s="301"/>
      <c r="D495" s="316"/>
      <c r="E495" s="208"/>
      <c r="F495" s="233"/>
      <c r="G495" s="317"/>
      <c r="H495" s="213"/>
      <c r="I495" s="317"/>
      <c r="J495" s="213"/>
      <c r="K495" s="60" t="s">
        <v>720</v>
      </c>
      <c r="L495" s="60" t="s">
        <v>29</v>
      </c>
      <c r="M495" s="60">
        <v>3.38</v>
      </c>
      <c r="N495" s="137">
        <v>0.35</v>
      </c>
      <c r="O495" s="59">
        <f t="shared" si="857"/>
        <v>1.1829999999999998</v>
      </c>
      <c r="P495" s="213"/>
      <c r="Q495" s="213"/>
      <c r="R495" s="213"/>
      <c r="S495" s="210"/>
      <c r="T495" s="210"/>
    </row>
    <row r="496" spans="1:20" ht="12.75" customHeight="1" x14ac:dyDescent="0.2">
      <c r="A496" s="237"/>
      <c r="B496" s="258"/>
      <c r="C496" s="301"/>
      <c r="D496" s="316"/>
      <c r="E496" s="208"/>
      <c r="F496" s="233"/>
      <c r="G496" s="317"/>
      <c r="H496" s="213"/>
      <c r="I496" s="317"/>
      <c r="J496" s="213"/>
      <c r="K496" s="60" t="s">
        <v>457</v>
      </c>
      <c r="L496" s="60" t="s">
        <v>29</v>
      </c>
      <c r="M496" s="65">
        <v>4.38</v>
      </c>
      <c r="N496" s="137">
        <v>0.42199999999999999</v>
      </c>
      <c r="O496" s="59">
        <f t="shared" si="857"/>
        <v>1.84836</v>
      </c>
      <c r="P496" s="213"/>
      <c r="Q496" s="213"/>
      <c r="R496" s="213"/>
      <c r="S496" s="210"/>
      <c r="T496" s="210"/>
    </row>
    <row r="497" spans="1:20" ht="12.75" customHeight="1" x14ac:dyDescent="0.2">
      <c r="A497" s="237"/>
      <c r="B497" s="258"/>
      <c r="C497" s="301"/>
      <c r="D497" s="316"/>
      <c r="E497" s="208"/>
      <c r="F497" s="234"/>
      <c r="G497" s="317"/>
      <c r="H497" s="214"/>
      <c r="I497" s="317"/>
      <c r="J497" s="214"/>
      <c r="K497" s="60" t="s">
        <v>721</v>
      </c>
      <c r="L497" s="60" t="s">
        <v>29</v>
      </c>
      <c r="M497" s="60">
        <v>7.2</v>
      </c>
      <c r="N497" s="137">
        <v>0.41699999999999998</v>
      </c>
      <c r="O497" s="59">
        <f t="shared" si="857"/>
        <v>3.0023999999999997</v>
      </c>
      <c r="P497" s="214"/>
      <c r="Q497" s="214"/>
      <c r="R497" s="214"/>
      <c r="S497" s="210"/>
      <c r="T497" s="210"/>
    </row>
    <row r="498" spans="1:20" ht="12.75" customHeight="1" x14ac:dyDescent="0.2">
      <c r="A498" s="237">
        <v>2</v>
      </c>
      <c r="B498" s="258" t="s">
        <v>716</v>
      </c>
      <c r="C498" s="301" t="s">
        <v>717</v>
      </c>
      <c r="D498" s="316" t="s">
        <v>32</v>
      </c>
      <c r="E498" s="208">
        <v>11.73</v>
      </c>
      <c r="F498" s="232">
        <f t="shared" ref="F498" si="951">H498+J498+R498</f>
        <v>204.67261128913199</v>
      </c>
      <c r="G498" s="317">
        <v>12.6</v>
      </c>
      <c r="H498" s="212">
        <f t="shared" ref="H498" si="952">G498*$P$8/1000</f>
        <v>23.92362</v>
      </c>
      <c r="I498" s="317">
        <v>2.1</v>
      </c>
      <c r="J498" s="212">
        <f t="shared" ref="J498" si="953">I498*$P$9/1000</f>
        <v>4.9460670000000002</v>
      </c>
      <c r="K498" s="60" t="s">
        <v>718</v>
      </c>
      <c r="L498" s="60" t="s">
        <v>32</v>
      </c>
      <c r="M498" s="60">
        <v>1.05</v>
      </c>
      <c r="N498" s="137">
        <v>141.667</v>
      </c>
      <c r="O498" s="59">
        <f t="shared" si="857"/>
        <v>148.75035</v>
      </c>
      <c r="P498" s="212">
        <f t="shared" ref="P498" si="954">E498*F498</f>
        <v>2400.8097304215185</v>
      </c>
      <c r="Q498" s="212">
        <f>SUM(O498:O501)</f>
        <v>155.26711</v>
      </c>
      <c r="R498" s="212">
        <f t="shared" ref="R498" si="955">Q498*1.02*1.05*$R$14</f>
        <v>175.80292428913199</v>
      </c>
      <c r="S498" s="210">
        <f t="shared" ref="S498" si="956">F498*$S$17</f>
        <v>234.23728544330919</v>
      </c>
      <c r="T498" s="210">
        <f t="shared" ref="T498" si="957">E498*S498</f>
        <v>2747.6033582500168</v>
      </c>
    </row>
    <row r="499" spans="1:20" ht="12.75" customHeight="1" x14ac:dyDescent="0.2">
      <c r="A499" s="237"/>
      <c r="B499" s="258"/>
      <c r="C499" s="301"/>
      <c r="D499" s="316"/>
      <c r="E499" s="208"/>
      <c r="F499" s="233"/>
      <c r="G499" s="317"/>
      <c r="H499" s="213"/>
      <c r="I499" s="317"/>
      <c r="J499" s="213"/>
      <c r="K499" s="60" t="s">
        <v>719</v>
      </c>
      <c r="L499" s="60" t="s">
        <v>23</v>
      </c>
      <c r="M499" s="60">
        <v>1.96</v>
      </c>
      <c r="N499" s="137">
        <v>0.85</v>
      </c>
      <c r="O499" s="59">
        <f t="shared" si="857"/>
        <v>1.6659999999999999</v>
      </c>
      <c r="P499" s="213"/>
      <c r="Q499" s="213"/>
      <c r="R499" s="213"/>
      <c r="S499" s="210"/>
      <c r="T499" s="210"/>
    </row>
    <row r="500" spans="1:20" ht="12.75" customHeight="1" x14ac:dyDescent="0.2">
      <c r="A500" s="237"/>
      <c r="B500" s="258"/>
      <c r="C500" s="301"/>
      <c r="D500" s="316"/>
      <c r="E500" s="208"/>
      <c r="F500" s="233"/>
      <c r="G500" s="317"/>
      <c r="H500" s="213"/>
      <c r="I500" s="317"/>
      <c r="J500" s="213"/>
      <c r="K500" s="60" t="s">
        <v>457</v>
      </c>
      <c r="L500" s="60" t="s">
        <v>29</v>
      </c>
      <c r="M500" s="65">
        <v>4.38</v>
      </c>
      <c r="N500" s="137">
        <v>0.42199999999999999</v>
      </c>
      <c r="O500" s="59">
        <f t="shared" si="857"/>
        <v>1.84836</v>
      </c>
      <c r="P500" s="213"/>
      <c r="Q500" s="213"/>
      <c r="R500" s="213"/>
      <c r="S500" s="210"/>
      <c r="T500" s="210"/>
    </row>
    <row r="501" spans="1:20" ht="12.75" customHeight="1" x14ac:dyDescent="0.2">
      <c r="A501" s="237"/>
      <c r="B501" s="258"/>
      <c r="C501" s="301"/>
      <c r="D501" s="316"/>
      <c r="E501" s="208"/>
      <c r="F501" s="234"/>
      <c r="G501" s="317"/>
      <c r="H501" s="214"/>
      <c r="I501" s="317"/>
      <c r="J501" s="214"/>
      <c r="K501" s="60" t="s">
        <v>721</v>
      </c>
      <c r="L501" s="60" t="s">
        <v>29</v>
      </c>
      <c r="M501" s="60">
        <v>7.2</v>
      </c>
      <c r="N501" s="137">
        <v>0.41699999999999998</v>
      </c>
      <c r="O501" s="59">
        <f t="shared" si="857"/>
        <v>3.0023999999999997</v>
      </c>
      <c r="P501" s="214"/>
      <c r="Q501" s="214"/>
      <c r="R501" s="214"/>
      <c r="S501" s="210"/>
      <c r="T501" s="210"/>
    </row>
    <row r="502" spans="1:20" ht="12.75" customHeight="1" x14ac:dyDescent="0.2">
      <c r="A502" s="237">
        <v>3</v>
      </c>
      <c r="B502" s="258" t="s">
        <v>768</v>
      </c>
      <c r="C502" s="301" t="s">
        <v>769</v>
      </c>
      <c r="D502" s="316" t="s">
        <v>29</v>
      </c>
      <c r="E502" s="207">
        <v>69</v>
      </c>
      <c r="F502" s="232">
        <f t="shared" ref="F502" si="958">H502+J502+R502</f>
        <v>0.50674947600000009</v>
      </c>
      <c r="G502" s="317">
        <v>0.01</v>
      </c>
      <c r="H502" s="212">
        <f t="shared" ref="H502" si="959">G502*$P$8/1000</f>
        <v>1.8987E-2</v>
      </c>
      <c r="I502" s="318">
        <v>1.4800000000000001E-2</v>
      </c>
      <c r="J502" s="212">
        <f t="shared" ref="J502:J562" si="960">I502*$P$9/1000</f>
        <v>3.4857996000000002E-2</v>
      </c>
      <c r="K502" s="60" t="s">
        <v>770</v>
      </c>
      <c r="L502" s="60" t="s">
        <v>29</v>
      </c>
      <c r="M502" s="60">
        <v>1</v>
      </c>
      <c r="N502" s="137">
        <v>0.4</v>
      </c>
      <c r="O502" s="59">
        <f t="shared" si="857"/>
        <v>0.4</v>
      </c>
      <c r="P502" s="212">
        <f t="shared" ref="P502" si="961">E502*F502</f>
        <v>34.965713844000007</v>
      </c>
      <c r="Q502" s="212">
        <f t="shared" ref="Q502" si="962">SUM(O502:O505)</f>
        <v>0.4</v>
      </c>
      <c r="R502" s="212">
        <f t="shared" ref="R502" si="963">Q502*1.02*1.05*$R$14</f>
        <v>0.45290448000000005</v>
      </c>
      <c r="S502" s="210">
        <f t="shared" ref="S502" si="964">F502*$S$17</f>
        <v>0.57994873329865149</v>
      </c>
      <c r="T502" s="210">
        <f t="shared" ref="T502" si="965">E502*S502</f>
        <v>40.016462597606953</v>
      </c>
    </row>
    <row r="503" spans="1:20" ht="12.75" customHeight="1" x14ac:dyDescent="0.2">
      <c r="A503" s="237"/>
      <c r="B503" s="258"/>
      <c r="C503" s="301"/>
      <c r="D503" s="316"/>
      <c r="E503" s="207"/>
      <c r="F503" s="233"/>
      <c r="G503" s="317"/>
      <c r="H503" s="213"/>
      <c r="I503" s="318"/>
      <c r="J503" s="213"/>
      <c r="K503" s="23"/>
      <c r="L503" s="23"/>
      <c r="M503" s="23"/>
      <c r="N503" s="132"/>
      <c r="O503" s="59">
        <f t="shared" si="857"/>
        <v>0</v>
      </c>
      <c r="P503" s="213"/>
      <c r="Q503" s="213"/>
      <c r="R503" s="213"/>
      <c r="S503" s="210"/>
      <c r="T503" s="210"/>
    </row>
    <row r="504" spans="1:20" ht="12.75" customHeight="1" x14ac:dyDescent="0.2">
      <c r="A504" s="237"/>
      <c r="B504" s="258"/>
      <c r="C504" s="301"/>
      <c r="D504" s="316"/>
      <c r="E504" s="207"/>
      <c r="F504" s="233"/>
      <c r="G504" s="317"/>
      <c r="H504" s="213"/>
      <c r="I504" s="318"/>
      <c r="J504" s="213"/>
      <c r="K504" s="23"/>
      <c r="L504" s="23"/>
      <c r="M504" s="16"/>
      <c r="N504" s="132"/>
      <c r="O504" s="59">
        <f t="shared" si="857"/>
        <v>0</v>
      </c>
      <c r="P504" s="213"/>
      <c r="Q504" s="213"/>
      <c r="R504" s="213"/>
      <c r="S504" s="210"/>
      <c r="T504" s="210"/>
    </row>
    <row r="505" spans="1:20" ht="12.75" customHeight="1" x14ac:dyDescent="0.2">
      <c r="A505" s="237"/>
      <c r="B505" s="258"/>
      <c r="C505" s="301"/>
      <c r="D505" s="316"/>
      <c r="E505" s="207"/>
      <c r="F505" s="234"/>
      <c r="G505" s="317"/>
      <c r="H505" s="214"/>
      <c r="I505" s="318"/>
      <c r="J505" s="214"/>
      <c r="K505" s="23"/>
      <c r="L505" s="23"/>
      <c r="M505" s="23"/>
      <c r="N505" s="132"/>
      <c r="O505" s="59">
        <f t="shared" si="857"/>
        <v>0</v>
      </c>
      <c r="P505" s="214"/>
      <c r="Q505" s="214"/>
      <c r="R505" s="214"/>
      <c r="S505" s="210"/>
      <c r="T505" s="210"/>
    </row>
    <row r="506" spans="1:20" ht="12.75" customHeight="1" x14ac:dyDescent="0.2">
      <c r="A506" s="237">
        <v>4</v>
      </c>
      <c r="B506" s="258" t="s">
        <v>45</v>
      </c>
      <c r="C506" s="301" t="s">
        <v>771</v>
      </c>
      <c r="D506" s="316" t="s">
        <v>26</v>
      </c>
      <c r="E506" s="325">
        <v>167</v>
      </c>
      <c r="F506" s="232">
        <f t="shared" ref="F506" si="966">H506+J506+R506</f>
        <v>0.4846077936</v>
      </c>
      <c r="G506" s="317"/>
      <c r="H506" s="212">
        <f t="shared" ref="H506" si="967">G506*$P$8/1000</f>
        <v>0</v>
      </c>
      <c r="I506" s="318"/>
      <c r="J506" s="212">
        <f t="shared" si="960"/>
        <v>0</v>
      </c>
      <c r="K506" s="60" t="s">
        <v>472</v>
      </c>
      <c r="L506" s="60" t="s">
        <v>26</v>
      </c>
      <c r="M506" s="60">
        <v>1</v>
      </c>
      <c r="N506" s="142">
        <v>0.42799999999999999</v>
      </c>
      <c r="O506" s="59">
        <f t="shared" si="857"/>
        <v>0.42799999999999999</v>
      </c>
      <c r="P506" s="212">
        <f t="shared" ref="P506" si="968">E506*F506</f>
        <v>80.929501531200003</v>
      </c>
      <c r="Q506" s="212">
        <f t="shared" ref="Q506" si="969">SUM(O506:O509)</f>
        <v>0.42799999999999999</v>
      </c>
      <c r="R506" s="212">
        <f t="shared" ref="R506" si="970">Q506*1.02*1.05*$R$14</f>
        <v>0.4846077936</v>
      </c>
      <c r="S506" s="210">
        <f t="shared" ref="S506" si="971">F506*$S$17</f>
        <v>0.55460871565849301</v>
      </c>
      <c r="T506" s="210">
        <f t="shared" ref="T506" si="972">E506*S506</f>
        <v>92.619655514968329</v>
      </c>
    </row>
    <row r="507" spans="1:20" ht="12.75" customHeight="1" x14ac:dyDescent="0.2">
      <c r="A507" s="237"/>
      <c r="B507" s="258"/>
      <c r="C507" s="301"/>
      <c r="D507" s="316"/>
      <c r="E507" s="325"/>
      <c r="F507" s="233"/>
      <c r="G507" s="317"/>
      <c r="H507" s="213"/>
      <c r="I507" s="318"/>
      <c r="J507" s="213"/>
      <c r="K507" s="23"/>
      <c r="L507" s="23"/>
      <c r="M507" s="23"/>
      <c r="N507" s="132"/>
      <c r="O507" s="59">
        <f t="shared" si="857"/>
        <v>0</v>
      </c>
      <c r="P507" s="213"/>
      <c r="Q507" s="213"/>
      <c r="R507" s="213"/>
      <c r="S507" s="210"/>
      <c r="T507" s="210"/>
    </row>
    <row r="508" spans="1:20" ht="12.75" customHeight="1" x14ac:dyDescent="0.2">
      <c r="A508" s="237"/>
      <c r="B508" s="258"/>
      <c r="C508" s="301"/>
      <c r="D508" s="316"/>
      <c r="E508" s="325"/>
      <c r="F508" s="233"/>
      <c r="G508" s="317"/>
      <c r="H508" s="213"/>
      <c r="I508" s="318"/>
      <c r="J508" s="213"/>
      <c r="K508" s="23"/>
      <c r="L508" s="23"/>
      <c r="M508" s="16"/>
      <c r="N508" s="132"/>
      <c r="O508" s="59">
        <f t="shared" si="857"/>
        <v>0</v>
      </c>
      <c r="P508" s="213"/>
      <c r="Q508" s="213"/>
      <c r="R508" s="213"/>
      <c r="S508" s="210"/>
      <c r="T508" s="210"/>
    </row>
    <row r="509" spans="1:20" ht="12.75" customHeight="1" x14ac:dyDescent="0.2">
      <c r="A509" s="237"/>
      <c r="B509" s="258"/>
      <c r="C509" s="301"/>
      <c r="D509" s="316"/>
      <c r="E509" s="325"/>
      <c r="F509" s="234"/>
      <c r="G509" s="317"/>
      <c r="H509" s="214"/>
      <c r="I509" s="318"/>
      <c r="J509" s="214"/>
      <c r="K509" s="23"/>
      <c r="L509" s="23"/>
      <c r="M509" s="23"/>
      <c r="N509" s="132"/>
      <c r="O509" s="59">
        <f t="shared" si="857"/>
        <v>0</v>
      </c>
      <c r="P509" s="214"/>
      <c r="Q509" s="214"/>
      <c r="R509" s="214"/>
      <c r="S509" s="210"/>
      <c r="T509" s="210"/>
    </row>
    <row r="510" spans="1:20" ht="12.75" customHeight="1" x14ac:dyDescent="0.2">
      <c r="A510" s="237">
        <v>5</v>
      </c>
      <c r="B510" s="205" t="s">
        <v>742</v>
      </c>
      <c r="C510" s="236" t="s">
        <v>743</v>
      </c>
      <c r="D510" s="237" t="s">
        <v>23</v>
      </c>
      <c r="E510" s="208">
        <v>157.5</v>
      </c>
      <c r="F510" s="232">
        <f t="shared" ref="F510" si="973">H510+J510+R510</f>
        <v>0.46856902567200004</v>
      </c>
      <c r="G510" s="277">
        <v>0.14000000000000001</v>
      </c>
      <c r="H510" s="212">
        <f t="shared" ref="H510" si="974">G510*$P$8/1000</f>
        <v>0.26581800000000005</v>
      </c>
      <c r="I510" s="241">
        <v>0.05</v>
      </c>
      <c r="J510" s="212">
        <f t="shared" si="960"/>
        <v>0.11776350000000001</v>
      </c>
      <c r="K510" s="61" t="s">
        <v>98</v>
      </c>
      <c r="L510" s="61" t="s">
        <v>29</v>
      </c>
      <c r="M510" s="61">
        <v>0.18</v>
      </c>
      <c r="N510" s="137">
        <v>0.41699999999999998</v>
      </c>
      <c r="O510" s="59">
        <f t="shared" si="857"/>
        <v>7.5059999999999988E-2</v>
      </c>
      <c r="P510" s="212">
        <f t="shared" ref="P510" si="975">E510*F510</f>
        <v>73.79962154334001</v>
      </c>
      <c r="Q510" s="212">
        <f t="shared" ref="Q510" si="976">SUM(O510:O513)</f>
        <v>7.5059999999999988E-2</v>
      </c>
      <c r="R510" s="212">
        <f t="shared" ref="R510" si="977">Q510*1.02*1.05*$R$14</f>
        <v>8.4987525671999978E-2</v>
      </c>
      <c r="S510" s="210">
        <f t="shared" ref="S510" si="978">F510*$S$17</f>
        <v>0.53625317000122508</v>
      </c>
      <c r="T510" s="210">
        <f t="shared" ref="T510" si="979">E510*S510</f>
        <v>84.459874275192945</v>
      </c>
    </row>
    <row r="511" spans="1:20" s="57" customFormat="1" ht="12.75" customHeight="1" x14ac:dyDescent="0.2">
      <c r="A511" s="237"/>
      <c r="B511" s="205"/>
      <c r="C511" s="236"/>
      <c r="D511" s="237"/>
      <c r="E511" s="208"/>
      <c r="F511" s="233"/>
      <c r="G511" s="277"/>
      <c r="H511" s="213"/>
      <c r="I511" s="241"/>
      <c r="J511" s="213"/>
      <c r="K511" s="23"/>
      <c r="L511" s="23"/>
      <c r="M511" s="23"/>
      <c r="N511" s="132"/>
      <c r="O511" s="59">
        <f t="shared" si="857"/>
        <v>0</v>
      </c>
      <c r="P511" s="213"/>
      <c r="Q511" s="213"/>
      <c r="R511" s="213"/>
      <c r="S511" s="210"/>
      <c r="T511" s="210"/>
    </row>
    <row r="512" spans="1:20" ht="12.75" customHeight="1" x14ac:dyDescent="0.2">
      <c r="A512" s="237"/>
      <c r="B512" s="205"/>
      <c r="C512" s="236"/>
      <c r="D512" s="237"/>
      <c r="E512" s="208"/>
      <c r="F512" s="233"/>
      <c r="G512" s="277"/>
      <c r="H512" s="213"/>
      <c r="I512" s="241"/>
      <c r="J512" s="213"/>
      <c r="K512" s="23"/>
      <c r="L512" s="23"/>
      <c r="M512" s="16"/>
      <c r="N512" s="132"/>
      <c r="O512" s="59">
        <f t="shared" si="857"/>
        <v>0</v>
      </c>
      <c r="P512" s="213"/>
      <c r="Q512" s="213"/>
      <c r="R512" s="213"/>
      <c r="S512" s="210"/>
      <c r="T512" s="210"/>
    </row>
    <row r="513" spans="1:20" ht="12.75" customHeight="1" x14ac:dyDescent="0.2">
      <c r="A513" s="237"/>
      <c r="B513" s="205"/>
      <c r="C513" s="236"/>
      <c r="D513" s="237"/>
      <c r="E513" s="208"/>
      <c r="F513" s="234"/>
      <c r="G513" s="277"/>
      <c r="H513" s="214"/>
      <c r="I513" s="241"/>
      <c r="J513" s="214"/>
      <c r="K513" s="23"/>
      <c r="L513" s="23"/>
      <c r="M513" s="23"/>
      <c r="N513" s="132"/>
      <c r="O513" s="59">
        <f t="shared" ref="O513:O576" si="980">M513*N513</f>
        <v>0</v>
      </c>
      <c r="P513" s="214"/>
      <c r="Q513" s="214"/>
      <c r="R513" s="214"/>
      <c r="S513" s="210"/>
      <c r="T513" s="210"/>
    </row>
    <row r="514" spans="1:20" ht="12.75" customHeight="1" x14ac:dyDescent="0.2">
      <c r="A514" s="237">
        <v>6</v>
      </c>
      <c r="B514" s="252" t="s">
        <v>45</v>
      </c>
      <c r="C514" s="236" t="s">
        <v>744</v>
      </c>
      <c r="D514" s="237" t="s">
        <v>32</v>
      </c>
      <c r="E514" s="208">
        <v>7.87</v>
      </c>
      <c r="F514" s="232">
        <f t="shared" ref="F514" si="981">H514+J514+R514</f>
        <v>142.09878059999997</v>
      </c>
      <c r="G514" s="209"/>
      <c r="H514" s="212">
        <f t="shared" ref="H514" si="982">G514*$P$8/1000</f>
        <v>0</v>
      </c>
      <c r="I514" s="209"/>
      <c r="J514" s="212">
        <f t="shared" si="960"/>
        <v>0</v>
      </c>
      <c r="K514" s="81" t="s">
        <v>724</v>
      </c>
      <c r="L514" s="60" t="s">
        <v>32</v>
      </c>
      <c r="M514" s="62">
        <v>1</v>
      </c>
      <c r="N514" s="62">
        <v>125.5</v>
      </c>
      <c r="O514" s="59">
        <f t="shared" si="980"/>
        <v>125.5</v>
      </c>
      <c r="P514" s="212">
        <f t="shared" ref="P514" si="983">E514*F514</f>
        <v>1118.3174033219998</v>
      </c>
      <c r="Q514" s="212">
        <f t="shared" ref="Q514" si="984">SUM(O514:O517)</f>
        <v>125.5</v>
      </c>
      <c r="R514" s="212">
        <f t="shared" ref="R514" si="985">Q514*1.02*1.05*$R$14</f>
        <v>142.09878059999997</v>
      </c>
      <c r="S514" s="210">
        <f t="shared" ref="S514" si="986">F514*$S$17</f>
        <v>162.62475190453472</v>
      </c>
      <c r="T514" s="210">
        <f t="shared" ref="T514" si="987">E514*S514</f>
        <v>1279.8567974886882</v>
      </c>
    </row>
    <row r="515" spans="1:20" ht="12.75" customHeight="1" x14ac:dyDescent="0.2">
      <c r="A515" s="237"/>
      <c r="B515" s="253"/>
      <c r="C515" s="236"/>
      <c r="D515" s="237"/>
      <c r="E515" s="208"/>
      <c r="F515" s="233"/>
      <c r="G515" s="209"/>
      <c r="H515" s="213"/>
      <c r="I515" s="209"/>
      <c r="J515" s="213"/>
      <c r="K515" s="23"/>
      <c r="L515" s="23"/>
      <c r="M515" s="23"/>
      <c r="N515" s="132"/>
      <c r="O515" s="59">
        <f t="shared" si="980"/>
        <v>0</v>
      </c>
      <c r="P515" s="213"/>
      <c r="Q515" s="213"/>
      <c r="R515" s="213"/>
      <c r="S515" s="210"/>
      <c r="T515" s="210"/>
    </row>
    <row r="516" spans="1:20" ht="12.75" customHeight="1" x14ac:dyDescent="0.2">
      <c r="A516" s="237"/>
      <c r="B516" s="253"/>
      <c r="C516" s="236"/>
      <c r="D516" s="237"/>
      <c r="E516" s="208"/>
      <c r="F516" s="233"/>
      <c r="G516" s="209"/>
      <c r="H516" s="213"/>
      <c r="I516" s="209"/>
      <c r="J516" s="213"/>
      <c r="K516" s="23"/>
      <c r="L516" s="23"/>
      <c r="M516" s="16"/>
      <c r="N516" s="132"/>
      <c r="O516" s="59">
        <f t="shared" si="980"/>
        <v>0</v>
      </c>
      <c r="P516" s="213"/>
      <c r="Q516" s="213"/>
      <c r="R516" s="213"/>
      <c r="S516" s="210"/>
      <c r="T516" s="210"/>
    </row>
    <row r="517" spans="1:20" ht="12.75" customHeight="1" x14ac:dyDescent="0.2">
      <c r="A517" s="237"/>
      <c r="B517" s="254"/>
      <c r="C517" s="236"/>
      <c r="D517" s="237"/>
      <c r="E517" s="208"/>
      <c r="F517" s="234"/>
      <c r="G517" s="209"/>
      <c r="H517" s="214"/>
      <c r="I517" s="209"/>
      <c r="J517" s="214"/>
      <c r="K517" s="23"/>
      <c r="L517" s="23"/>
      <c r="M517" s="23"/>
      <c r="N517" s="132"/>
      <c r="O517" s="59">
        <f t="shared" si="980"/>
        <v>0</v>
      </c>
      <c r="P517" s="214"/>
      <c r="Q517" s="214"/>
      <c r="R517" s="214"/>
      <c r="S517" s="210"/>
      <c r="T517" s="210"/>
    </row>
    <row r="518" spans="1:20" ht="12.75" customHeight="1" x14ac:dyDescent="0.2">
      <c r="A518" s="237">
        <v>7</v>
      </c>
      <c r="B518" s="205" t="s">
        <v>747</v>
      </c>
      <c r="C518" s="236" t="s">
        <v>746</v>
      </c>
      <c r="D518" s="237" t="s">
        <v>23</v>
      </c>
      <c r="E518" s="208">
        <v>184</v>
      </c>
      <c r="F518" s="232">
        <f t="shared" ref="F518" si="988">H518+J518+R518</f>
        <v>0.35053980442800003</v>
      </c>
      <c r="G518" s="277">
        <v>0.13</v>
      </c>
      <c r="H518" s="212">
        <f t="shared" ref="H518" si="989">G518*$P$8/1000</f>
        <v>0.24683100000000002</v>
      </c>
      <c r="I518" s="241">
        <v>0.03</v>
      </c>
      <c r="J518" s="212">
        <f t="shared" si="960"/>
        <v>7.0658099999999988E-2</v>
      </c>
      <c r="K518" s="61" t="s">
        <v>98</v>
      </c>
      <c r="L518" s="61" t="s">
        <v>29</v>
      </c>
      <c r="M518" s="61">
        <v>7.0000000000000007E-2</v>
      </c>
      <c r="N518" s="137">
        <v>0.41699999999999998</v>
      </c>
      <c r="O518" s="59">
        <f t="shared" si="980"/>
        <v>2.9190000000000001E-2</v>
      </c>
      <c r="P518" s="212">
        <f t="shared" ref="P518" si="990">E518*F518</f>
        <v>64.499324014752005</v>
      </c>
      <c r="Q518" s="212">
        <f t="shared" ref="Q518" si="991">SUM(O518:O521)</f>
        <v>2.9190000000000001E-2</v>
      </c>
      <c r="R518" s="212">
        <f t="shared" ref="R518" si="992">Q518*1.02*1.05*$R$14</f>
        <v>3.3050704428000004E-2</v>
      </c>
      <c r="S518" s="210">
        <f t="shared" ref="S518" si="993">F518*$S$17</f>
        <v>0.40117479183890786</v>
      </c>
      <c r="T518" s="210">
        <f t="shared" ref="T518" si="994">E518*S518</f>
        <v>73.816161698359053</v>
      </c>
    </row>
    <row r="519" spans="1:20" ht="12.75" customHeight="1" x14ac:dyDescent="0.2">
      <c r="A519" s="237"/>
      <c r="B519" s="205"/>
      <c r="C519" s="236"/>
      <c r="D519" s="237"/>
      <c r="E519" s="208"/>
      <c r="F519" s="233"/>
      <c r="G519" s="277"/>
      <c r="H519" s="213"/>
      <c r="I519" s="241"/>
      <c r="J519" s="213"/>
      <c r="K519" s="23"/>
      <c r="L519" s="23"/>
      <c r="M519" s="23"/>
      <c r="N519" s="132"/>
      <c r="O519" s="59">
        <f t="shared" si="980"/>
        <v>0</v>
      </c>
      <c r="P519" s="213"/>
      <c r="Q519" s="213"/>
      <c r="R519" s="213"/>
      <c r="S519" s="210"/>
      <c r="T519" s="210"/>
    </row>
    <row r="520" spans="1:20" ht="12.75" customHeight="1" x14ac:dyDescent="0.2">
      <c r="A520" s="237"/>
      <c r="B520" s="205"/>
      <c r="C520" s="236"/>
      <c r="D520" s="237"/>
      <c r="E520" s="208"/>
      <c r="F520" s="233"/>
      <c r="G520" s="277"/>
      <c r="H520" s="213"/>
      <c r="I520" s="241"/>
      <c r="J520" s="213"/>
      <c r="K520" s="23"/>
      <c r="L520" s="23"/>
      <c r="M520" s="16"/>
      <c r="N520" s="132"/>
      <c r="O520" s="59">
        <f t="shared" si="980"/>
        <v>0</v>
      </c>
      <c r="P520" s="213"/>
      <c r="Q520" s="213"/>
      <c r="R520" s="213"/>
      <c r="S520" s="210"/>
      <c r="T520" s="210"/>
    </row>
    <row r="521" spans="1:20" ht="12.75" customHeight="1" x14ac:dyDescent="0.2">
      <c r="A521" s="237"/>
      <c r="B521" s="205"/>
      <c r="C521" s="236"/>
      <c r="D521" s="237"/>
      <c r="E521" s="208"/>
      <c r="F521" s="234"/>
      <c r="G521" s="277"/>
      <c r="H521" s="214"/>
      <c r="I521" s="241"/>
      <c r="J521" s="214"/>
      <c r="K521" s="23"/>
      <c r="L521" s="23"/>
      <c r="M521" s="23"/>
      <c r="N521" s="132"/>
      <c r="O521" s="59">
        <f t="shared" si="980"/>
        <v>0</v>
      </c>
      <c r="P521" s="214"/>
      <c r="Q521" s="214"/>
      <c r="R521" s="214"/>
      <c r="S521" s="210"/>
      <c r="T521" s="210"/>
    </row>
    <row r="522" spans="1:20" ht="12.75" customHeight="1" x14ac:dyDescent="0.2">
      <c r="A522" s="237">
        <v>8</v>
      </c>
      <c r="B522" s="252" t="s">
        <v>45</v>
      </c>
      <c r="C522" s="236" t="s">
        <v>745</v>
      </c>
      <c r="D522" s="237" t="s">
        <v>32</v>
      </c>
      <c r="E522" s="208">
        <v>4.58</v>
      </c>
      <c r="F522" s="232">
        <f t="shared" ref="F522" si="995">H522+J522+R522</f>
        <v>142.09878059999997</v>
      </c>
      <c r="G522" s="209"/>
      <c r="H522" s="212">
        <f t="shared" ref="H522" si="996">G522*$P$8/1000</f>
        <v>0</v>
      </c>
      <c r="I522" s="209"/>
      <c r="J522" s="212">
        <f t="shared" si="960"/>
        <v>0</v>
      </c>
      <c r="K522" s="81" t="s">
        <v>724</v>
      </c>
      <c r="L522" s="60" t="s">
        <v>32</v>
      </c>
      <c r="M522" s="62">
        <v>1</v>
      </c>
      <c r="N522" s="62">
        <v>125.5</v>
      </c>
      <c r="O522" s="59">
        <f t="shared" si="980"/>
        <v>125.5</v>
      </c>
      <c r="P522" s="212">
        <f t="shared" ref="P522" si="997">E522*F522</f>
        <v>650.8124151479999</v>
      </c>
      <c r="Q522" s="212">
        <f t="shared" ref="Q522" si="998">SUM(O522:O525)</f>
        <v>125.5</v>
      </c>
      <c r="R522" s="212">
        <f t="shared" ref="R522" si="999">Q522*1.02*1.05*$R$14</f>
        <v>142.09878059999997</v>
      </c>
      <c r="S522" s="210">
        <f t="shared" ref="S522" si="1000">F522*$S$17</f>
        <v>162.62475190453472</v>
      </c>
      <c r="T522" s="210">
        <f t="shared" ref="T522" si="1001">E522*S522</f>
        <v>744.82136372276898</v>
      </c>
    </row>
    <row r="523" spans="1:20" ht="12.75" customHeight="1" x14ac:dyDescent="0.2">
      <c r="A523" s="237"/>
      <c r="B523" s="253"/>
      <c r="C523" s="236"/>
      <c r="D523" s="237"/>
      <c r="E523" s="208"/>
      <c r="F523" s="233"/>
      <c r="G523" s="209"/>
      <c r="H523" s="213"/>
      <c r="I523" s="209"/>
      <c r="J523" s="213"/>
      <c r="K523" s="23"/>
      <c r="L523" s="23"/>
      <c r="M523" s="23"/>
      <c r="N523" s="132"/>
      <c r="O523" s="59">
        <f t="shared" si="980"/>
        <v>0</v>
      </c>
      <c r="P523" s="213"/>
      <c r="Q523" s="213"/>
      <c r="R523" s="213"/>
      <c r="S523" s="210"/>
      <c r="T523" s="210"/>
    </row>
    <row r="524" spans="1:20" ht="12.75" customHeight="1" x14ac:dyDescent="0.2">
      <c r="A524" s="237"/>
      <c r="B524" s="253"/>
      <c r="C524" s="236"/>
      <c r="D524" s="237"/>
      <c r="E524" s="208"/>
      <c r="F524" s="233"/>
      <c r="G524" s="209"/>
      <c r="H524" s="213"/>
      <c r="I524" s="209"/>
      <c r="J524" s="213"/>
      <c r="K524" s="23"/>
      <c r="L524" s="23"/>
      <c r="M524" s="16"/>
      <c r="N524" s="132"/>
      <c r="O524" s="59">
        <f t="shared" si="980"/>
        <v>0</v>
      </c>
      <c r="P524" s="213"/>
      <c r="Q524" s="213"/>
      <c r="R524" s="213"/>
      <c r="S524" s="210"/>
      <c r="T524" s="210"/>
    </row>
    <row r="525" spans="1:20" ht="12.75" customHeight="1" x14ac:dyDescent="0.2">
      <c r="A525" s="237"/>
      <c r="B525" s="254"/>
      <c r="C525" s="236"/>
      <c r="D525" s="237"/>
      <c r="E525" s="208"/>
      <c r="F525" s="234"/>
      <c r="G525" s="209"/>
      <c r="H525" s="214"/>
      <c r="I525" s="209"/>
      <c r="J525" s="214"/>
      <c r="K525" s="23"/>
      <c r="L525" s="23"/>
      <c r="M525" s="23"/>
      <c r="N525" s="132"/>
      <c r="O525" s="59">
        <f t="shared" si="980"/>
        <v>0</v>
      </c>
      <c r="P525" s="214"/>
      <c r="Q525" s="214"/>
      <c r="R525" s="214"/>
      <c r="S525" s="210"/>
      <c r="T525" s="210"/>
    </row>
    <row r="526" spans="1:20" ht="12.75" customHeight="1" x14ac:dyDescent="0.2">
      <c r="A526" s="237">
        <v>9</v>
      </c>
      <c r="B526" s="258" t="s">
        <v>739</v>
      </c>
      <c r="C526" s="301" t="s">
        <v>748</v>
      </c>
      <c r="D526" s="316" t="s">
        <v>23</v>
      </c>
      <c r="E526" s="207">
        <v>860</v>
      </c>
      <c r="F526" s="232">
        <f t="shared" ref="F526" si="1002">H526+J526+R526</f>
        <v>4.3717738044624008</v>
      </c>
      <c r="G526" s="289">
        <v>0.245</v>
      </c>
      <c r="H526" s="212">
        <f t="shared" ref="H526" si="1003">G526*$P$8/1000</f>
        <v>0.46518150000000003</v>
      </c>
      <c r="I526" s="289">
        <v>3.5000000000000003E-2</v>
      </c>
      <c r="J526" s="212">
        <f t="shared" si="960"/>
        <v>8.2434450000000006E-2</v>
      </c>
      <c r="K526" s="20" t="s">
        <v>740</v>
      </c>
      <c r="L526" s="60" t="s">
        <v>23</v>
      </c>
      <c r="M526" s="20">
        <v>1.35</v>
      </c>
      <c r="N526" s="142">
        <v>2.3940000000000001</v>
      </c>
      <c r="O526" s="59">
        <f t="shared" si="980"/>
        <v>3.2319000000000004</v>
      </c>
      <c r="P526" s="212">
        <f t="shared" ref="P526" si="1004">E526*F526</f>
        <v>3759.7254718376648</v>
      </c>
      <c r="Q526" s="212">
        <f t="shared" ref="Q526" si="1005">SUM(O526:O529)</f>
        <v>3.3774520000000003</v>
      </c>
      <c r="R526" s="212">
        <f t="shared" ref="R526" si="1006">Q526*1.02*1.05*$R$14</f>
        <v>3.8241578544624009</v>
      </c>
      <c r="S526" s="210">
        <f t="shared" ref="S526" si="1007">F526*$S$17</f>
        <v>5.0032704526490628</v>
      </c>
      <c r="T526" s="210">
        <f t="shared" ref="T526" si="1008">E526*S526</f>
        <v>4302.8125892781936</v>
      </c>
    </row>
    <row r="527" spans="1:20" ht="12.75" customHeight="1" x14ac:dyDescent="0.2">
      <c r="A527" s="237"/>
      <c r="B527" s="258"/>
      <c r="C527" s="301"/>
      <c r="D527" s="316"/>
      <c r="E527" s="207"/>
      <c r="F527" s="233"/>
      <c r="G527" s="289"/>
      <c r="H527" s="213"/>
      <c r="I527" s="289"/>
      <c r="J527" s="213"/>
      <c r="K527" s="20" t="s">
        <v>588</v>
      </c>
      <c r="L527" s="60" t="s">
        <v>29</v>
      </c>
      <c r="M527" s="20">
        <v>0.05</v>
      </c>
      <c r="N527" s="142">
        <v>0.86099999999999999</v>
      </c>
      <c r="O527" s="59">
        <f t="shared" si="980"/>
        <v>4.3050000000000005E-2</v>
      </c>
      <c r="P527" s="213"/>
      <c r="Q527" s="213"/>
      <c r="R527" s="213"/>
      <c r="S527" s="210"/>
      <c r="T527" s="210"/>
    </row>
    <row r="528" spans="1:20" ht="12.75" customHeight="1" x14ac:dyDescent="0.2">
      <c r="A528" s="237"/>
      <c r="B528" s="258"/>
      <c r="C528" s="301"/>
      <c r="D528" s="316"/>
      <c r="E528" s="207"/>
      <c r="F528" s="233"/>
      <c r="G528" s="289"/>
      <c r="H528" s="213"/>
      <c r="I528" s="289"/>
      <c r="J528" s="213"/>
      <c r="K528" s="20" t="s">
        <v>741</v>
      </c>
      <c r="L528" s="60" t="s">
        <v>29</v>
      </c>
      <c r="M528" s="20">
        <v>0.106</v>
      </c>
      <c r="N528" s="142">
        <v>0.96699999999999997</v>
      </c>
      <c r="O528" s="59">
        <f t="shared" si="980"/>
        <v>0.102502</v>
      </c>
      <c r="P528" s="213"/>
      <c r="Q528" s="213"/>
      <c r="R528" s="213"/>
      <c r="S528" s="210"/>
      <c r="T528" s="210"/>
    </row>
    <row r="529" spans="1:20" ht="12.75" customHeight="1" x14ac:dyDescent="0.2">
      <c r="A529" s="237"/>
      <c r="B529" s="258"/>
      <c r="C529" s="301"/>
      <c r="D529" s="316"/>
      <c r="E529" s="207"/>
      <c r="F529" s="234"/>
      <c r="G529" s="289"/>
      <c r="H529" s="214"/>
      <c r="I529" s="289"/>
      <c r="J529" s="214"/>
      <c r="K529" s="20"/>
      <c r="L529" s="60"/>
      <c r="M529" s="20"/>
      <c r="N529" s="142"/>
      <c r="O529" s="59">
        <f t="shared" si="980"/>
        <v>0</v>
      </c>
      <c r="P529" s="214"/>
      <c r="Q529" s="214"/>
      <c r="R529" s="214"/>
      <c r="S529" s="210"/>
      <c r="T529" s="210"/>
    </row>
    <row r="530" spans="1:20" ht="12.75" customHeight="1" x14ac:dyDescent="0.2">
      <c r="A530" s="237">
        <v>10</v>
      </c>
      <c r="B530" s="258" t="s">
        <v>722</v>
      </c>
      <c r="C530" s="301" t="s">
        <v>1291</v>
      </c>
      <c r="D530" s="316" t="s">
        <v>31</v>
      </c>
      <c r="E530" s="207">
        <v>242</v>
      </c>
      <c r="F530" s="232">
        <f t="shared" ref="F530" si="1009">H530+J530+R530</f>
        <v>4.5446733789815994</v>
      </c>
      <c r="G530" s="317">
        <v>0.40799999999999997</v>
      </c>
      <c r="H530" s="212">
        <f t="shared" ref="H530" si="1010">G530*$P$8/1000</f>
        <v>0.77466959999999996</v>
      </c>
      <c r="I530" s="318">
        <v>6.6199999999999995E-2</v>
      </c>
      <c r="J530" s="212">
        <f t="shared" si="960"/>
        <v>0.15591887399999999</v>
      </c>
      <c r="K530" s="60" t="s">
        <v>723</v>
      </c>
      <c r="L530" s="60" t="s">
        <v>23</v>
      </c>
      <c r="M530" s="60">
        <v>1.2</v>
      </c>
      <c r="N530" s="142">
        <v>2.2210000000000001</v>
      </c>
      <c r="O530" s="59">
        <f t="shared" si="980"/>
        <v>2.6652</v>
      </c>
      <c r="P530" s="212">
        <f t="shared" ref="P530" si="1011">E530*F530</f>
        <v>1099.8109577135469</v>
      </c>
      <c r="Q530" s="212">
        <f t="shared" ref="Q530" si="1012">SUM(O530:O533)</f>
        <v>3.1919179999999998</v>
      </c>
      <c r="R530" s="212">
        <f t="shared" ref="R530" si="1013">Q530*1.02*1.05*$R$14</f>
        <v>3.6140849049815995</v>
      </c>
      <c r="S530" s="210">
        <f t="shared" ref="S530" si="1014">F530*$S$17</f>
        <v>5.201145130333555</v>
      </c>
      <c r="T530" s="210">
        <f t="shared" ref="T530" si="1015">E530*S530</f>
        <v>1258.6771215407202</v>
      </c>
    </row>
    <row r="531" spans="1:20" ht="12.75" customHeight="1" x14ac:dyDescent="0.2">
      <c r="A531" s="237"/>
      <c r="B531" s="258"/>
      <c r="C531" s="301"/>
      <c r="D531" s="316"/>
      <c r="E531" s="207"/>
      <c r="F531" s="233"/>
      <c r="G531" s="317"/>
      <c r="H531" s="213"/>
      <c r="I531" s="318"/>
      <c r="J531" s="213"/>
      <c r="K531" s="60" t="s">
        <v>588</v>
      </c>
      <c r="L531" s="60" t="s">
        <v>29</v>
      </c>
      <c r="M531" s="60">
        <v>0.40600000000000003</v>
      </c>
      <c r="N531" s="137">
        <v>0.86099999999999999</v>
      </c>
      <c r="O531" s="59">
        <f t="shared" si="980"/>
        <v>0.34956600000000004</v>
      </c>
      <c r="P531" s="213"/>
      <c r="Q531" s="213"/>
      <c r="R531" s="213"/>
      <c r="S531" s="210"/>
      <c r="T531" s="210"/>
    </row>
    <row r="532" spans="1:20" ht="12.75" customHeight="1" x14ac:dyDescent="0.2">
      <c r="A532" s="237"/>
      <c r="B532" s="258"/>
      <c r="C532" s="301"/>
      <c r="D532" s="316"/>
      <c r="E532" s="207"/>
      <c r="F532" s="233"/>
      <c r="G532" s="317"/>
      <c r="H532" s="213"/>
      <c r="I532" s="318"/>
      <c r="J532" s="213"/>
      <c r="K532" s="60" t="s">
        <v>725</v>
      </c>
      <c r="L532" s="60" t="s">
        <v>29</v>
      </c>
      <c r="M532" s="60">
        <v>0.128</v>
      </c>
      <c r="N532" s="137">
        <v>0.41699999999999998</v>
      </c>
      <c r="O532" s="59">
        <f t="shared" si="980"/>
        <v>5.3376E-2</v>
      </c>
      <c r="P532" s="213"/>
      <c r="Q532" s="213"/>
      <c r="R532" s="213"/>
      <c r="S532" s="210"/>
      <c r="T532" s="210"/>
    </row>
    <row r="533" spans="1:20" ht="12.75" customHeight="1" x14ac:dyDescent="0.2">
      <c r="A533" s="237"/>
      <c r="B533" s="258"/>
      <c r="C533" s="301"/>
      <c r="D533" s="316"/>
      <c r="E533" s="207"/>
      <c r="F533" s="234"/>
      <c r="G533" s="317"/>
      <c r="H533" s="214"/>
      <c r="I533" s="318"/>
      <c r="J533" s="214"/>
      <c r="K533" s="60" t="s">
        <v>109</v>
      </c>
      <c r="L533" s="60" t="s">
        <v>29</v>
      </c>
      <c r="M533" s="60">
        <v>0.128</v>
      </c>
      <c r="N533" s="137">
        <v>0.96699999999999997</v>
      </c>
      <c r="O533" s="59">
        <f t="shared" si="980"/>
        <v>0.123776</v>
      </c>
      <c r="P533" s="214"/>
      <c r="Q533" s="214"/>
      <c r="R533" s="214"/>
      <c r="S533" s="210"/>
      <c r="T533" s="210"/>
    </row>
    <row r="534" spans="1:20" ht="12.75" customHeight="1" x14ac:dyDescent="0.2">
      <c r="A534" s="237">
        <v>11</v>
      </c>
      <c r="B534" s="258" t="s">
        <v>726</v>
      </c>
      <c r="C534" s="301" t="s">
        <v>727</v>
      </c>
      <c r="D534" s="316" t="s">
        <v>26</v>
      </c>
      <c r="E534" s="364">
        <v>7</v>
      </c>
      <c r="F534" s="232">
        <f t="shared" ref="F534" si="1016">H534+J534+R534</f>
        <v>46.246819522862999</v>
      </c>
      <c r="G534" s="317">
        <v>3.5</v>
      </c>
      <c r="H534" s="212">
        <f t="shared" ref="H534" si="1017">G534*$P$8/1000</f>
        <v>6.6454499999999994</v>
      </c>
      <c r="I534" s="318">
        <v>0.3</v>
      </c>
      <c r="J534" s="212">
        <f t="shared" si="960"/>
        <v>0.70658100000000001</v>
      </c>
      <c r="K534" s="56" t="s">
        <v>731</v>
      </c>
      <c r="L534" s="140" t="s">
        <v>32</v>
      </c>
      <c r="M534" s="56">
        <v>0.05</v>
      </c>
      <c r="N534" s="140">
        <v>127.77800000000001</v>
      </c>
      <c r="O534" s="59">
        <f t="shared" si="980"/>
        <v>6.3889000000000005</v>
      </c>
      <c r="P534" s="212">
        <f t="shared" ref="P534" si="1018">E534*F534</f>
        <v>323.72773666004099</v>
      </c>
      <c r="Q534" s="212">
        <f t="shared" ref="Q534" si="1019">SUM(O534:O537)</f>
        <v>34.3514275</v>
      </c>
      <c r="R534" s="212">
        <f t="shared" ref="R534" si="1020">Q534*1.02*1.05*$R$14</f>
        <v>38.894788522863003</v>
      </c>
      <c r="S534" s="210">
        <f t="shared" ref="S534" si="1021">F534*$S$17</f>
        <v>52.927108308200282</v>
      </c>
      <c r="T534" s="210">
        <f t="shared" ref="T534" si="1022">E534*S534</f>
        <v>370.48975815740198</v>
      </c>
    </row>
    <row r="535" spans="1:20" ht="12.75" customHeight="1" x14ac:dyDescent="0.2">
      <c r="A535" s="237"/>
      <c r="B535" s="258"/>
      <c r="C535" s="301"/>
      <c r="D535" s="316"/>
      <c r="E535" s="364"/>
      <c r="F535" s="233"/>
      <c r="G535" s="317"/>
      <c r="H535" s="213"/>
      <c r="I535" s="318"/>
      <c r="J535" s="213"/>
      <c r="K535" s="56" t="s">
        <v>732</v>
      </c>
      <c r="L535" s="140" t="s">
        <v>32</v>
      </c>
      <c r="M535" s="78">
        <v>0.12375</v>
      </c>
      <c r="N535" s="140">
        <v>127.77800000000001</v>
      </c>
      <c r="O535" s="59">
        <f t="shared" si="980"/>
        <v>15.8125275</v>
      </c>
      <c r="P535" s="213"/>
      <c r="Q535" s="213"/>
      <c r="R535" s="213"/>
      <c r="S535" s="210"/>
      <c r="T535" s="210"/>
    </row>
    <row r="536" spans="1:20" ht="12.75" customHeight="1" x14ac:dyDescent="0.2">
      <c r="A536" s="237"/>
      <c r="B536" s="258"/>
      <c r="C536" s="301"/>
      <c r="D536" s="316"/>
      <c r="E536" s="364"/>
      <c r="F536" s="233"/>
      <c r="G536" s="317"/>
      <c r="H536" s="213"/>
      <c r="I536" s="318"/>
      <c r="J536" s="213"/>
      <c r="K536" s="56" t="s">
        <v>733</v>
      </c>
      <c r="L536" s="140" t="s">
        <v>23</v>
      </c>
      <c r="M536" s="79">
        <v>0.81</v>
      </c>
      <c r="N536" s="140">
        <v>15</v>
      </c>
      <c r="O536" s="59">
        <f t="shared" si="980"/>
        <v>12.15</v>
      </c>
      <c r="P536" s="213"/>
      <c r="Q536" s="213"/>
      <c r="R536" s="213"/>
      <c r="S536" s="210"/>
      <c r="T536" s="210"/>
    </row>
    <row r="537" spans="1:20" ht="12.75" customHeight="1" x14ac:dyDescent="0.2">
      <c r="A537" s="237"/>
      <c r="B537" s="258"/>
      <c r="C537" s="301"/>
      <c r="D537" s="316"/>
      <c r="E537" s="364"/>
      <c r="F537" s="234"/>
      <c r="G537" s="317"/>
      <c r="H537" s="214"/>
      <c r="I537" s="318"/>
      <c r="J537" s="214"/>
      <c r="K537" s="56" t="s">
        <v>734</v>
      </c>
      <c r="L537" s="56"/>
      <c r="M537" s="56"/>
      <c r="N537" s="140"/>
      <c r="O537" s="59">
        <f t="shared" si="980"/>
        <v>0</v>
      </c>
      <c r="P537" s="214"/>
      <c r="Q537" s="214"/>
      <c r="R537" s="214"/>
      <c r="S537" s="210"/>
      <c r="T537" s="210"/>
    </row>
    <row r="538" spans="1:20" ht="12.75" customHeight="1" x14ac:dyDescent="0.2">
      <c r="A538" s="237">
        <v>12</v>
      </c>
      <c r="B538" s="297" t="s">
        <v>728</v>
      </c>
      <c r="C538" s="302" t="s">
        <v>729</v>
      </c>
      <c r="D538" s="285" t="s">
        <v>23</v>
      </c>
      <c r="E538" s="285">
        <f>0.9*0.9*2*7</f>
        <v>11.34</v>
      </c>
      <c r="F538" s="232">
        <f t="shared" ref="F538" si="1023">H538+J538+R538</f>
        <v>1.914006321</v>
      </c>
      <c r="G538" s="384">
        <v>0.77400000000000002</v>
      </c>
      <c r="H538" s="212">
        <f t="shared" ref="H538" si="1024">G538*$P$8/1000</f>
        <v>1.4695938000000002</v>
      </c>
      <c r="I538" s="318"/>
      <c r="J538" s="212">
        <f t="shared" si="960"/>
        <v>0</v>
      </c>
      <c r="K538" s="56" t="s">
        <v>50</v>
      </c>
      <c r="L538" s="56" t="s">
        <v>29</v>
      </c>
      <c r="M538" s="56">
        <v>0.29899999999999999</v>
      </c>
      <c r="N538" s="20">
        <v>1.107</v>
      </c>
      <c r="O538" s="59">
        <f t="shared" si="980"/>
        <v>0.33099299999999998</v>
      </c>
      <c r="P538" s="212">
        <f t="shared" ref="P538" si="1025">E538*F538</f>
        <v>21.70483168014</v>
      </c>
      <c r="Q538" s="212">
        <f t="shared" ref="Q538" si="1026">SUM(O538:O541)</f>
        <v>0.39249999999999996</v>
      </c>
      <c r="R538" s="212">
        <f t="shared" ref="R538" si="1027">Q538*1.02*1.05*$R$14</f>
        <v>0.44441252099999995</v>
      </c>
      <c r="S538" s="210">
        <f t="shared" ref="S538" si="1028">F538*$S$17</f>
        <v>2.1904818731170468</v>
      </c>
      <c r="T538" s="210">
        <f t="shared" ref="T538" si="1029">E538*S538</f>
        <v>24.840064441147309</v>
      </c>
    </row>
    <row r="539" spans="1:20" ht="12.75" customHeight="1" x14ac:dyDescent="0.2">
      <c r="A539" s="237"/>
      <c r="B539" s="297"/>
      <c r="C539" s="302"/>
      <c r="D539" s="285"/>
      <c r="E539" s="285"/>
      <c r="F539" s="233"/>
      <c r="G539" s="384"/>
      <c r="H539" s="213"/>
      <c r="I539" s="318"/>
      <c r="J539" s="213"/>
      <c r="K539" s="56" t="s">
        <v>52</v>
      </c>
      <c r="L539" s="56" t="s">
        <v>29</v>
      </c>
      <c r="M539" s="56">
        <v>2.1000000000000001E-2</v>
      </c>
      <c r="N539" s="127">
        <v>0.79700000000000004</v>
      </c>
      <c r="O539" s="59">
        <f t="shared" si="980"/>
        <v>1.6737000000000002E-2</v>
      </c>
      <c r="P539" s="213"/>
      <c r="Q539" s="213"/>
      <c r="R539" s="213"/>
      <c r="S539" s="210"/>
      <c r="T539" s="210"/>
    </row>
    <row r="540" spans="1:20" ht="12.75" customHeight="1" x14ac:dyDescent="0.2">
      <c r="A540" s="237"/>
      <c r="B540" s="297"/>
      <c r="C540" s="302"/>
      <c r="D540" s="285"/>
      <c r="E540" s="285"/>
      <c r="F540" s="233"/>
      <c r="G540" s="384"/>
      <c r="H540" s="213"/>
      <c r="I540" s="318"/>
      <c r="J540" s="213"/>
      <c r="K540" s="56" t="s">
        <v>51</v>
      </c>
      <c r="L540" s="56" t="s">
        <v>29</v>
      </c>
      <c r="M540" s="56">
        <v>1E-3</v>
      </c>
      <c r="N540" s="20">
        <v>0.7</v>
      </c>
      <c r="O540" s="59">
        <f t="shared" si="980"/>
        <v>6.9999999999999999E-4</v>
      </c>
      <c r="P540" s="213"/>
      <c r="Q540" s="213"/>
      <c r="R540" s="213"/>
      <c r="S540" s="210"/>
      <c r="T540" s="210"/>
    </row>
    <row r="541" spans="1:20" ht="12.75" customHeight="1" x14ac:dyDescent="0.2">
      <c r="A541" s="237"/>
      <c r="B541" s="297"/>
      <c r="C541" s="302"/>
      <c r="D541" s="285"/>
      <c r="E541" s="285"/>
      <c r="F541" s="234"/>
      <c r="G541" s="384"/>
      <c r="H541" s="214"/>
      <c r="I541" s="318"/>
      <c r="J541" s="214"/>
      <c r="K541" s="56" t="s">
        <v>62</v>
      </c>
      <c r="L541" s="56" t="s">
        <v>29</v>
      </c>
      <c r="M541" s="56">
        <v>0.39</v>
      </c>
      <c r="N541" s="140">
        <v>0.113</v>
      </c>
      <c r="O541" s="59">
        <f t="shared" si="980"/>
        <v>4.4070000000000005E-2</v>
      </c>
      <c r="P541" s="214"/>
      <c r="Q541" s="214"/>
      <c r="R541" s="214"/>
      <c r="S541" s="210"/>
      <c r="T541" s="210"/>
    </row>
    <row r="542" spans="1:20" ht="12.75" customHeight="1" x14ac:dyDescent="0.2">
      <c r="A542" s="237">
        <v>13</v>
      </c>
      <c r="B542" s="297" t="s">
        <v>45</v>
      </c>
      <c r="C542" s="302" t="s">
        <v>730</v>
      </c>
      <c r="D542" s="285" t="s">
        <v>49</v>
      </c>
      <c r="E542" s="285">
        <v>7</v>
      </c>
      <c r="F542" s="232">
        <f t="shared" ref="F542" si="1030">H542+J542+R542</f>
        <v>1.2454873200000001</v>
      </c>
      <c r="G542" s="317"/>
      <c r="H542" s="212">
        <f t="shared" ref="H542" si="1031">G542*$P$8/1000</f>
        <v>0</v>
      </c>
      <c r="I542" s="318"/>
      <c r="J542" s="212">
        <f t="shared" si="960"/>
        <v>0</v>
      </c>
      <c r="K542" s="56" t="s">
        <v>735</v>
      </c>
      <c r="L542" s="56" t="s">
        <v>736</v>
      </c>
      <c r="M542" s="56">
        <v>1</v>
      </c>
      <c r="N542" s="56">
        <v>0.3</v>
      </c>
      <c r="O542" s="59">
        <f t="shared" si="980"/>
        <v>0.3</v>
      </c>
      <c r="P542" s="212">
        <f t="shared" ref="P542" si="1032">E542*F542</f>
        <v>8.71841124</v>
      </c>
      <c r="Q542" s="212">
        <f t="shared" ref="Q542" si="1033">SUM(O542:O545)</f>
        <v>1.1000000000000001</v>
      </c>
      <c r="R542" s="212">
        <f t="shared" ref="R542" si="1034">Q542*1.02*1.05*$R$14</f>
        <v>1.2454873200000001</v>
      </c>
      <c r="S542" s="210">
        <f t="shared" ref="S542" si="1035">F542*$S$17</f>
        <v>1.4253962318325755</v>
      </c>
      <c r="T542" s="210">
        <f t="shared" ref="T542" si="1036">E542*S542</f>
        <v>9.9777736228280283</v>
      </c>
    </row>
    <row r="543" spans="1:20" ht="12.75" customHeight="1" x14ac:dyDescent="0.2">
      <c r="A543" s="237"/>
      <c r="B543" s="297"/>
      <c r="C543" s="302"/>
      <c r="D543" s="285"/>
      <c r="E543" s="285"/>
      <c r="F543" s="233"/>
      <c r="G543" s="317"/>
      <c r="H543" s="213"/>
      <c r="I543" s="318"/>
      <c r="J543" s="213"/>
      <c r="K543" s="56"/>
      <c r="L543" s="56"/>
      <c r="M543" s="56"/>
      <c r="N543" s="140"/>
      <c r="O543" s="59">
        <f t="shared" si="980"/>
        <v>0</v>
      </c>
      <c r="P543" s="213"/>
      <c r="Q543" s="213"/>
      <c r="R543" s="213"/>
      <c r="S543" s="210"/>
      <c r="T543" s="210"/>
    </row>
    <row r="544" spans="1:20" ht="12.75" customHeight="1" x14ac:dyDescent="0.2">
      <c r="A544" s="237"/>
      <c r="B544" s="297"/>
      <c r="C544" s="302"/>
      <c r="D544" s="285"/>
      <c r="E544" s="285"/>
      <c r="F544" s="233"/>
      <c r="G544" s="317"/>
      <c r="H544" s="213"/>
      <c r="I544" s="318"/>
      <c r="J544" s="213"/>
      <c r="K544" s="56" t="s">
        <v>737</v>
      </c>
      <c r="L544" s="56" t="s">
        <v>26</v>
      </c>
      <c r="M544" s="56">
        <v>1</v>
      </c>
      <c r="N544" s="140">
        <v>0.8</v>
      </c>
      <c r="O544" s="59">
        <f t="shared" si="980"/>
        <v>0.8</v>
      </c>
      <c r="P544" s="213"/>
      <c r="Q544" s="213"/>
      <c r="R544" s="213"/>
      <c r="S544" s="210"/>
      <c r="T544" s="210"/>
    </row>
    <row r="545" spans="1:20" ht="12.75" customHeight="1" x14ac:dyDescent="0.2">
      <c r="A545" s="237"/>
      <c r="B545" s="297"/>
      <c r="C545" s="302"/>
      <c r="D545" s="285"/>
      <c r="E545" s="285"/>
      <c r="F545" s="234"/>
      <c r="G545" s="317"/>
      <c r="H545" s="214"/>
      <c r="I545" s="318"/>
      <c r="J545" s="214"/>
      <c r="K545" s="23"/>
      <c r="L545" s="23"/>
      <c r="M545" s="23"/>
      <c r="N545" s="132"/>
      <c r="O545" s="59">
        <f t="shared" si="980"/>
        <v>0</v>
      </c>
      <c r="P545" s="214"/>
      <c r="Q545" s="214"/>
      <c r="R545" s="214"/>
      <c r="S545" s="210"/>
      <c r="T545" s="210"/>
    </row>
    <row r="546" spans="1:20" ht="12.75" customHeight="1" x14ac:dyDescent="0.2">
      <c r="A546" s="237">
        <v>14</v>
      </c>
      <c r="B546" s="297" t="s">
        <v>130</v>
      </c>
      <c r="C546" s="302" t="s">
        <v>738</v>
      </c>
      <c r="D546" s="285" t="s">
        <v>38</v>
      </c>
      <c r="E546" s="285">
        <v>38.5</v>
      </c>
      <c r="F546" s="232">
        <f t="shared" ref="F546" si="1037">H546+J546+R546</f>
        <v>3.5157223364399997</v>
      </c>
      <c r="G546" s="303">
        <v>0.45800000000000002</v>
      </c>
      <c r="H546" s="212">
        <f t="shared" ref="H546" si="1038">G546*$P$8/1000</f>
        <v>0.86960459999999995</v>
      </c>
      <c r="I546" s="303">
        <v>4.0000000000000001E-3</v>
      </c>
      <c r="J546" s="212">
        <f t="shared" si="960"/>
        <v>9.4210800000000001E-3</v>
      </c>
      <c r="K546" s="56" t="s">
        <v>473</v>
      </c>
      <c r="L546" s="140" t="s">
        <v>23</v>
      </c>
      <c r="M546" s="140">
        <v>1.1000000000000001</v>
      </c>
      <c r="N546" s="80">
        <v>2.117</v>
      </c>
      <c r="O546" s="59">
        <f t="shared" si="980"/>
        <v>2.3287</v>
      </c>
      <c r="P546" s="212">
        <f t="shared" ref="P546" si="1039">E546*F546</f>
        <v>135.35530995293999</v>
      </c>
      <c r="Q546" s="212">
        <f t="shared" ref="Q546" si="1040">SUM(O546:O549)</f>
        <v>2.3287</v>
      </c>
      <c r="R546" s="212">
        <f t="shared" ref="R546" si="1041">Q546*1.02*1.05*$R$14</f>
        <v>2.6366966564399998</v>
      </c>
      <c r="S546" s="210">
        <f t="shared" ref="S546" si="1042">F546*$S$17</f>
        <v>4.0235635401982206</v>
      </c>
      <c r="T546" s="210">
        <f t="shared" ref="T546" si="1043">E546*S546</f>
        <v>154.90719629763149</v>
      </c>
    </row>
    <row r="547" spans="1:20" ht="12.75" customHeight="1" x14ac:dyDescent="0.2">
      <c r="A547" s="237"/>
      <c r="B547" s="297"/>
      <c r="C547" s="302"/>
      <c r="D547" s="285"/>
      <c r="E547" s="285"/>
      <c r="F547" s="233"/>
      <c r="G547" s="303"/>
      <c r="H547" s="213"/>
      <c r="I547" s="303"/>
      <c r="J547" s="213"/>
      <c r="K547" s="23"/>
      <c r="L547" s="23"/>
      <c r="M547" s="23"/>
      <c r="N547" s="132"/>
      <c r="O547" s="59">
        <f t="shared" si="980"/>
        <v>0</v>
      </c>
      <c r="P547" s="213"/>
      <c r="Q547" s="213"/>
      <c r="R547" s="213"/>
      <c r="S547" s="210"/>
      <c r="T547" s="210"/>
    </row>
    <row r="548" spans="1:20" ht="12.75" customHeight="1" x14ac:dyDescent="0.2">
      <c r="A548" s="237"/>
      <c r="B548" s="297"/>
      <c r="C548" s="302"/>
      <c r="D548" s="285"/>
      <c r="E548" s="285"/>
      <c r="F548" s="233"/>
      <c r="G548" s="303"/>
      <c r="H548" s="213"/>
      <c r="I548" s="303"/>
      <c r="J548" s="213"/>
      <c r="K548" s="23"/>
      <c r="L548" s="23"/>
      <c r="M548" s="16"/>
      <c r="N548" s="132"/>
      <c r="O548" s="59">
        <f t="shared" si="980"/>
        <v>0</v>
      </c>
      <c r="P548" s="213"/>
      <c r="Q548" s="213"/>
      <c r="R548" s="213"/>
      <c r="S548" s="210"/>
      <c r="T548" s="210"/>
    </row>
    <row r="549" spans="1:20" ht="12.75" customHeight="1" x14ac:dyDescent="0.2">
      <c r="A549" s="237"/>
      <c r="B549" s="297"/>
      <c r="C549" s="302"/>
      <c r="D549" s="285"/>
      <c r="E549" s="285"/>
      <c r="F549" s="234"/>
      <c r="G549" s="303"/>
      <c r="H549" s="214"/>
      <c r="I549" s="303"/>
      <c r="J549" s="214"/>
      <c r="K549" s="23"/>
      <c r="L549" s="23"/>
      <c r="M549" s="23"/>
      <c r="N549" s="132"/>
      <c r="O549" s="59">
        <f t="shared" si="980"/>
        <v>0</v>
      </c>
      <c r="P549" s="214"/>
      <c r="Q549" s="214"/>
      <c r="R549" s="214"/>
      <c r="S549" s="210"/>
      <c r="T549" s="210"/>
    </row>
    <row r="550" spans="1:20" ht="12.75" customHeight="1" x14ac:dyDescent="0.2">
      <c r="A550" s="237">
        <v>15</v>
      </c>
      <c r="B550" s="258" t="s">
        <v>749</v>
      </c>
      <c r="C550" s="301" t="s">
        <v>750</v>
      </c>
      <c r="D550" s="316" t="s">
        <v>23</v>
      </c>
      <c r="E550" s="313">
        <v>424.4</v>
      </c>
      <c r="F550" s="232">
        <f t="shared" ref="F550" si="1044">H550+J550+R550</f>
        <v>0.32660204196000003</v>
      </c>
      <c r="G550" s="317">
        <v>1.6E-2</v>
      </c>
      <c r="H550" s="212">
        <f t="shared" ref="H550" si="1045">G550*$P$8/1000</f>
        <v>3.0379200000000002E-2</v>
      </c>
      <c r="I550" s="317">
        <v>4.0000000000000001E-3</v>
      </c>
      <c r="J550" s="212">
        <f t="shared" si="960"/>
        <v>9.4210800000000001E-3</v>
      </c>
      <c r="K550" s="60" t="s">
        <v>751</v>
      </c>
      <c r="L550" s="60" t="s">
        <v>29</v>
      </c>
      <c r="M550" s="60">
        <v>0.23100000000000001</v>
      </c>
      <c r="N550" s="137">
        <v>0.8</v>
      </c>
      <c r="O550" s="59">
        <f t="shared" si="980"/>
        <v>0.18480000000000002</v>
      </c>
      <c r="P550" s="212">
        <f t="shared" ref="P550" si="1046">E550*F550</f>
        <v>138.609906607824</v>
      </c>
      <c r="Q550" s="212">
        <f t="shared" ref="Q550" si="1047">SUM(O550:O553)</f>
        <v>0.25330000000000003</v>
      </c>
      <c r="R550" s="212">
        <f t="shared" ref="R550" si="1048">Q550*1.02*1.05*$R$14</f>
        <v>0.28680176196000001</v>
      </c>
      <c r="S550" s="210">
        <f t="shared" ref="S550" si="1049">F550*$S$17</f>
        <v>0.37377925286193098</v>
      </c>
      <c r="T550" s="210">
        <f t="shared" ref="T550" si="1050">E550*S550</f>
        <v>158.6319149146035</v>
      </c>
    </row>
    <row r="551" spans="1:20" ht="12.75" customHeight="1" x14ac:dyDescent="0.2">
      <c r="A551" s="237"/>
      <c r="B551" s="258"/>
      <c r="C551" s="301"/>
      <c r="D551" s="316"/>
      <c r="E551" s="313"/>
      <c r="F551" s="233"/>
      <c r="G551" s="317"/>
      <c r="H551" s="213"/>
      <c r="I551" s="317"/>
      <c r="J551" s="213"/>
      <c r="K551" s="60" t="s">
        <v>752</v>
      </c>
      <c r="L551" s="60" t="s">
        <v>29</v>
      </c>
      <c r="M551" s="60">
        <v>5.8000000000000003E-2</v>
      </c>
      <c r="N551" s="137">
        <v>1</v>
      </c>
      <c r="O551" s="59">
        <f t="shared" si="980"/>
        <v>5.8000000000000003E-2</v>
      </c>
      <c r="P551" s="213"/>
      <c r="Q551" s="213"/>
      <c r="R551" s="213"/>
      <c r="S551" s="210"/>
      <c r="T551" s="210"/>
    </row>
    <row r="552" spans="1:20" ht="12.75" customHeight="1" x14ac:dyDescent="0.2">
      <c r="A552" s="237"/>
      <c r="B552" s="258"/>
      <c r="C552" s="301"/>
      <c r="D552" s="316"/>
      <c r="E552" s="313"/>
      <c r="F552" s="233"/>
      <c r="G552" s="317"/>
      <c r="H552" s="213"/>
      <c r="I552" s="317"/>
      <c r="J552" s="213"/>
      <c r="K552" s="60" t="s">
        <v>753</v>
      </c>
      <c r="L552" s="60" t="s">
        <v>29</v>
      </c>
      <c r="M552" s="60">
        <v>3.5000000000000003E-2</v>
      </c>
      <c r="N552" s="137">
        <v>0.3</v>
      </c>
      <c r="O552" s="59">
        <f t="shared" si="980"/>
        <v>1.0500000000000001E-2</v>
      </c>
      <c r="P552" s="213"/>
      <c r="Q552" s="213"/>
      <c r="R552" s="213"/>
      <c r="S552" s="210"/>
      <c r="T552" s="210"/>
    </row>
    <row r="553" spans="1:20" ht="12.75" customHeight="1" x14ac:dyDescent="0.2">
      <c r="A553" s="237"/>
      <c r="B553" s="258"/>
      <c r="C553" s="301"/>
      <c r="D553" s="316"/>
      <c r="E553" s="313"/>
      <c r="F553" s="234"/>
      <c r="G553" s="317"/>
      <c r="H553" s="214"/>
      <c r="I553" s="317"/>
      <c r="J553" s="214"/>
      <c r="K553" s="23"/>
      <c r="L553" s="23"/>
      <c r="M553" s="23"/>
      <c r="N553" s="132"/>
      <c r="O553" s="59">
        <f t="shared" si="980"/>
        <v>0</v>
      </c>
      <c r="P553" s="214"/>
      <c r="Q553" s="214"/>
      <c r="R553" s="214"/>
      <c r="S553" s="210"/>
      <c r="T553" s="210"/>
    </row>
    <row r="554" spans="1:20" ht="12.75" customHeight="1" x14ac:dyDescent="0.2">
      <c r="A554" s="237">
        <v>16</v>
      </c>
      <c r="B554" s="258" t="s">
        <v>754</v>
      </c>
      <c r="C554" s="301" t="s">
        <v>755</v>
      </c>
      <c r="D554" s="316" t="s">
        <v>23</v>
      </c>
      <c r="E554" s="313">
        <v>424.4</v>
      </c>
      <c r="F554" s="232">
        <f t="shared" ref="F554" si="1051">H554+J554+R554</f>
        <v>0.30141468000000005</v>
      </c>
      <c r="G554" s="317">
        <v>3.6999999999999998E-2</v>
      </c>
      <c r="H554" s="212">
        <f t="shared" ref="H554" si="1052">G554*$P$8/1000</f>
        <v>7.0251899999999992E-2</v>
      </c>
      <c r="I554" s="317">
        <v>2E-3</v>
      </c>
      <c r="J554" s="212">
        <f t="shared" si="960"/>
        <v>4.71054E-3</v>
      </c>
      <c r="K554" s="137" t="s">
        <v>719</v>
      </c>
      <c r="L554" s="137" t="s">
        <v>29</v>
      </c>
      <c r="M554" s="60">
        <v>0.4</v>
      </c>
      <c r="N554" s="137">
        <v>0.5</v>
      </c>
      <c r="O554" s="59">
        <f t="shared" si="980"/>
        <v>0.2</v>
      </c>
      <c r="P554" s="212">
        <f t="shared" ref="P554" si="1053">E554*F554</f>
        <v>127.92039019200001</v>
      </c>
      <c r="Q554" s="212">
        <f t="shared" ref="Q554" si="1054">SUM(O554:O557)</f>
        <v>0.2</v>
      </c>
      <c r="R554" s="212">
        <f t="shared" ref="R554" si="1055">Q554*1.02*1.05*$R$14</f>
        <v>0.22645224000000003</v>
      </c>
      <c r="S554" s="210">
        <f t="shared" ref="S554" si="1056">F554*$S$17</f>
        <v>0.3449536114835931</v>
      </c>
      <c r="T554" s="210">
        <f t="shared" ref="T554" si="1057">E554*S554</f>
        <v>146.3983127136369</v>
      </c>
    </row>
    <row r="555" spans="1:20" ht="12.75" customHeight="1" x14ac:dyDescent="0.2">
      <c r="A555" s="237"/>
      <c r="B555" s="258"/>
      <c r="C555" s="301"/>
      <c r="D555" s="316"/>
      <c r="E555" s="313"/>
      <c r="F555" s="233"/>
      <c r="G555" s="317"/>
      <c r="H555" s="213"/>
      <c r="I555" s="317"/>
      <c r="J555" s="213"/>
      <c r="K555" s="23"/>
      <c r="L555" s="23"/>
      <c r="M555" s="23"/>
      <c r="N555" s="132"/>
      <c r="O555" s="59">
        <f t="shared" si="980"/>
        <v>0</v>
      </c>
      <c r="P555" s="213"/>
      <c r="Q555" s="213"/>
      <c r="R555" s="213"/>
      <c r="S555" s="210"/>
      <c r="T555" s="210"/>
    </row>
    <row r="556" spans="1:20" ht="12.75" customHeight="1" x14ac:dyDescent="0.2">
      <c r="A556" s="237"/>
      <c r="B556" s="258"/>
      <c r="C556" s="301"/>
      <c r="D556" s="316"/>
      <c r="E556" s="313"/>
      <c r="F556" s="233"/>
      <c r="G556" s="317"/>
      <c r="H556" s="213"/>
      <c r="I556" s="317"/>
      <c r="J556" s="213"/>
      <c r="K556" s="23"/>
      <c r="L556" s="23"/>
      <c r="M556" s="16"/>
      <c r="N556" s="132"/>
      <c r="O556" s="59">
        <f t="shared" si="980"/>
        <v>0</v>
      </c>
      <c r="P556" s="213"/>
      <c r="Q556" s="213"/>
      <c r="R556" s="213"/>
      <c r="S556" s="210"/>
      <c r="T556" s="210"/>
    </row>
    <row r="557" spans="1:20" ht="12.75" customHeight="1" x14ac:dyDescent="0.2">
      <c r="A557" s="237"/>
      <c r="B557" s="258"/>
      <c r="C557" s="301"/>
      <c r="D557" s="316"/>
      <c r="E557" s="313"/>
      <c r="F557" s="234"/>
      <c r="G557" s="317"/>
      <c r="H557" s="214"/>
      <c r="I557" s="317"/>
      <c r="J557" s="214"/>
      <c r="K557" s="23"/>
      <c r="L557" s="23"/>
      <c r="M557" s="23"/>
      <c r="N557" s="132"/>
      <c r="O557" s="59">
        <f t="shared" si="980"/>
        <v>0</v>
      </c>
      <c r="P557" s="214"/>
      <c r="Q557" s="214"/>
      <c r="R557" s="214"/>
      <c r="S557" s="210"/>
      <c r="T557" s="210"/>
    </row>
    <row r="558" spans="1:20" ht="12.75" customHeight="1" x14ac:dyDescent="0.2">
      <c r="A558" s="237">
        <v>17</v>
      </c>
      <c r="B558" s="243" t="s">
        <v>756</v>
      </c>
      <c r="C558" s="263" t="s">
        <v>757</v>
      </c>
      <c r="D558" s="319" t="s">
        <v>32</v>
      </c>
      <c r="E558" s="232">
        <v>49.34</v>
      </c>
      <c r="F558" s="232">
        <f t="shared" ref="F558" si="1058">H558+J558+R558</f>
        <v>10.091615005200001</v>
      </c>
      <c r="G558" s="317">
        <v>0.46</v>
      </c>
      <c r="H558" s="212">
        <f t="shared" ref="H558" si="1059">G558*$P$8/1000</f>
        <v>0.87340200000000001</v>
      </c>
      <c r="I558" s="317">
        <v>0.13</v>
      </c>
      <c r="J558" s="212">
        <f t="shared" si="960"/>
        <v>0.30618510000000004</v>
      </c>
      <c r="K558" s="60" t="s">
        <v>751</v>
      </c>
      <c r="L558" s="60" t="s">
        <v>29</v>
      </c>
      <c r="M558" s="60">
        <v>7.2</v>
      </c>
      <c r="N558" s="137">
        <v>0.8</v>
      </c>
      <c r="O558" s="59">
        <f t="shared" si="980"/>
        <v>5.7600000000000007</v>
      </c>
      <c r="P558" s="212">
        <f t="shared" ref="P558" si="1060">E558*F558</f>
        <v>497.92028435656812</v>
      </c>
      <c r="Q558" s="212">
        <f t="shared" ref="Q558" si="1061">SUM(O558:O561)</f>
        <v>7.8710000000000004</v>
      </c>
      <c r="R558" s="212">
        <f t="shared" ref="R558" si="1062">Q558*1.02*1.05*$R$14</f>
        <v>8.9120279052000004</v>
      </c>
      <c r="S558" s="210">
        <f t="shared" ref="S558" si="1063">F558*$S$17</f>
        <v>11.549334762811682</v>
      </c>
      <c r="T558" s="210">
        <f t="shared" ref="T558" si="1064">E558*S558</f>
        <v>569.84417719712849</v>
      </c>
    </row>
    <row r="559" spans="1:20" ht="12.75" customHeight="1" x14ac:dyDescent="0.2">
      <c r="A559" s="237"/>
      <c r="B559" s="244"/>
      <c r="C559" s="264"/>
      <c r="D559" s="320"/>
      <c r="E559" s="233"/>
      <c r="F559" s="233"/>
      <c r="G559" s="317"/>
      <c r="H559" s="213"/>
      <c r="I559" s="317"/>
      <c r="J559" s="213"/>
      <c r="K559" s="60" t="s">
        <v>752</v>
      </c>
      <c r="L559" s="60" t="s">
        <v>29</v>
      </c>
      <c r="M559" s="60">
        <v>1.79</v>
      </c>
      <c r="N559" s="137">
        <v>1</v>
      </c>
      <c r="O559" s="59">
        <f t="shared" si="980"/>
        <v>1.79</v>
      </c>
      <c r="P559" s="213"/>
      <c r="Q559" s="213"/>
      <c r="R559" s="213"/>
      <c r="S559" s="210"/>
      <c r="T559" s="210"/>
    </row>
    <row r="560" spans="1:20" ht="12.75" customHeight="1" x14ac:dyDescent="0.2">
      <c r="A560" s="237"/>
      <c r="B560" s="244"/>
      <c r="C560" s="264"/>
      <c r="D560" s="320"/>
      <c r="E560" s="233"/>
      <c r="F560" s="233"/>
      <c r="G560" s="317"/>
      <c r="H560" s="213"/>
      <c r="I560" s="317"/>
      <c r="J560" s="213"/>
      <c r="K560" s="60" t="s">
        <v>753</v>
      </c>
      <c r="L560" s="60" t="s">
        <v>29</v>
      </c>
      <c r="M560" s="60">
        <v>1.07</v>
      </c>
      <c r="N560" s="137">
        <v>0.3</v>
      </c>
      <c r="O560" s="59">
        <f t="shared" si="980"/>
        <v>0.32100000000000001</v>
      </c>
      <c r="P560" s="213"/>
      <c r="Q560" s="213"/>
      <c r="R560" s="213"/>
      <c r="S560" s="210"/>
      <c r="T560" s="210"/>
    </row>
    <row r="561" spans="1:20" ht="12.75" customHeight="1" x14ac:dyDescent="0.2">
      <c r="A561" s="237"/>
      <c r="B561" s="245"/>
      <c r="C561" s="265"/>
      <c r="D561" s="321"/>
      <c r="E561" s="234"/>
      <c r="F561" s="234"/>
      <c r="G561" s="317"/>
      <c r="H561" s="214"/>
      <c r="I561" s="317"/>
      <c r="J561" s="214"/>
      <c r="K561" s="23"/>
      <c r="L561" s="23"/>
      <c r="M561" s="23"/>
      <c r="N561" s="132"/>
      <c r="O561" s="59">
        <f t="shared" si="980"/>
        <v>0</v>
      </c>
      <c r="P561" s="214"/>
      <c r="Q561" s="214"/>
      <c r="R561" s="214"/>
      <c r="S561" s="210"/>
      <c r="T561" s="210"/>
    </row>
    <row r="562" spans="1:20" ht="12.75" customHeight="1" x14ac:dyDescent="0.2">
      <c r="A562" s="237">
        <v>18</v>
      </c>
      <c r="B562" s="252" t="s">
        <v>140</v>
      </c>
      <c r="C562" s="301" t="s">
        <v>246</v>
      </c>
      <c r="D562" s="260" t="s">
        <v>141</v>
      </c>
      <c r="E562" s="313">
        <v>12</v>
      </c>
      <c r="F562" s="232">
        <f t="shared" ref="F562" si="1065">H562+J562+R562</f>
        <v>5.8881750000000004</v>
      </c>
      <c r="G562" s="209"/>
      <c r="H562" s="212">
        <f t="shared" ref="H562" si="1066">G562*$P$8/1000</f>
        <v>0</v>
      </c>
      <c r="I562" s="241">
        <v>2.5</v>
      </c>
      <c r="J562" s="212">
        <f t="shared" si="960"/>
        <v>5.8881750000000004</v>
      </c>
      <c r="K562" s="23"/>
      <c r="L562" s="132"/>
      <c r="M562" s="132"/>
      <c r="N562" s="132"/>
      <c r="O562" s="59">
        <f t="shared" si="980"/>
        <v>0</v>
      </c>
      <c r="P562" s="212">
        <f t="shared" ref="P562" si="1067">E562*F562</f>
        <v>70.658100000000005</v>
      </c>
      <c r="Q562" s="212">
        <f t="shared" ref="Q562" si="1068">SUM(O562:O565)</f>
        <v>0</v>
      </c>
      <c r="R562" s="212">
        <f t="shared" ref="R562" si="1069">Q562*1.02*1.05*$R$14</f>
        <v>0</v>
      </c>
      <c r="S562" s="210">
        <f t="shared" ref="S562" si="1070">F562*$S$17</f>
        <v>6.7387136927020466</v>
      </c>
      <c r="T562" s="210">
        <f t="shared" ref="T562" si="1071">E562*S562</f>
        <v>80.864564312424562</v>
      </c>
    </row>
    <row r="563" spans="1:20" ht="12.75" customHeight="1" x14ac:dyDescent="0.2">
      <c r="A563" s="237"/>
      <c r="B563" s="253"/>
      <c r="C563" s="301"/>
      <c r="D563" s="273"/>
      <c r="E563" s="313"/>
      <c r="F563" s="233"/>
      <c r="G563" s="209"/>
      <c r="H563" s="213"/>
      <c r="I563" s="241"/>
      <c r="J563" s="213"/>
      <c r="K563" s="23"/>
      <c r="L563" s="23"/>
      <c r="M563" s="23"/>
      <c r="N563" s="132"/>
      <c r="O563" s="59">
        <f t="shared" si="980"/>
        <v>0</v>
      </c>
      <c r="P563" s="213"/>
      <c r="Q563" s="213"/>
      <c r="R563" s="213"/>
      <c r="S563" s="210"/>
      <c r="T563" s="210"/>
    </row>
    <row r="564" spans="1:20" ht="12.75" customHeight="1" x14ac:dyDescent="0.2">
      <c r="A564" s="237"/>
      <c r="B564" s="253"/>
      <c r="C564" s="301"/>
      <c r="D564" s="273"/>
      <c r="E564" s="313"/>
      <c r="F564" s="233"/>
      <c r="G564" s="209"/>
      <c r="H564" s="213"/>
      <c r="I564" s="241"/>
      <c r="J564" s="213"/>
      <c r="K564" s="23"/>
      <c r="L564" s="23"/>
      <c r="M564" s="16"/>
      <c r="N564" s="132"/>
      <c r="O564" s="59">
        <f t="shared" si="980"/>
        <v>0</v>
      </c>
      <c r="P564" s="213"/>
      <c r="Q564" s="213"/>
      <c r="R564" s="213"/>
      <c r="S564" s="210"/>
      <c r="T564" s="210"/>
    </row>
    <row r="565" spans="1:20" ht="12.75" customHeight="1" x14ac:dyDescent="0.2">
      <c r="A565" s="237"/>
      <c r="B565" s="254"/>
      <c r="C565" s="301"/>
      <c r="D565" s="274"/>
      <c r="E565" s="313"/>
      <c r="F565" s="234"/>
      <c r="G565" s="209"/>
      <c r="H565" s="214"/>
      <c r="I565" s="241"/>
      <c r="J565" s="214"/>
      <c r="K565" s="23"/>
      <c r="L565" s="23"/>
      <c r="M565" s="23"/>
      <c r="N565" s="132"/>
      <c r="O565" s="59">
        <f t="shared" si="980"/>
        <v>0</v>
      </c>
      <c r="P565" s="214"/>
      <c r="Q565" s="214"/>
      <c r="R565" s="214"/>
      <c r="S565" s="210"/>
      <c r="T565" s="210"/>
    </row>
    <row r="566" spans="1:20" ht="12.75" customHeight="1" x14ac:dyDescent="0.2">
      <c r="A566" s="237">
        <v>19</v>
      </c>
      <c r="B566" s="258" t="s">
        <v>758</v>
      </c>
      <c r="C566" s="301" t="s">
        <v>759</v>
      </c>
      <c r="D566" s="316" t="s">
        <v>31</v>
      </c>
      <c r="E566" s="313">
        <v>284</v>
      </c>
      <c r="F566" s="232">
        <f t="shared" ref="F566" si="1072">H566+J566+R566</f>
        <v>0.113922</v>
      </c>
      <c r="G566" s="318">
        <v>0.06</v>
      </c>
      <c r="H566" s="212">
        <f t="shared" ref="H566" si="1073">G566*$P$8/1000</f>
        <v>0.113922</v>
      </c>
      <c r="I566" s="209"/>
      <c r="J566" s="212">
        <f t="shared" ref="J566:J594" si="1074">I566*$P$9/1000</f>
        <v>0</v>
      </c>
      <c r="K566" s="60"/>
      <c r="L566" s="60"/>
      <c r="M566" s="60"/>
      <c r="N566" s="137"/>
      <c r="O566" s="59">
        <f t="shared" si="980"/>
        <v>0</v>
      </c>
      <c r="P566" s="212">
        <f t="shared" ref="P566" si="1075">E566*F566</f>
        <v>32.353847999999999</v>
      </c>
      <c r="Q566" s="212">
        <f t="shared" ref="Q566" si="1076">SUM(O566:O569)</f>
        <v>0</v>
      </c>
      <c r="R566" s="212">
        <f t="shared" ref="R566" si="1077">Q566*1.02*1.05*$R$14</f>
        <v>0</v>
      </c>
      <c r="S566" s="210">
        <f t="shared" ref="S566" si="1078">F566*$S$17</f>
        <v>0.13037787451969454</v>
      </c>
      <c r="T566" s="210">
        <f t="shared" ref="T566" si="1079">E566*S566</f>
        <v>37.027316363593251</v>
      </c>
    </row>
    <row r="567" spans="1:20" ht="12.75" customHeight="1" x14ac:dyDescent="0.2">
      <c r="A567" s="237"/>
      <c r="B567" s="258"/>
      <c r="C567" s="301"/>
      <c r="D567" s="316"/>
      <c r="E567" s="313"/>
      <c r="F567" s="233"/>
      <c r="G567" s="318"/>
      <c r="H567" s="213"/>
      <c r="I567" s="209"/>
      <c r="J567" s="213"/>
      <c r="K567" s="60"/>
      <c r="L567" s="60"/>
      <c r="M567" s="60"/>
      <c r="N567" s="137"/>
      <c r="O567" s="59">
        <f t="shared" si="980"/>
        <v>0</v>
      </c>
      <c r="P567" s="213"/>
      <c r="Q567" s="213"/>
      <c r="R567" s="213"/>
      <c r="S567" s="210"/>
      <c r="T567" s="210"/>
    </row>
    <row r="568" spans="1:20" ht="12.75" customHeight="1" x14ac:dyDescent="0.2">
      <c r="A568" s="237"/>
      <c r="B568" s="258"/>
      <c r="C568" s="301"/>
      <c r="D568" s="316"/>
      <c r="E568" s="313"/>
      <c r="F568" s="233"/>
      <c r="G568" s="318"/>
      <c r="H568" s="213"/>
      <c r="I568" s="209"/>
      <c r="J568" s="213"/>
      <c r="K568" s="60"/>
      <c r="L568" s="60"/>
      <c r="M568" s="60"/>
      <c r="N568" s="137"/>
      <c r="O568" s="59">
        <f t="shared" si="980"/>
        <v>0</v>
      </c>
      <c r="P568" s="213"/>
      <c r="Q568" s="213"/>
      <c r="R568" s="213"/>
      <c r="S568" s="210"/>
      <c r="T568" s="210"/>
    </row>
    <row r="569" spans="1:20" ht="12.75" customHeight="1" x14ac:dyDescent="0.2">
      <c r="A569" s="237"/>
      <c r="B569" s="258"/>
      <c r="C569" s="301"/>
      <c r="D569" s="316"/>
      <c r="E569" s="313"/>
      <c r="F569" s="234"/>
      <c r="G569" s="318"/>
      <c r="H569" s="214"/>
      <c r="I569" s="209"/>
      <c r="J569" s="214"/>
      <c r="K569" s="60"/>
      <c r="L569" s="60"/>
      <c r="M569" s="60"/>
      <c r="N569" s="137"/>
      <c r="O569" s="59">
        <f t="shared" si="980"/>
        <v>0</v>
      </c>
      <c r="P569" s="214"/>
      <c r="Q569" s="214"/>
      <c r="R569" s="214"/>
      <c r="S569" s="210"/>
      <c r="T569" s="210"/>
    </row>
    <row r="570" spans="1:20" ht="12.75" customHeight="1" x14ac:dyDescent="0.2">
      <c r="A570" s="237">
        <v>20</v>
      </c>
      <c r="B570" s="258" t="s">
        <v>45</v>
      </c>
      <c r="C570" s="301" t="s">
        <v>760</v>
      </c>
      <c r="D570" s="316" t="s">
        <v>29</v>
      </c>
      <c r="E570" s="313">
        <v>1012.2</v>
      </c>
      <c r="F570" s="232">
        <f t="shared" ref="F570" si="1080">H570+J570+R570</f>
        <v>0.31703313599999999</v>
      </c>
      <c r="G570" s="209"/>
      <c r="H570" s="212">
        <f t="shared" ref="H570" si="1081">G570*$P$8/1000</f>
        <v>0</v>
      </c>
      <c r="I570" s="209"/>
      <c r="J570" s="212">
        <f t="shared" si="1074"/>
        <v>0</v>
      </c>
      <c r="K570" s="60" t="s">
        <v>57</v>
      </c>
      <c r="L570" s="60" t="s">
        <v>29</v>
      </c>
      <c r="M570" s="60">
        <v>1</v>
      </c>
      <c r="N570" s="127">
        <v>0.28000000000000003</v>
      </c>
      <c r="O570" s="59">
        <f t="shared" si="980"/>
        <v>0.28000000000000003</v>
      </c>
      <c r="P570" s="212">
        <f t="shared" ref="P570" si="1082">E570*F570</f>
        <v>320.90094025920001</v>
      </c>
      <c r="Q570" s="212">
        <f t="shared" ref="Q570" si="1083">SUM(O570:O573)</f>
        <v>0.28000000000000003</v>
      </c>
      <c r="R570" s="212">
        <f t="shared" ref="R570" si="1084">Q570*1.02*1.05*$R$14</f>
        <v>0.31703313599999999</v>
      </c>
      <c r="S570" s="210">
        <f t="shared" ref="S570" si="1085">F570*$S$17</f>
        <v>0.36282813173920103</v>
      </c>
      <c r="T570" s="210">
        <f t="shared" ref="T570" si="1086">E570*S570</f>
        <v>367.25463494641929</v>
      </c>
    </row>
    <row r="571" spans="1:20" ht="12.75" customHeight="1" x14ac:dyDescent="0.2">
      <c r="A571" s="237"/>
      <c r="B571" s="258"/>
      <c r="C571" s="301"/>
      <c r="D571" s="316"/>
      <c r="E571" s="313"/>
      <c r="F571" s="233"/>
      <c r="G571" s="209"/>
      <c r="H571" s="213"/>
      <c r="I571" s="209"/>
      <c r="J571" s="213"/>
      <c r="K571" s="60"/>
      <c r="L571" s="60"/>
      <c r="M571" s="60"/>
      <c r="N571" s="127"/>
      <c r="O571" s="59">
        <f t="shared" si="980"/>
        <v>0</v>
      </c>
      <c r="P571" s="213"/>
      <c r="Q571" s="213"/>
      <c r="R571" s="213"/>
      <c r="S571" s="210"/>
      <c r="T571" s="210"/>
    </row>
    <row r="572" spans="1:20" ht="12.75" customHeight="1" x14ac:dyDescent="0.2">
      <c r="A572" s="237"/>
      <c r="B572" s="258"/>
      <c r="C572" s="301"/>
      <c r="D572" s="316"/>
      <c r="E572" s="313"/>
      <c r="F572" s="233"/>
      <c r="G572" s="209"/>
      <c r="H572" s="213"/>
      <c r="I572" s="209"/>
      <c r="J572" s="213"/>
      <c r="K572" s="60"/>
      <c r="L572" s="60"/>
      <c r="M572" s="60"/>
      <c r="N572" s="127"/>
      <c r="O572" s="59">
        <f t="shared" si="980"/>
        <v>0</v>
      </c>
      <c r="P572" s="213"/>
      <c r="Q572" s="213"/>
      <c r="R572" s="213"/>
      <c r="S572" s="210"/>
      <c r="T572" s="210"/>
    </row>
    <row r="573" spans="1:20" ht="12.75" customHeight="1" x14ac:dyDescent="0.2">
      <c r="A573" s="237"/>
      <c r="B573" s="258"/>
      <c r="C573" s="301"/>
      <c r="D573" s="316"/>
      <c r="E573" s="313"/>
      <c r="F573" s="234"/>
      <c r="G573" s="209"/>
      <c r="H573" s="214"/>
      <c r="I573" s="209"/>
      <c r="J573" s="214"/>
      <c r="K573" s="60"/>
      <c r="L573" s="60"/>
      <c r="M573" s="60"/>
      <c r="N573" s="137"/>
      <c r="O573" s="59">
        <f t="shared" si="980"/>
        <v>0</v>
      </c>
      <c r="P573" s="214"/>
      <c r="Q573" s="214"/>
      <c r="R573" s="214"/>
      <c r="S573" s="210"/>
      <c r="T573" s="210"/>
    </row>
    <row r="574" spans="1:20" ht="12.75" customHeight="1" x14ac:dyDescent="0.2">
      <c r="A574" s="237">
        <v>21</v>
      </c>
      <c r="B574" s="258" t="s">
        <v>761</v>
      </c>
      <c r="C574" s="301" t="s">
        <v>762</v>
      </c>
      <c r="D574" s="316" t="s">
        <v>23</v>
      </c>
      <c r="E574" s="276">
        <v>27.08</v>
      </c>
      <c r="F574" s="232">
        <f t="shared" ref="F574" si="1087">H574+J574+R574</f>
        <v>1.0606370697108001</v>
      </c>
      <c r="G574" s="317">
        <v>0.38400000000000001</v>
      </c>
      <c r="H574" s="212">
        <f t="shared" ref="H574" si="1088">G574*$P$8/1000</f>
        <v>0.7291008000000001</v>
      </c>
      <c r="I574" s="209"/>
      <c r="J574" s="212">
        <f t="shared" si="1074"/>
        <v>0</v>
      </c>
      <c r="K574" s="60" t="s">
        <v>50</v>
      </c>
      <c r="L574" s="60" t="s">
        <v>29</v>
      </c>
      <c r="M574" s="60">
        <v>0.24399999999999999</v>
      </c>
      <c r="N574" s="127">
        <v>1.1080000000000001</v>
      </c>
      <c r="O574" s="59">
        <f t="shared" si="980"/>
        <v>0.27035200000000004</v>
      </c>
      <c r="P574" s="212">
        <f t="shared" ref="P574" si="1089">E574*F574</f>
        <v>28.722051847768466</v>
      </c>
      <c r="Q574" s="212">
        <f t="shared" ref="Q574" si="1090">SUM(O574:O577)</f>
        <v>0.29280900000000004</v>
      </c>
      <c r="R574" s="212">
        <f t="shared" ref="R574" si="1091">Q574*1.02*1.05*$R$14</f>
        <v>0.33153626971080002</v>
      </c>
      <c r="S574" s="210">
        <f t="shared" ref="S574" si="1092">F574*$S$17</f>
        <v>1.2138446198775585</v>
      </c>
      <c r="T574" s="210">
        <f t="shared" ref="T574" si="1093">E574*S574</f>
        <v>32.870912306284282</v>
      </c>
    </row>
    <row r="575" spans="1:20" ht="12.75" customHeight="1" x14ac:dyDescent="0.2">
      <c r="A575" s="237"/>
      <c r="B575" s="258"/>
      <c r="C575" s="301"/>
      <c r="D575" s="316"/>
      <c r="E575" s="276"/>
      <c r="F575" s="233"/>
      <c r="G575" s="317"/>
      <c r="H575" s="213"/>
      <c r="I575" s="209"/>
      <c r="J575" s="213"/>
      <c r="K575" s="60" t="s">
        <v>51</v>
      </c>
      <c r="L575" s="60" t="s">
        <v>29</v>
      </c>
      <c r="M575" s="60">
        <v>2E-3</v>
      </c>
      <c r="N575" s="127">
        <v>0.46899999999999997</v>
      </c>
      <c r="O575" s="59">
        <f t="shared" si="980"/>
        <v>9.3799999999999992E-4</v>
      </c>
      <c r="P575" s="213"/>
      <c r="Q575" s="213"/>
      <c r="R575" s="213"/>
      <c r="S575" s="210"/>
      <c r="T575" s="210"/>
    </row>
    <row r="576" spans="1:20" ht="12.75" customHeight="1" x14ac:dyDescent="0.2">
      <c r="A576" s="237"/>
      <c r="B576" s="258"/>
      <c r="C576" s="301"/>
      <c r="D576" s="316"/>
      <c r="E576" s="276"/>
      <c r="F576" s="233"/>
      <c r="G576" s="317"/>
      <c r="H576" s="213"/>
      <c r="I576" s="209"/>
      <c r="J576" s="213"/>
      <c r="K576" s="60" t="s">
        <v>52</v>
      </c>
      <c r="L576" s="60" t="s">
        <v>29</v>
      </c>
      <c r="M576" s="60">
        <v>2.7E-2</v>
      </c>
      <c r="N576" s="127">
        <v>0.79700000000000004</v>
      </c>
      <c r="O576" s="59">
        <f t="shared" si="980"/>
        <v>2.1519E-2</v>
      </c>
      <c r="P576" s="213"/>
      <c r="Q576" s="213"/>
      <c r="R576" s="213"/>
      <c r="S576" s="210"/>
      <c r="T576" s="210"/>
    </row>
    <row r="577" spans="1:20" ht="12.75" customHeight="1" x14ac:dyDescent="0.2">
      <c r="A577" s="237"/>
      <c r="B577" s="258"/>
      <c r="C577" s="301"/>
      <c r="D577" s="316"/>
      <c r="E577" s="276"/>
      <c r="F577" s="234"/>
      <c r="G577" s="317"/>
      <c r="H577" s="214"/>
      <c r="I577" s="209"/>
      <c r="J577" s="214"/>
      <c r="K577" s="60"/>
      <c r="L577" s="60"/>
      <c r="M577" s="60"/>
      <c r="N577" s="137"/>
      <c r="O577" s="59">
        <f t="shared" ref="O577:O640" si="1094">M577*N577</f>
        <v>0</v>
      </c>
      <c r="P577" s="214"/>
      <c r="Q577" s="214"/>
      <c r="R577" s="214"/>
      <c r="S577" s="210"/>
      <c r="T577" s="210"/>
    </row>
    <row r="578" spans="1:20" ht="12.75" customHeight="1" x14ac:dyDescent="0.2">
      <c r="A578" s="237">
        <v>22</v>
      </c>
      <c r="B578" s="243" t="s">
        <v>763</v>
      </c>
      <c r="C578" s="260" t="s">
        <v>764</v>
      </c>
      <c r="D578" s="263" t="s">
        <v>31</v>
      </c>
      <c r="E578" s="364">
        <v>280</v>
      </c>
      <c r="F578" s="232">
        <f t="shared" ref="F578" si="1095">H578+J578+R578</f>
        <v>0.126669426</v>
      </c>
      <c r="G578" s="241">
        <v>6.2E-2</v>
      </c>
      <c r="H578" s="212">
        <f t="shared" ref="H578" si="1096">G578*$P$8/1000</f>
        <v>0.1177194</v>
      </c>
      <c r="I578" s="363">
        <v>3.8E-3</v>
      </c>
      <c r="J578" s="212">
        <f t="shared" si="1074"/>
        <v>8.9500259999999998E-3</v>
      </c>
      <c r="K578" s="61"/>
      <c r="L578" s="61"/>
      <c r="M578" s="61"/>
      <c r="N578" s="127"/>
      <c r="O578" s="59">
        <f t="shared" si="1094"/>
        <v>0</v>
      </c>
      <c r="P578" s="212">
        <f t="shared" ref="P578" si="1097">E578*F578</f>
        <v>35.467439280000001</v>
      </c>
      <c r="Q578" s="212">
        <f t="shared" ref="Q578" si="1098">SUM(O578:O581)</f>
        <v>0</v>
      </c>
      <c r="R578" s="212">
        <f t="shared" ref="R578" si="1099">Q578*1.02*1.05*$R$14</f>
        <v>0</v>
      </c>
      <c r="S578" s="210">
        <f t="shared" ref="S578" si="1100">F578*$S$17</f>
        <v>0.14496664848325816</v>
      </c>
      <c r="T578" s="210">
        <f t="shared" ref="T578" si="1101">E578*S578</f>
        <v>40.590661575312282</v>
      </c>
    </row>
    <row r="579" spans="1:20" ht="12.75" customHeight="1" x14ac:dyDescent="0.2">
      <c r="A579" s="237"/>
      <c r="B579" s="244"/>
      <c r="C579" s="261"/>
      <c r="D579" s="264"/>
      <c r="E579" s="364"/>
      <c r="F579" s="233"/>
      <c r="G579" s="241"/>
      <c r="H579" s="213"/>
      <c r="I579" s="363"/>
      <c r="J579" s="213"/>
      <c r="K579" s="61"/>
      <c r="L579" s="61"/>
      <c r="M579" s="61"/>
      <c r="N579" s="127"/>
      <c r="O579" s="59">
        <f t="shared" si="1094"/>
        <v>0</v>
      </c>
      <c r="P579" s="213"/>
      <c r="Q579" s="213"/>
      <c r="R579" s="213"/>
      <c r="S579" s="210"/>
      <c r="T579" s="210"/>
    </row>
    <row r="580" spans="1:20" ht="12.75" customHeight="1" x14ac:dyDescent="0.2">
      <c r="A580" s="237"/>
      <c r="B580" s="244"/>
      <c r="C580" s="261"/>
      <c r="D580" s="264"/>
      <c r="E580" s="364"/>
      <c r="F580" s="233"/>
      <c r="G580" s="241"/>
      <c r="H580" s="213"/>
      <c r="I580" s="363"/>
      <c r="J580" s="213"/>
      <c r="K580" s="61"/>
      <c r="L580" s="61"/>
      <c r="M580" s="64"/>
      <c r="N580" s="127"/>
      <c r="O580" s="59">
        <f t="shared" si="1094"/>
        <v>0</v>
      </c>
      <c r="P580" s="213"/>
      <c r="Q580" s="213"/>
      <c r="R580" s="213"/>
      <c r="S580" s="210"/>
      <c r="T580" s="210"/>
    </row>
    <row r="581" spans="1:20" ht="12.75" customHeight="1" x14ac:dyDescent="0.2">
      <c r="A581" s="237"/>
      <c r="B581" s="245"/>
      <c r="C581" s="262"/>
      <c r="D581" s="265"/>
      <c r="E581" s="364"/>
      <c r="F581" s="234"/>
      <c r="G581" s="241"/>
      <c r="H581" s="214"/>
      <c r="I581" s="363"/>
      <c r="J581" s="214"/>
      <c r="K581" s="61"/>
      <c r="L581" s="61"/>
      <c r="M581" s="61"/>
      <c r="N581" s="127"/>
      <c r="O581" s="59">
        <f t="shared" si="1094"/>
        <v>0</v>
      </c>
      <c r="P581" s="214"/>
      <c r="Q581" s="214"/>
      <c r="R581" s="214"/>
      <c r="S581" s="210"/>
      <c r="T581" s="210"/>
    </row>
    <row r="582" spans="1:20" ht="12.75" customHeight="1" x14ac:dyDescent="0.2">
      <c r="A582" s="237">
        <v>23</v>
      </c>
      <c r="B582" s="252" t="s">
        <v>765</v>
      </c>
      <c r="C582" s="260" t="s">
        <v>766</v>
      </c>
      <c r="D582" s="263" t="s">
        <v>26</v>
      </c>
      <c r="E582" s="364">
        <v>140</v>
      </c>
      <c r="F582" s="232">
        <f t="shared" ref="F582" si="1102">H582+J582+R582</f>
        <v>5.8809646727999993</v>
      </c>
      <c r="G582" s="241"/>
      <c r="H582" s="212">
        <f t="shared" ref="H582" si="1103">G582*$P$8/1000</f>
        <v>0</v>
      </c>
      <c r="I582" s="241"/>
      <c r="J582" s="212">
        <f t="shared" si="1074"/>
        <v>0</v>
      </c>
      <c r="K582" s="61" t="s">
        <v>767</v>
      </c>
      <c r="L582" s="61" t="s">
        <v>26</v>
      </c>
      <c r="M582" s="61">
        <v>1</v>
      </c>
      <c r="N582" s="127">
        <v>5.194</v>
      </c>
      <c r="O582" s="59">
        <f t="shared" si="1094"/>
        <v>5.194</v>
      </c>
      <c r="P582" s="212">
        <f t="shared" ref="P582" si="1104">E582*F582</f>
        <v>823.33505419199992</v>
      </c>
      <c r="Q582" s="212">
        <f t="shared" ref="Q582" si="1105">SUM(O582:O585)</f>
        <v>5.194</v>
      </c>
      <c r="R582" s="212">
        <f t="shared" ref="R582" si="1106">Q582*1.02*1.05*$R$14</f>
        <v>5.8809646727999993</v>
      </c>
      <c r="S582" s="210">
        <f t="shared" ref="S582" si="1107">F582*$S$17</f>
        <v>6.7304618437621784</v>
      </c>
      <c r="T582" s="210">
        <f t="shared" ref="T582" si="1108">E582*S582</f>
        <v>942.26465812670494</v>
      </c>
    </row>
    <row r="583" spans="1:20" ht="12.75" customHeight="1" x14ac:dyDescent="0.2">
      <c r="A583" s="237"/>
      <c r="B583" s="253"/>
      <c r="C583" s="261"/>
      <c r="D583" s="264"/>
      <c r="E583" s="364"/>
      <c r="F583" s="233"/>
      <c r="G583" s="241"/>
      <c r="H583" s="213"/>
      <c r="I583" s="241"/>
      <c r="J583" s="213"/>
      <c r="K583" s="23"/>
      <c r="L583" s="23"/>
      <c r="M583" s="23"/>
      <c r="N583" s="132"/>
      <c r="O583" s="59">
        <f t="shared" si="1094"/>
        <v>0</v>
      </c>
      <c r="P583" s="213"/>
      <c r="Q583" s="213"/>
      <c r="R583" s="213"/>
      <c r="S583" s="210"/>
      <c r="T583" s="210"/>
    </row>
    <row r="584" spans="1:20" ht="12.75" customHeight="1" x14ac:dyDescent="0.2">
      <c r="A584" s="237"/>
      <c r="B584" s="253"/>
      <c r="C584" s="261"/>
      <c r="D584" s="264"/>
      <c r="E584" s="364"/>
      <c r="F584" s="233"/>
      <c r="G584" s="241"/>
      <c r="H584" s="213"/>
      <c r="I584" s="241"/>
      <c r="J584" s="213"/>
      <c r="K584" s="23"/>
      <c r="L584" s="23"/>
      <c r="M584" s="16"/>
      <c r="N584" s="132"/>
      <c r="O584" s="59">
        <f t="shared" si="1094"/>
        <v>0</v>
      </c>
      <c r="P584" s="213"/>
      <c r="Q584" s="213"/>
      <c r="R584" s="213"/>
      <c r="S584" s="210"/>
      <c r="T584" s="210"/>
    </row>
    <row r="585" spans="1:20" ht="12.75" customHeight="1" x14ac:dyDescent="0.2">
      <c r="A585" s="237"/>
      <c r="B585" s="254"/>
      <c r="C585" s="262"/>
      <c r="D585" s="265"/>
      <c r="E585" s="364"/>
      <c r="F585" s="234"/>
      <c r="G585" s="241"/>
      <c r="H585" s="214"/>
      <c r="I585" s="241"/>
      <c r="J585" s="214"/>
      <c r="K585" s="23"/>
      <c r="L585" s="23"/>
      <c r="M585" s="23"/>
      <c r="N585" s="132"/>
      <c r="O585" s="59">
        <f t="shared" si="1094"/>
        <v>0</v>
      </c>
      <c r="P585" s="214"/>
      <c r="Q585" s="214"/>
      <c r="R585" s="214"/>
      <c r="S585" s="210"/>
      <c r="T585" s="210"/>
    </row>
    <row r="586" spans="1:20" ht="12.75" customHeight="1" x14ac:dyDescent="0.2">
      <c r="A586" s="237">
        <v>24</v>
      </c>
      <c r="B586" s="258" t="s">
        <v>130</v>
      </c>
      <c r="C586" s="301" t="s">
        <v>772</v>
      </c>
      <c r="D586" s="316" t="s">
        <v>23</v>
      </c>
      <c r="E586" s="207">
        <v>219.4</v>
      </c>
      <c r="F586" s="232">
        <f t="shared" ref="F586" si="1109">H586+J586+R586</f>
        <v>3.89696375724</v>
      </c>
      <c r="G586" s="317">
        <v>0.45800000000000002</v>
      </c>
      <c r="H586" s="212">
        <f t="shared" ref="H586" si="1110">G586*$P$8/1000</f>
        <v>0.86960459999999995</v>
      </c>
      <c r="I586" s="318">
        <v>4.1000000000000003E-3</v>
      </c>
      <c r="J586" s="212">
        <f t="shared" si="1074"/>
        <v>9.6566070000000011E-3</v>
      </c>
      <c r="K586" s="60" t="s">
        <v>723</v>
      </c>
      <c r="L586" s="60" t="s">
        <v>23</v>
      </c>
      <c r="M586" s="60">
        <v>1.2</v>
      </c>
      <c r="N586" s="142">
        <v>2.2210000000000001</v>
      </c>
      <c r="O586" s="59">
        <f t="shared" si="1094"/>
        <v>2.6652</v>
      </c>
      <c r="P586" s="212">
        <f t="shared" ref="P586" si="1111">E586*F586</f>
        <v>854.99384833845602</v>
      </c>
      <c r="Q586" s="212">
        <f t="shared" ref="Q586" si="1112">SUM(O586:O589)</f>
        <v>2.6652</v>
      </c>
      <c r="R586" s="212">
        <f t="shared" ref="R586" si="1113">Q586*1.02*1.05*$R$14</f>
        <v>3.0177025502400001</v>
      </c>
      <c r="S586" s="210">
        <f t="shared" ref="S586" si="1114">F586*$S$17</f>
        <v>4.4598747542110759</v>
      </c>
      <c r="T586" s="210">
        <f t="shared" ref="T586" si="1115">E586*S586</f>
        <v>978.49652107391012</v>
      </c>
    </row>
    <row r="587" spans="1:20" ht="12.75" customHeight="1" x14ac:dyDescent="0.2">
      <c r="A587" s="237"/>
      <c r="B587" s="258"/>
      <c r="C587" s="301"/>
      <c r="D587" s="316"/>
      <c r="E587" s="207"/>
      <c r="F587" s="233"/>
      <c r="G587" s="317"/>
      <c r="H587" s="213"/>
      <c r="I587" s="318"/>
      <c r="J587" s="213"/>
      <c r="K587" s="23"/>
      <c r="L587" s="23"/>
      <c r="M587" s="23"/>
      <c r="N587" s="132"/>
      <c r="O587" s="59">
        <f t="shared" si="1094"/>
        <v>0</v>
      </c>
      <c r="P587" s="213"/>
      <c r="Q587" s="213"/>
      <c r="R587" s="213"/>
      <c r="S587" s="210"/>
      <c r="T587" s="210"/>
    </row>
    <row r="588" spans="1:20" ht="12.75" customHeight="1" x14ac:dyDescent="0.2">
      <c r="A588" s="237"/>
      <c r="B588" s="258"/>
      <c r="C588" s="301"/>
      <c r="D588" s="316"/>
      <c r="E588" s="207"/>
      <c r="F588" s="233"/>
      <c r="G588" s="317"/>
      <c r="H588" s="213"/>
      <c r="I588" s="318"/>
      <c r="J588" s="213"/>
      <c r="K588" s="23"/>
      <c r="L588" s="23"/>
      <c r="M588" s="16"/>
      <c r="N588" s="132"/>
      <c r="O588" s="59">
        <f t="shared" si="1094"/>
        <v>0</v>
      </c>
      <c r="P588" s="213"/>
      <c r="Q588" s="213"/>
      <c r="R588" s="213"/>
      <c r="S588" s="210"/>
      <c r="T588" s="210"/>
    </row>
    <row r="589" spans="1:20" ht="12.75" customHeight="1" x14ac:dyDescent="0.2">
      <c r="A589" s="237"/>
      <c r="B589" s="258"/>
      <c r="C589" s="301"/>
      <c r="D589" s="316"/>
      <c r="E589" s="207"/>
      <c r="F589" s="234"/>
      <c r="G589" s="317"/>
      <c r="H589" s="214"/>
      <c r="I589" s="318"/>
      <c r="J589" s="214"/>
      <c r="K589" s="23"/>
      <c r="L589" s="23"/>
      <c r="M589" s="23"/>
      <c r="N589" s="132"/>
      <c r="O589" s="59">
        <f t="shared" si="1094"/>
        <v>0</v>
      </c>
      <c r="P589" s="214"/>
      <c r="Q589" s="214"/>
      <c r="R589" s="214"/>
      <c r="S589" s="210"/>
      <c r="T589" s="210"/>
    </row>
    <row r="590" spans="1:20" ht="12.75" customHeight="1" x14ac:dyDescent="0.2">
      <c r="A590" s="237">
        <v>25</v>
      </c>
      <c r="B590" s="258" t="s">
        <v>130</v>
      </c>
      <c r="C590" s="301" t="s">
        <v>773</v>
      </c>
      <c r="D590" s="316" t="s">
        <v>23</v>
      </c>
      <c r="E590" s="207">
        <v>30.5</v>
      </c>
      <c r="F590" s="232">
        <f t="shared" ref="F590" si="1116">H590+J590+R590</f>
        <v>3.89696375724</v>
      </c>
      <c r="G590" s="317">
        <v>0.45800000000000002</v>
      </c>
      <c r="H590" s="212">
        <f t="shared" ref="H590" si="1117">G590*$P$8/1000</f>
        <v>0.86960459999999995</v>
      </c>
      <c r="I590" s="318">
        <v>4.1000000000000003E-3</v>
      </c>
      <c r="J590" s="212">
        <f t="shared" si="1074"/>
        <v>9.6566070000000011E-3</v>
      </c>
      <c r="K590" s="60" t="s">
        <v>723</v>
      </c>
      <c r="L590" s="60" t="s">
        <v>23</v>
      </c>
      <c r="M590" s="60">
        <v>1.2</v>
      </c>
      <c r="N590" s="142">
        <v>2.2210000000000001</v>
      </c>
      <c r="O590" s="59">
        <f t="shared" si="1094"/>
        <v>2.6652</v>
      </c>
      <c r="P590" s="212">
        <f t="shared" ref="P590" si="1118">E590*F590</f>
        <v>118.85739459582</v>
      </c>
      <c r="Q590" s="212">
        <f t="shared" ref="Q590" si="1119">SUM(O590:O593)</f>
        <v>2.6652</v>
      </c>
      <c r="R590" s="212">
        <f t="shared" ref="R590" si="1120">Q590*1.02*1.05*$R$14</f>
        <v>3.0177025502400001</v>
      </c>
      <c r="S590" s="210">
        <f t="shared" ref="S590" si="1121">F590*$S$17</f>
        <v>4.4598747542110759</v>
      </c>
      <c r="T590" s="210">
        <f t="shared" ref="T590" si="1122">E590*S590</f>
        <v>136.02618000343782</v>
      </c>
    </row>
    <row r="591" spans="1:20" ht="12.75" customHeight="1" x14ac:dyDescent="0.2">
      <c r="A591" s="237"/>
      <c r="B591" s="258"/>
      <c r="C591" s="301"/>
      <c r="D591" s="316"/>
      <c r="E591" s="207"/>
      <c r="F591" s="233"/>
      <c r="G591" s="317"/>
      <c r="H591" s="213"/>
      <c r="I591" s="318"/>
      <c r="J591" s="213"/>
      <c r="K591" s="23"/>
      <c r="L591" s="23"/>
      <c r="M591" s="23"/>
      <c r="N591" s="132"/>
      <c r="O591" s="59">
        <f t="shared" si="1094"/>
        <v>0</v>
      </c>
      <c r="P591" s="213"/>
      <c r="Q591" s="213"/>
      <c r="R591" s="213"/>
      <c r="S591" s="210"/>
      <c r="T591" s="210"/>
    </row>
    <row r="592" spans="1:20" ht="12.75" customHeight="1" x14ac:dyDescent="0.2">
      <c r="A592" s="237"/>
      <c r="B592" s="258"/>
      <c r="C592" s="301"/>
      <c r="D592" s="316"/>
      <c r="E592" s="207"/>
      <c r="F592" s="233"/>
      <c r="G592" s="317"/>
      <c r="H592" s="213"/>
      <c r="I592" s="318"/>
      <c r="J592" s="213"/>
      <c r="K592" s="23"/>
      <c r="L592" s="23"/>
      <c r="M592" s="16"/>
      <c r="N592" s="132"/>
      <c r="O592" s="59">
        <f t="shared" si="1094"/>
        <v>0</v>
      </c>
      <c r="P592" s="213"/>
      <c r="Q592" s="213"/>
      <c r="R592" s="213"/>
      <c r="S592" s="210"/>
      <c r="T592" s="210"/>
    </row>
    <row r="593" spans="1:20" ht="12.75" customHeight="1" x14ac:dyDescent="0.2">
      <c r="A593" s="237"/>
      <c r="B593" s="258"/>
      <c r="C593" s="301"/>
      <c r="D593" s="316"/>
      <c r="E593" s="207"/>
      <c r="F593" s="234"/>
      <c r="G593" s="317"/>
      <c r="H593" s="214"/>
      <c r="I593" s="318"/>
      <c r="J593" s="214"/>
      <c r="K593" s="23"/>
      <c r="L593" s="23"/>
      <c r="M593" s="23"/>
      <c r="N593" s="132"/>
      <c r="O593" s="59">
        <f t="shared" si="1094"/>
        <v>0</v>
      </c>
      <c r="P593" s="214"/>
      <c r="Q593" s="214"/>
      <c r="R593" s="214"/>
      <c r="S593" s="210"/>
      <c r="T593" s="210"/>
    </row>
    <row r="594" spans="1:20" ht="12.75" customHeight="1" x14ac:dyDescent="0.2">
      <c r="A594" s="237">
        <v>26</v>
      </c>
      <c r="B594" s="258" t="s">
        <v>130</v>
      </c>
      <c r="C594" s="205" t="s">
        <v>774</v>
      </c>
      <c r="D594" s="316" t="s">
        <v>23</v>
      </c>
      <c r="E594" s="207">
        <v>75.2</v>
      </c>
      <c r="F594" s="232">
        <f t="shared" ref="F594" si="1123">H594+J594+R594</f>
        <v>3.89696375724</v>
      </c>
      <c r="G594" s="317">
        <v>0.45800000000000002</v>
      </c>
      <c r="H594" s="212">
        <f t="shared" ref="H594" si="1124">G594*$P$8/1000</f>
        <v>0.86960459999999995</v>
      </c>
      <c r="I594" s="318">
        <v>4.1000000000000003E-3</v>
      </c>
      <c r="J594" s="212">
        <f t="shared" si="1074"/>
        <v>9.6566070000000011E-3</v>
      </c>
      <c r="K594" s="60" t="s">
        <v>723</v>
      </c>
      <c r="L594" s="60" t="s">
        <v>23</v>
      </c>
      <c r="M594" s="60">
        <v>1.2</v>
      </c>
      <c r="N594" s="142">
        <v>2.2210000000000001</v>
      </c>
      <c r="O594" s="59">
        <f t="shared" si="1094"/>
        <v>2.6652</v>
      </c>
      <c r="P594" s="212">
        <f t="shared" ref="P594" si="1125">E594*F594</f>
        <v>293.05167454444802</v>
      </c>
      <c r="Q594" s="212">
        <f t="shared" ref="Q594" si="1126">SUM(O594:O597)</f>
        <v>2.6652</v>
      </c>
      <c r="R594" s="212">
        <f t="shared" ref="R594" si="1127">Q594*1.02*1.05*$R$14</f>
        <v>3.0177025502400001</v>
      </c>
      <c r="S594" s="210">
        <f t="shared" ref="S594" si="1128">F594*$S$17</f>
        <v>4.4598747542110759</v>
      </c>
      <c r="T594" s="210">
        <f t="shared" ref="T594" si="1129">E594*S594</f>
        <v>335.38258151667293</v>
      </c>
    </row>
    <row r="595" spans="1:20" ht="12.75" customHeight="1" x14ac:dyDescent="0.2">
      <c r="A595" s="237"/>
      <c r="B595" s="258"/>
      <c r="C595" s="205"/>
      <c r="D595" s="316"/>
      <c r="E595" s="207"/>
      <c r="F595" s="233"/>
      <c r="G595" s="317"/>
      <c r="H595" s="213"/>
      <c r="I595" s="318"/>
      <c r="J595" s="213"/>
      <c r="K595" s="23"/>
      <c r="L595" s="23"/>
      <c r="M595" s="23"/>
      <c r="N595" s="132"/>
      <c r="O595" s="59">
        <f t="shared" si="1094"/>
        <v>0</v>
      </c>
      <c r="P595" s="213"/>
      <c r="Q595" s="213"/>
      <c r="R595" s="213"/>
      <c r="S595" s="210"/>
      <c r="T595" s="210"/>
    </row>
    <row r="596" spans="1:20" ht="12.75" customHeight="1" x14ac:dyDescent="0.2">
      <c r="A596" s="237"/>
      <c r="B596" s="258"/>
      <c r="C596" s="205"/>
      <c r="D596" s="316"/>
      <c r="E596" s="207"/>
      <c r="F596" s="233"/>
      <c r="G596" s="317"/>
      <c r="H596" s="213"/>
      <c r="I596" s="318"/>
      <c r="J596" s="213"/>
      <c r="K596" s="23"/>
      <c r="L596" s="23"/>
      <c r="M596" s="16"/>
      <c r="N596" s="132"/>
      <c r="O596" s="59">
        <f t="shared" si="1094"/>
        <v>0</v>
      </c>
      <c r="P596" s="213"/>
      <c r="Q596" s="213"/>
      <c r="R596" s="213"/>
      <c r="S596" s="210"/>
      <c r="T596" s="210"/>
    </row>
    <row r="597" spans="1:20" ht="12.75" customHeight="1" x14ac:dyDescent="0.2">
      <c r="A597" s="237"/>
      <c r="B597" s="258"/>
      <c r="C597" s="205"/>
      <c r="D597" s="316"/>
      <c r="E597" s="207"/>
      <c r="F597" s="234"/>
      <c r="G597" s="317"/>
      <c r="H597" s="214"/>
      <c r="I597" s="318"/>
      <c r="J597" s="214"/>
      <c r="K597" s="23"/>
      <c r="L597" s="23"/>
      <c r="M597" s="23"/>
      <c r="N597" s="132"/>
      <c r="O597" s="59">
        <f t="shared" si="1094"/>
        <v>0</v>
      </c>
      <c r="P597" s="214"/>
      <c r="Q597" s="214"/>
      <c r="R597" s="214"/>
      <c r="S597" s="210"/>
      <c r="T597" s="210"/>
    </row>
    <row r="598" spans="1:20" s="57" customFormat="1" ht="12.75" customHeight="1" x14ac:dyDescent="0.2">
      <c r="A598" s="237">
        <v>27</v>
      </c>
      <c r="B598" s="258" t="s">
        <v>775</v>
      </c>
      <c r="C598" s="301" t="s">
        <v>781</v>
      </c>
      <c r="D598" s="316" t="s">
        <v>49</v>
      </c>
      <c r="E598" s="325">
        <v>12</v>
      </c>
      <c r="F598" s="232">
        <f t="shared" ref="F598" si="1130">H598+J598+R598</f>
        <v>29.827488969408002</v>
      </c>
      <c r="G598" s="317">
        <v>2.12</v>
      </c>
      <c r="H598" s="212">
        <f t="shared" ref="H598" si="1131">G598*$P$8/1000</f>
        <v>4.0252439999999998</v>
      </c>
      <c r="I598" s="317">
        <v>0.03</v>
      </c>
      <c r="J598" s="212">
        <f t="shared" ref="J598" si="1132">I598*$P$9/1000</f>
        <v>7.0658099999999988E-2</v>
      </c>
      <c r="K598" s="60" t="s">
        <v>776</v>
      </c>
      <c r="L598" s="60" t="s">
        <v>31</v>
      </c>
      <c r="M598" s="60">
        <v>7.5</v>
      </c>
      <c r="N598" s="137">
        <v>1.82</v>
      </c>
      <c r="O598" s="59">
        <f t="shared" si="1094"/>
        <v>13.65</v>
      </c>
      <c r="P598" s="212">
        <f t="shared" ref="P598" si="1133">E598*F598</f>
        <v>357.92986763289605</v>
      </c>
      <c r="Q598" s="212">
        <f t="shared" ref="Q598" si="1134">SUM(O598:O603)</f>
        <v>22.725840000000002</v>
      </c>
      <c r="R598" s="212">
        <f t="shared" ref="R598" si="1135">Q598*1.02*1.05*$R$14</f>
        <v>25.731586869408002</v>
      </c>
      <c r="S598" s="212">
        <f>F598*$S$17</f>
        <v>34.136028283308313</v>
      </c>
      <c r="T598" s="212">
        <f t="shared" ref="T598" si="1136">E598*S598</f>
        <v>409.63233939969973</v>
      </c>
    </row>
    <row r="599" spans="1:20" s="57" customFormat="1" ht="12.75" customHeight="1" x14ac:dyDescent="0.2">
      <c r="A599" s="237"/>
      <c r="B599" s="258"/>
      <c r="C599" s="301"/>
      <c r="D599" s="316"/>
      <c r="E599" s="325"/>
      <c r="F599" s="233"/>
      <c r="G599" s="317"/>
      <c r="H599" s="213"/>
      <c r="I599" s="317"/>
      <c r="J599" s="213"/>
      <c r="K599" s="60" t="s">
        <v>777</v>
      </c>
      <c r="L599" s="60" t="s">
        <v>26</v>
      </c>
      <c r="M599" s="60">
        <v>1</v>
      </c>
      <c r="N599" s="137">
        <v>1.958</v>
      </c>
      <c r="O599" s="59">
        <f t="shared" si="1094"/>
        <v>1.958</v>
      </c>
      <c r="P599" s="213"/>
      <c r="Q599" s="213"/>
      <c r="R599" s="213"/>
      <c r="S599" s="213"/>
      <c r="T599" s="213"/>
    </row>
    <row r="600" spans="1:20" s="57" customFormat="1" ht="12.75" customHeight="1" x14ac:dyDescent="0.2">
      <c r="A600" s="237"/>
      <c r="B600" s="258"/>
      <c r="C600" s="301"/>
      <c r="D600" s="316"/>
      <c r="E600" s="325"/>
      <c r="F600" s="233"/>
      <c r="G600" s="317"/>
      <c r="H600" s="213"/>
      <c r="I600" s="317"/>
      <c r="J600" s="213"/>
      <c r="K600" s="60" t="s">
        <v>778</v>
      </c>
      <c r="L600" s="60" t="s">
        <v>26</v>
      </c>
      <c r="M600" s="60">
        <v>2</v>
      </c>
      <c r="N600" s="137">
        <v>0.80600000000000005</v>
      </c>
      <c r="O600" s="59">
        <f t="shared" si="1094"/>
        <v>1.6120000000000001</v>
      </c>
      <c r="P600" s="213"/>
      <c r="Q600" s="213"/>
      <c r="R600" s="213"/>
      <c r="S600" s="213"/>
      <c r="T600" s="213"/>
    </row>
    <row r="601" spans="1:20" s="57" customFormat="1" ht="12.75" customHeight="1" x14ac:dyDescent="0.2">
      <c r="A601" s="237"/>
      <c r="B601" s="258"/>
      <c r="C601" s="301"/>
      <c r="D601" s="316"/>
      <c r="E601" s="325"/>
      <c r="F601" s="233"/>
      <c r="G601" s="317"/>
      <c r="H601" s="213"/>
      <c r="I601" s="317"/>
      <c r="J601" s="213"/>
      <c r="K601" s="60" t="s">
        <v>779</v>
      </c>
      <c r="L601" s="60" t="s">
        <v>26</v>
      </c>
      <c r="M601" s="60">
        <v>1</v>
      </c>
      <c r="N601" s="137">
        <v>0.86099999999999999</v>
      </c>
      <c r="O601" s="59">
        <f t="shared" si="1094"/>
        <v>0.86099999999999999</v>
      </c>
      <c r="P601" s="213"/>
      <c r="Q601" s="213"/>
      <c r="R601" s="213"/>
      <c r="S601" s="213"/>
      <c r="T601" s="213"/>
    </row>
    <row r="602" spans="1:20" s="57" customFormat="1" ht="12.75" customHeight="1" x14ac:dyDescent="0.2">
      <c r="A602" s="237"/>
      <c r="B602" s="258"/>
      <c r="C602" s="301"/>
      <c r="D602" s="316"/>
      <c r="E602" s="325"/>
      <c r="F602" s="233"/>
      <c r="G602" s="317"/>
      <c r="H602" s="213"/>
      <c r="I602" s="317"/>
      <c r="J602" s="213"/>
      <c r="K602" s="60" t="s">
        <v>780</v>
      </c>
      <c r="L602" s="60" t="s">
        <v>29</v>
      </c>
      <c r="M602" s="60">
        <v>5.38</v>
      </c>
      <c r="N602" s="137">
        <v>0.86099999999999999</v>
      </c>
      <c r="O602" s="59">
        <f t="shared" si="1094"/>
        <v>4.63218</v>
      </c>
      <c r="P602" s="213"/>
      <c r="Q602" s="213"/>
      <c r="R602" s="213"/>
      <c r="S602" s="213"/>
      <c r="T602" s="213"/>
    </row>
    <row r="603" spans="1:20" s="57" customFormat="1" ht="12.75" customHeight="1" x14ac:dyDescent="0.2">
      <c r="A603" s="237"/>
      <c r="B603" s="258"/>
      <c r="C603" s="301"/>
      <c r="D603" s="316"/>
      <c r="E603" s="325"/>
      <c r="F603" s="234"/>
      <c r="G603" s="317"/>
      <c r="H603" s="214"/>
      <c r="I603" s="317"/>
      <c r="J603" s="214"/>
      <c r="K603" s="60" t="s">
        <v>457</v>
      </c>
      <c r="L603" s="60" t="s">
        <v>29</v>
      </c>
      <c r="M603" s="60">
        <v>0.03</v>
      </c>
      <c r="N603" s="137">
        <v>0.42199999999999999</v>
      </c>
      <c r="O603" s="59">
        <f t="shared" si="1094"/>
        <v>1.2659999999999999E-2</v>
      </c>
      <c r="P603" s="214"/>
      <c r="Q603" s="214"/>
      <c r="R603" s="214"/>
      <c r="S603" s="214"/>
      <c r="T603" s="214"/>
    </row>
    <row r="604" spans="1:20" s="57" customFormat="1" ht="12.75" customHeight="1" x14ac:dyDescent="0.2">
      <c r="A604" s="237">
        <v>28</v>
      </c>
      <c r="B604" s="258" t="s">
        <v>782</v>
      </c>
      <c r="C604" s="236" t="s">
        <v>783</v>
      </c>
      <c r="D604" s="237" t="s">
        <v>38</v>
      </c>
      <c r="E604" s="207">
        <v>110</v>
      </c>
      <c r="F604" s="232">
        <f t="shared" ref="F604" si="1137">H604+J604+R604</f>
        <v>1.8793172571840002</v>
      </c>
      <c r="G604" s="209">
        <v>0.107</v>
      </c>
      <c r="H604" s="212">
        <f t="shared" ref="H604" si="1138">G604*$P$8/1000</f>
        <v>0.20316090000000001</v>
      </c>
      <c r="I604" s="209">
        <v>1.2999999999999999E-2</v>
      </c>
      <c r="J604" s="212">
        <f t="shared" ref="J604" si="1139">I604*$P$9/1000</f>
        <v>3.0618509999999998E-2</v>
      </c>
      <c r="K604" s="61" t="s">
        <v>543</v>
      </c>
      <c r="L604" s="127" t="s">
        <v>23</v>
      </c>
      <c r="M604" s="61">
        <v>1.1100000000000001</v>
      </c>
      <c r="N604" s="127">
        <v>1.167</v>
      </c>
      <c r="O604" s="59">
        <f t="shared" si="1094"/>
        <v>1.2953700000000001</v>
      </c>
      <c r="P604" s="212">
        <f t="shared" ref="P604" si="1140">E604*F604</f>
        <v>206.72489829024002</v>
      </c>
      <c r="Q604" s="212">
        <f t="shared" ref="Q604" si="1141">SUM(O604:O607)</f>
        <v>1.4533200000000002</v>
      </c>
      <c r="R604" s="212">
        <f t="shared" ref="R604" si="1142">Q604*1.02*1.05*$R$14</f>
        <v>1.6455378471840003</v>
      </c>
      <c r="S604" s="212">
        <f t="shared" ref="S604" si="1143">F604*$S$17</f>
        <v>2.1507820222593717</v>
      </c>
      <c r="T604" s="212">
        <f t="shared" ref="T604" si="1144">E604*S604</f>
        <v>236.58602244853088</v>
      </c>
    </row>
    <row r="605" spans="1:20" s="57" customFormat="1" ht="12.75" customHeight="1" x14ac:dyDescent="0.2">
      <c r="A605" s="237"/>
      <c r="B605" s="258"/>
      <c r="C605" s="236"/>
      <c r="D605" s="237"/>
      <c r="E605" s="207"/>
      <c r="F605" s="233"/>
      <c r="G605" s="209"/>
      <c r="H605" s="213"/>
      <c r="I605" s="209"/>
      <c r="J605" s="213"/>
      <c r="K605" s="23" t="s">
        <v>534</v>
      </c>
      <c r="L605" s="23" t="s">
        <v>27</v>
      </c>
      <c r="M605" s="23">
        <v>1.2999999999999999E-3</v>
      </c>
      <c r="N605" s="132">
        <v>121.5</v>
      </c>
      <c r="O605" s="59">
        <f t="shared" si="1094"/>
        <v>0.15794999999999998</v>
      </c>
      <c r="P605" s="213"/>
      <c r="Q605" s="213"/>
      <c r="R605" s="213"/>
      <c r="S605" s="213"/>
      <c r="T605" s="213"/>
    </row>
    <row r="606" spans="1:20" s="57" customFormat="1" ht="12.75" customHeight="1" x14ac:dyDescent="0.2">
      <c r="A606" s="237"/>
      <c r="B606" s="258"/>
      <c r="C606" s="236"/>
      <c r="D606" s="237"/>
      <c r="E606" s="207"/>
      <c r="F606" s="233"/>
      <c r="G606" s="209"/>
      <c r="H606" s="213"/>
      <c r="I606" s="209"/>
      <c r="J606" s="213"/>
      <c r="K606" s="23"/>
      <c r="L606" s="23"/>
      <c r="M606" s="16"/>
      <c r="N606" s="132"/>
      <c r="O606" s="59">
        <f t="shared" si="1094"/>
        <v>0</v>
      </c>
      <c r="P606" s="213"/>
      <c r="Q606" s="213"/>
      <c r="R606" s="213"/>
      <c r="S606" s="213"/>
      <c r="T606" s="213"/>
    </row>
    <row r="607" spans="1:20" s="57" customFormat="1" ht="12.75" customHeight="1" x14ac:dyDescent="0.2">
      <c r="A607" s="237"/>
      <c r="B607" s="258"/>
      <c r="C607" s="236"/>
      <c r="D607" s="237"/>
      <c r="E607" s="207"/>
      <c r="F607" s="234"/>
      <c r="G607" s="209"/>
      <c r="H607" s="214"/>
      <c r="I607" s="209"/>
      <c r="J607" s="214"/>
      <c r="K607" s="23"/>
      <c r="L607" s="23"/>
      <c r="M607" s="23"/>
      <c r="N607" s="132"/>
      <c r="O607" s="59">
        <f t="shared" si="1094"/>
        <v>0</v>
      </c>
      <c r="P607" s="214"/>
      <c r="Q607" s="214"/>
      <c r="R607" s="214"/>
      <c r="S607" s="214"/>
      <c r="T607" s="214"/>
    </row>
    <row r="608" spans="1:20" s="57" customFormat="1" ht="12.75" customHeight="1" x14ac:dyDescent="0.2">
      <c r="A608" s="237">
        <v>29</v>
      </c>
      <c r="B608" s="205" t="s">
        <v>784</v>
      </c>
      <c r="C608" s="236" t="s">
        <v>785</v>
      </c>
      <c r="D608" s="316" t="s">
        <v>32</v>
      </c>
      <c r="E608" s="208">
        <v>5.73</v>
      </c>
      <c r="F608" s="232">
        <f t="shared" ref="F608" si="1145">H608+J608+R608</f>
        <v>204.67261128913199</v>
      </c>
      <c r="G608" s="241">
        <v>12.6</v>
      </c>
      <c r="H608" s="212">
        <f t="shared" ref="H608" si="1146">G608*$P$8/1000</f>
        <v>23.92362</v>
      </c>
      <c r="I608" s="241">
        <v>2.1</v>
      </c>
      <c r="J608" s="212">
        <f t="shared" ref="J608:J632" si="1147">I608*$P$9/1000</f>
        <v>4.9460670000000002</v>
      </c>
      <c r="K608" s="60" t="s">
        <v>718</v>
      </c>
      <c r="L608" s="60" t="s">
        <v>32</v>
      </c>
      <c r="M608" s="60">
        <v>1.05</v>
      </c>
      <c r="N608" s="137">
        <v>141.667</v>
      </c>
      <c r="O608" s="59">
        <f t="shared" si="1094"/>
        <v>148.75035</v>
      </c>
      <c r="P608" s="212">
        <f t="shared" ref="P608" si="1148">E608*F608</f>
        <v>1172.7740626867264</v>
      </c>
      <c r="Q608" s="212">
        <f t="shared" ref="Q608" si="1149">SUM(O608:O611)</f>
        <v>155.26711</v>
      </c>
      <c r="R608" s="212">
        <f t="shared" ref="R608" si="1150">Q608*1.02*1.05*$R$14</f>
        <v>175.80292428913199</v>
      </c>
      <c r="S608" s="212">
        <f t="shared" ref="S608" si="1151">F608*$S$17</f>
        <v>234.23728544330919</v>
      </c>
      <c r="T608" s="212">
        <f t="shared" ref="T608" si="1152">E608*S608</f>
        <v>1342.1796455901617</v>
      </c>
    </row>
    <row r="609" spans="1:20" s="57" customFormat="1" ht="12.75" customHeight="1" x14ac:dyDescent="0.2">
      <c r="A609" s="237"/>
      <c r="B609" s="205"/>
      <c r="C609" s="236"/>
      <c r="D609" s="316"/>
      <c r="E609" s="208"/>
      <c r="F609" s="233"/>
      <c r="G609" s="241"/>
      <c r="H609" s="213"/>
      <c r="I609" s="241"/>
      <c r="J609" s="213"/>
      <c r="K609" s="60" t="s">
        <v>719</v>
      </c>
      <c r="L609" s="60" t="s">
        <v>23</v>
      </c>
      <c r="M609" s="60">
        <v>1.96</v>
      </c>
      <c r="N609" s="137">
        <v>0.85</v>
      </c>
      <c r="O609" s="59">
        <f t="shared" si="1094"/>
        <v>1.6659999999999999</v>
      </c>
      <c r="P609" s="213"/>
      <c r="Q609" s="213"/>
      <c r="R609" s="213"/>
      <c r="S609" s="213"/>
      <c r="T609" s="213"/>
    </row>
    <row r="610" spans="1:20" s="57" customFormat="1" ht="12.75" customHeight="1" x14ac:dyDescent="0.2">
      <c r="A610" s="237"/>
      <c r="B610" s="205"/>
      <c r="C610" s="236"/>
      <c r="D610" s="316"/>
      <c r="E610" s="208"/>
      <c r="F610" s="233"/>
      <c r="G610" s="241"/>
      <c r="H610" s="213"/>
      <c r="I610" s="241"/>
      <c r="J610" s="213"/>
      <c r="K610" s="60" t="s">
        <v>457</v>
      </c>
      <c r="L610" s="60" t="s">
        <v>29</v>
      </c>
      <c r="M610" s="65">
        <v>4.38</v>
      </c>
      <c r="N610" s="137">
        <v>0.42199999999999999</v>
      </c>
      <c r="O610" s="59">
        <f t="shared" si="1094"/>
        <v>1.84836</v>
      </c>
      <c r="P610" s="213"/>
      <c r="Q610" s="213"/>
      <c r="R610" s="213"/>
      <c r="S610" s="213"/>
      <c r="T610" s="213"/>
    </row>
    <row r="611" spans="1:20" s="57" customFormat="1" ht="12.75" customHeight="1" x14ac:dyDescent="0.2">
      <c r="A611" s="237"/>
      <c r="B611" s="205"/>
      <c r="C611" s="236"/>
      <c r="D611" s="316"/>
      <c r="E611" s="208"/>
      <c r="F611" s="234"/>
      <c r="G611" s="241"/>
      <c r="H611" s="214"/>
      <c r="I611" s="241"/>
      <c r="J611" s="214"/>
      <c r="K611" s="60" t="s">
        <v>721</v>
      </c>
      <c r="L611" s="60" t="s">
        <v>29</v>
      </c>
      <c r="M611" s="60">
        <v>7.2</v>
      </c>
      <c r="N611" s="137">
        <v>0.41699999999999998</v>
      </c>
      <c r="O611" s="59">
        <f t="shared" si="1094"/>
        <v>3.0023999999999997</v>
      </c>
      <c r="P611" s="214"/>
      <c r="Q611" s="214"/>
      <c r="R611" s="214"/>
      <c r="S611" s="214"/>
      <c r="T611" s="214"/>
    </row>
    <row r="612" spans="1:20" s="57" customFormat="1" ht="12.75" customHeight="1" x14ac:dyDescent="0.2">
      <c r="A612" s="237">
        <v>30</v>
      </c>
      <c r="B612" s="205" t="s">
        <v>45</v>
      </c>
      <c r="C612" s="236" t="s">
        <v>786</v>
      </c>
      <c r="D612" s="301" t="s">
        <v>29</v>
      </c>
      <c r="E612" s="207">
        <v>23.7</v>
      </c>
      <c r="F612" s="232">
        <f t="shared" ref="F612" si="1153">H612+J612+R612</f>
        <v>0.39629142000000001</v>
      </c>
      <c r="G612" s="209"/>
      <c r="H612" s="212">
        <f t="shared" ref="H612" si="1154">G612*$P$8/1000</f>
        <v>0</v>
      </c>
      <c r="I612" s="209"/>
      <c r="J612" s="212">
        <f t="shared" si="1147"/>
        <v>0</v>
      </c>
      <c r="K612" s="61" t="s">
        <v>98</v>
      </c>
      <c r="L612" s="61" t="s">
        <v>29</v>
      </c>
      <c r="M612" s="61">
        <v>1</v>
      </c>
      <c r="N612" s="127">
        <v>0.35</v>
      </c>
      <c r="O612" s="59">
        <f t="shared" si="1094"/>
        <v>0.35</v>
      </c>
      <c r="P612" s="212">
        <f t="shared" ref="P612" si="1155">E612*F612</f>
        <v>9.3921066539999991</v>
      </c>
      <c r="Q612" s="212">
        <f t="shared" ref="Q612" si="1156">SUM(O612:O615)</f>
        <v>0.35</v>
      </c>
      <c r="R612" s="212">
        <f t="shared" ref="R612" si="1157">Q612*1.02*1.05*$R$14</f>
        <v>0.39629142000000001</v>
      </c>
      <c r="S612" s="212">
        <f t="shared" ref="S612" si="1158">F612*$S$17</f>
        <v>0.45353516467400129</v>
      </c>
      <c r="T612" s="212">
        <f t="shared" ref="T612" si="1159">E612*S612</f>
        <v>10.74878340277383</v>
      </c>
    </row>
    <row r="613" spans="1:20" s="57" customFormat="1" ht="12.75" customHeight="1" x14ac:dyDescent="0.2">
      <c r="A613" s="237"/>
      <c r="B613" s="205"/>
      <c r="C613" s="236"/>
      <c r="D613" s="301"/>
      <c r="E613" s="207"/>
      <c r="F613" s="233"/>
      <c r="G613" s="209"/>
      <c r="H613" s="213"/>
      <c r="I613" s="209"/>
      <c r="J613" s="213"/>
      <c r="K613" s="23"/>
      <c r="L613" s="23"/>
      <c r="M613" s="23"/>
      <c r="N613" s="132"/>
      <c r="O613" s="59">
        <f t="shared" si="1094"/>
        <v>0</v>
      </c>
      <c r="P613" s="213"/>
      <c r="Q613" s="213"/>
      <c r="R613" s="213"/>
      <c r="S613" s="213"/>
      <c r="T613" s="213"/>
    </row>
    <row r="614" spans="1:20" s="57" customFormat="1" ht="12.75" customHeight="1" x14ac:dyDescent="0.2">
      <c r="A614" s="237"/>
      <c r="B614" s="205"/>
      <c r="C614" s="236"/>
      <c r="D614" s="301"/>
      <c r="E614" s="207"/>
      <c r="F614" s="233"/>
      <c r="G614" s="209"/>
      <c r="H614" s="213"/>
      <c r="I614" s="209"/>
      <c r="J614" s="213"/>
      <c r="K614" s="23"/>
      <c r="L614" s="23"/>
      <c r="M614" s="16"/>
      <c r="N614" s="132"/>
      <c r="O614" s="59">
        <f t="shared" si="1094"/>
        <v>0</v>
      </c>
      <c r="P614" s="213"/>
      <c r="Q614" s="213"/>
      <c r="R614" s="213"/>
      <c r="S614" s="213"/>
      <c r="T614" s="213"/>
    </row>
    <row r="615" spans="1:20" s="57" customFormat="1" ht="12.75" customHeight="1" x14ac:dyDescent="0.2">
      <c r="A615" s="237"/>
      <c r="B615" s="205"/>
      <c r="C615" s="236"/>
      <c r="D615" s="301"/>
      <c r="E615" s="207"/>
      <c r="F615" s="234"/>
      <c r="G615" s="209"/>
      <c r="H615" s="214"/>
      <c r="I615" s="209"/>
      <c r="J615" s="214"/>
      <c r="K615" s="23"/>
      <c r="L615" s="23"/>
      <c r="M615" s="23"/>
      <c r="N615" s="132"/>
      <c r="O615" s="59">
        <f t="shared" si="1094"/>
        <v>0</v>
      </c>
      <c r="P615" s="214"/>
      <c r="Q615" s="214"/>
      <c r="R615" s="214"/>
      <c r="S615" s="214"/>
      <c r="T615" s="214"/>
    </row>
    <row r="616" spans="1:20" s="57" customFormat="1" ht="12.75" customHeight="1" x14ac:dyDescent="0.2">
      <c r="A616" s="237">
        <v>31</v>
      </c>
      <c r="B616" s="205" t="s">
        <v>45</v>
      </c>
      <c r="C616" s="205" t="s">
        <v>787</v>
      </c>
      <c r="D616" s="316" t="s">
        <v>23</v>
      </c>
      <c r="E616" s="207">
        <v>345</v>
      </c>
      <c r="F616" s="232">
        <f t="shared" ref="F616" si="1160">H616+J616+R616</f>
        <v>0.22645224000000003</v>
      </c>
      <c r="G616" s="209"/>
      <c r="H616" s="210">
        <f t="shared" ref="H616" si="1161">G616*$P$8/1000</f>
        <v>0</v>
      </c>
      <c r="I616" s="218"/>
      <c r="J616" s="212">
        <f t="shared" si="1147"/>
        <v>0</v>
      </c>
      <c r="K616" s="137" t="s">
        <v>788</v>
      </c>
      <c r="L616" s="137" t="s">
        <v>29</v>
      </c>
      <c r="M616" s="60">
        <v>0.4</v>
      </c>
      <c r="N616" s="137">
        <v>0.5</v>
      </c>
      <c r="O616" s="59">
        <f t="shared" si="1094"/>
        <v>0.2</v>
      </c>
      <c r="P616" s="212">
        <f t="shared" ref="P616" si="1162">E616*F616</f>
        <v>78.126022800000015</v>
      </c>
      <c r="Q616" s="212">
        <f t="shared" ref="Q616" si="1163">SUM(O616:O619)</f>
        <v>0.2</v>
      </c>
      <c r="R616" s="212">
        <f t="shared" ref="R616" si="1164">Q616*1.02*1.05*$R$14</f>
        <v>0.22645224000000003</v>
      </c>
      <c r="S616" s="212">
        <f t="shared" ref="S616" si="1165">F616*$S$17</f>
        <v>0.2591629512422865</v>
      </c>
      <c r="T616" s="212">
        <f t="shared" ref="T616" si="1166">E616*S616</f>
        <v>89.41121817858884</v>
      </c>
    </row>
    <row r="617" spans="1:20" s="57" customFormat="1" ht="12.75" customHeight="1" x14ac:dyDescent="0.2">
      <c r="A617" s="237"/>
      <c r="B617" s="205"/>
      <c r="C617" s="205"/>
      <c r="D617" s="316"/>
      <c r="E617" s="207"/>
      <c r="F617" s="233"/>
      <c r="G617" s="209"/>
      <c r="H617" s="210"/>
      <c r="I617" s="218"/>
      <c r="J617" s="213"/>
      <c r="K617" s="23"/>
      <c r="L617" s="23"/>
      <c r="M617" s="23"/>
      <c r="N617" s="132"/>
      <c r="O617" s="59">
        <f t="shared" si="1094"/>
        <v>0</v>
      </c>
      <c r="P617" s="213"/>
      <c r="Q617" s="213"/>
      <c r="R617" s="213"/>
      <c r="S617" s="213"/>
      <c r="T617" s="213"/>
    </row>
    <row r="618" spans="1:20" s="57" customFormat="1" ht="12.75" customHeight="1" x14ac:dyDescent="0.2">
      <c r="A618" s="237"/>
      <c r="B618" s="205"/>
      <c r="C618" s="205"/>
      <c r="D618" s="316"/>
      <c r="E618" s="207"/>
      <c r="F618" s="233"/>
      <c r="G618" s="209"/>
      <c r="H618" s="210"/>
      <c r="I618" s="218"/>
      <c r="J618" s="213"/>
      <c r="K618" s="23"/>
      <c r="L618" s="23"/>
      <c r="M618" s="24"/>
      <c r="N618" s="17"/>
      <c r="O618" s="59">
        <f t="shared" si="1094"/>
        <v>0</v>
      </c>
      <c r="P618" s="213"/>
      <c r="Q618" s="213"/>
      <c r="R618" s="213"/>
      <c r="S618" s="213"/>
      <c r="T618" s="213"/>
    </row>
    <row r="619" spans="1:20" s="57" customFormat="1" ht="12.75" customHeight="1" x14ac:dyDescent="0.2">
      <c r="A619" s="237"/>
      <c r="B619" s="205"/>
      <c r="C619" s="205"/>
      <c r="D619" s="316"/>
      <c r="E619" s="207"/>
      <c r="F619" s="234"/>
      <c r="G619" s="209"/>
      <c r="H619" s="210"/>
      <c r="I619" s="218"/>
      <c r="J619" s="214"/>
      <c r="K619" s="23"/>
      <c r="L619" s="23"/>
      <c r="M619" s="23"/>
      <c r="N619" s="132"/>
      <c r="O619" s="59">
        <f t="shared" si="1094"/>
        <v>0</v>
      </c>
      <c r="P619" s="214"/>
      <c r="Q619" s="214"/>
      <c r="R619" s="214"/>
      <c r="S619" s="214"/>
      <c r="T619" s="214"/>
    </row>
    <row r="620" spans="1:20" s="57" customFormat="1" ht="12.75" customHeight="1" x14ac:dyDescent="0.2">
      <c r="A620" s="237"/>
      <c r="B620" s="205"/>
      <c r="C620" s="420" t="s">
        <v>789</v>
      </c>
      <c r="D620" s="301"/>
      <c r="E620" s="364"/>
      <c r="F620" s="232">
        <f t="shared" ref="F620" si="1167">H620+J620+R620</f>
        <v>0</v>
      </c>
      <c r="G620" s="222"/>
      <c r="H620" s="212">
        <f t="shared" ref="H620" si="1168">G620*$P$8/1000</f>
        <v>0</v>
      </c>
      <c r="I620" s="382"/>
      <c r="J620" s="212">
        <f t="shared" si="1147"/>
        <v>0</v>
      </c>
      <c r="K620" s="23"/>
      <c r="L620" s="23"/>
      <c r="M620" s="23"/>
      <c r="N620" s="132"/>
      <c r="O620" s="59">
        <f t="shared" si="1094"/>
        <v>0</v>
      </c>
      <c r="P620" s="212">
        <f t="shared" ref="P620" si="1169">E620*F620</f>
        <v>0</v>
      </c>
      <c r="Q620" s="212">
        <f t="shared" ref="Q620" si="1170">SUM(O620:O623)</f>
        <v>0</v>
      </c>
      <c r="R620" s="212">
        <f t="shared" ref="R620" si="1171">Q620*1.02*1.05*$R$14</f>
        <v>0</v>
      </c>
      <c r="S620" s="212">
        <f t="shared" ref="S620" si="1172">F620*$S$17</f>
        <v>0</v>
      </c>
      <c r="T620" s="212">
        <f t="shared" ref="T620" si="1173">E620*S620</f>
        <v>0</v>
      </c>
    </row>
    <row r="621" spans="1:20" s="57" customFormat="1" ht="12.75" customHeight="1" x14ac:dyDescent="0.2">
      <c r="A621" s="237"/>
      <c r="B621" s="205"/>
      <c r="C621" s="421"/>
      <c r="D621" s="301"/>
      <c r="E621" s="364"/>
      <c r="F621" s="233"/>
      <c r="G621" s="222"/>
      <c r="H621" s="213"/>
      <c r="I621" s="382"/>
      <c r="J621" s="213"/>
      <c r="K621" s="68"/>
      <c r="L621" s="68"/>
      <c r="M621" s="68"/>
      <c r="N621" s="139"/>
      <c r="O621" s="59">
        <f t="shared" si="1094"/>
        <v>0</v>
      </c>
      <c r="P621" s="213"/>
      <c r="Q621" s="213"/>
      <c r="R621" s="213"/>
      <c r="S621" s="213"/>
      <c r="T621" s="213"/>
    </row>
    <row r="622" spans="1:20" s="57" customFormat="1" ht="12.75" customHeight="1" x14ac:dyDescent="0.2">
      <c r="A622" s="237"/>
      <c r="B622" s="205"/>
      <c r="C622" s="421"/>
      <c r="D622" s="301"/>
      <c r="E622" s="364"/>
      <c r="F622" s="233"/>
      <c r="G622" s="222"/>
      <c r="H622" s="213"/>
      <c r="I622" s="382"/>
      <c r="J622" s="213"/>
      <c r="K622" s="68"/>
      <c r="L622" s="68"/>
      <c r="M622" s="72"/>
      <c r="N622" s="139"/>
      <c r="O622" s="59">
        <f t="shared" si="1094"/>
        <v>0</v>
      </c>
      <c r="P622" s="213"/>
      <c r="Q622" s="213"/>
      <c r="R622" s="213"/>
      <c r="S622" s="213"/>
      <c r="T622" s="213"/>
    </row>
    <row r="623" spans="1:20" s="57" customFormat="1" ht="12.75" customHeight="1" x14ac:dyDescent="0.2">
      <c r="A623" s="237"/>
      <c r="B623" s="205"/>
      <c r="C623" s="422"/>
      <c r="D623" s="301"/>
      <c r="E623" s="364"/>
      <c r="F623" s="234"/>
      <c r="G623" s="222"/>
      <c r="H623" s="214"/>
      <c r="I623" s="382"/>
      <c r="J623" s="214"/>
      <c r="K623" s="68"/>
      <c r="L623" s="68"/>
      <c r="M623" s="68"/>
      <c r="N623" s="139"/>
      <c r="O623" s="59">
        <f t="shared" si="1094"/>
        <v>0</v>
      </c>
      <c r="P623" s="214"/>
      <c r="Q623" s="214"/>
      <c r="R623" s="214"/>
      <c r="S623" s="214"/>
      <c r="T623" s="214"/>
    </row>
    <row r="624" spans="1:20" s="57" customFormat="1" ht="12.75" customHeight="1" x14ac:dyDescent="0.2">
      <c r="A624" s="285">
        <v>1</v>
      </c>
      <c r="B624" s="297" t="s">
        <v>782</v>
      </c>
      <c r="C624" s="302" t="s">
        <v>790</v>
      </c>
      <c r="D624" s="285" t="s">
        <v>23</v>
      </c>
      <c r="E624" s="383">
        <v>780</v>
      </c>
      <c r="F624" s="232">
        <f t="shared" ref="F624" si="1174">H624+J624+R624</f>
        <v>0.41978727993600007</v>
      </c>
      <c r="G624" s="303">
        <v>0.107</v>
      </c>
      <c r="H624" s="212">
        <f t="shared" ref="H624" si="1175">G624*$P$8/1000</f>
        <v>0.20316090000000001</v>
      </c>
      <c r="I624" s="303">
        <v>1.3000000000000001E-2</v>
      </c>
      <c r="J624" s="212">
        <f t="shared" si="1147"/>
        <v>3.0618510000000005E-2</v>
      </c>
      <c r="K624" s="56" t="s">
        <v>794</v>
      </c>
      <c r="L624" s="140" t="s">
        <v>23</v>
      </c>
      <c r="M624" s="140">
        <v>1.1100000000000001</v>
      </c>
      <c r="N624" s="140">
        <v>0.14799999999999999</v>
      </c>
      <c r="O624" s="59">
        <f t="shared" si="1094"/>
        <v>0.16428000000000001</v>
      </c>
      <c r="P624" s="212">
        <f t="shared" ref="P624" si="1176">E624*F624</f>
        <v>327.43407835008003</v>
      </c>
      <c r="Q624" s="212">
        <f t="shared" ref="Q624" si="1177">SUM(O624:O627)</f>
        <v>0.16428000000000001</v>
      </c>
      <c r="R624" s="212">
        <f t="shared" ref="R624" si="1178">Q624*1.02*1.05*$R$14</f>
        <v>0.18600786993600002</v>
      </c>
      <c r="S624" s="212">
        <f t="shared" ref="S624" si="1179">F624*$S$17</f>
        <v>0.48042496891258674</v>
      </c>
      <c r="T624" s="212">
        <f t="shared" ref="T624" si="1180">E624*S624</f>
        <v>374.73147575181764</v>
      </c>
    </row>
    <row r="625" spans="1:20" s="57" customFormat="1" ht="12.75" customHeight="1" x14ac:dyDescent="0.2">
      <c r="A625" s="285"/>
      <c r="B625" s="297"/>
      <c r="C625" s="302"/>
      <c r="D625" s="285"/>
      <c r="E625" s="383"/>
      <c r="F625" s="233"/>
      <c r="G625" s="303"/>
      <c r="H625" s="213"/>
      <c r="I625" s="303"/>
      <c r="J625" s="213"/>
      <c r="K625" s="56" t="s">
        <v>795</v>
      </c>
      <c r="L625" s="56"/>
      <c r="M625" s="56"/>
      <c r="N625" s="140"/>
      <c r="O625" s="59">
        <f t="shared" si="1094"/>
        <v>0</v>
      </c>
      <c r="P625" s="213"/>
      <c r="Q625" s="213"/>
      <c r="R625" s="213"/>
      <c r="S625" s="213"/>
      <c r="T625" s="213"/>
    </row>
    <row r="626" spans="1:20" s="57" customFormat="1" ht="12.75" customHeight="1" x14ac:dyDescent="0.2">
      <c r="A626" s="285"/>
      <c r="B626" s="297"/>
      <c r="C626" s="302"/>
      <c r="D626" s="285"/>
      <c r="E626" s="383"/>
      <c r="F626" s="233"/>
      <c r="G626" s="303"/>
      <c r="H626" s="213"/>
      <c r="I626" s="303"/>
      <c r="J626" s="213"/>
      <c r="K626" s="56"/>
      <c r="L626" s="56"/>
      <c r="M626" s="82"/>
      <c r="N626" s="140"/>
      <c r="O626" s="59">
        <f t="shared" si="1094"/>
        <v>0</v>
      </c>
      <c r="P626" s="213"/>
      <c r="Q626" s="213"/>
      <c r="R626" s="213"/>
      <c r="S626" s="213"/>
      <c r="T626" s="213"/>
    </row>
    <row r="627" spans="1:20" s="57" customFormat="1" ht="12.75" customHeight="1" x14ac:dyDescent="0.2">
      <c r="A627" s="285"/>
      <c r="B627" s="297"/>
      <c r="C627" s="302"/>
      <c r="D627" s="285"/>
      <c r="E627" s="383"/>
      <c r="F627" s="234"/>
      <c r="G627" s="303"/>
      <c r="H627" s="214"/>
      <c r="I627" s="303"/>
      <c r="J627" s="214"/>
      <c r="K627" s="56"/>
      <c r="L627" s="56"/>
      <c r="M627" s="56"/>
      <c r="N627" s="140"/>
      <c r="O627" s="59">
        <f t="shared" si="1094"/>
        <v>0</v>
      </c>
      <c r="P627" s="214"/>
      <c r="Q627" s="214"/>
      <c r="R627" s="214"/>
      <c r="S627" s="214"/>
      <c r="T627" s="214"/>
    </row>
    <row r="628" spans="1:20" s="57" customFormat="1" ht="12.75" customHeight="1" x14ac:dyDescent="0.2">
      <c r="A628" s="285">
        <v>2</v>
      </c>
      <c r="B628" s="297" t="s">
        <v>791</v>
      </c>
      <c r="C628" s="302" t="s">
        <v>792</v>
      </c>
      <c r="D628" s="285" t="s">
        <v>23</v>
      </c>
      <c r="E628" s="383">
        <v>780</v>
      </c>
      <c r="F628" s="232">
        <f t="shared" ref="F628" si="1181">H628+J628+R628</f>
        <v>2.7326538647999996</v>
      </c>
      <c r="G628" s="303">
        <v>0.28399999999999997</v>
      </c>
      <c r="H628" s="212">
        <f t="shared" ref="H628" si="1182">G628*$P$8/1000</f>
        <v>0.5392307999999999</v>
      </c>
      <c r="I628" s="303">
        <v>0.04</v>
      </c>
      <c r="J628" s="212">
        <f t="shared" si="1147"/>
        <v>9.4210800000000011E-2</v>
      </c>
      <c r="K628" s="56" t="s">
        <v>474</v>
      </c>
      <c r="L628" s="140" t="s">
        <v>23</v>
      </c>
      <c r="M628" s="140">
        <v>1.03</v>
      </c>
      <c r="N628" s="143">
        <v>1.8</v>
      </c>
      <c r="O628" s="59">
        <f t="shared" si="1094"/>
        <v>1.8540000000000001</v>
      </c>
      <c r="P628" s="212">
        <f t="shared" ref="P628" si="1183">E628*F628</f>
        <v>2131.4700145439997</v>
      </c>
      <c r="Q628" s="212">
        <f t="shared" ref="Q628" si="1184">SUM(O628:O631)</f>
        <v>1.8540000000000001</v>
      </c>
      <c r="R628" s="212">
        <f t="shared" ref="R628" si="1185">Q628*1.02*1.05*$R$14</f>
        <v>2.0992122647999998</v>
      </c>
      <c r="S628" s="212">
        <f t="shared" ref="S628" si="1186">F628*$S$17</f>
        <v>3.1273819164924483</v>
      </c>
      <c r="T628" s="212">
        <f t="shared" ref="T628" si="1187">E628*S628</f>
        <v>2439.3578948641098</v>
      </c>
    </row>
    <row r="629" spans="1:20" s="57" customFormat="1" ht="12.75" customHeight="1" x14ac:dyDescent="0.2">
      <c r="A629" s="285"/>
      <c r="B629" s="297"/>
      <c r="C629" s="302"/>
      <c r="D629" s="285"/>
      <c r="E629" s="383"/>
      <c r="F629" s="233"/>
      <c r="G629" s="303"/>
      <c r="H629" s="213"/>
      <c r="I629" s="303"/>
      <c r="J629" s="213"/>
      <c r="K629" s="56"/>
      <c r="L629" s="56"/>
      <c r="M629" s="56"/>
      <c r="N629" s="140"/>
      <c r="O629" s="59">
        <f t="shared" si="1094"/>
        <v>0</v>
      </c>
      <c r="P629" s="213"/>
      <c r="Q629" s="213"/>
      <c r="R629" s="213"/>
      <c r="S629" s="213"/>
      <c r="T629" s="213"/>
    </row>
    <row r="630" spans="1:20" s="57" customFormat="1" ht="12.75" customHeight="1" x14ac:dyDescent="0.2">
      <c r="A630" s="285"/>
      <c r="B630" s="297"/>
      <c r="C630" s="302"/>
      <c r="D630" s="285"/>
      <c r="E630" s="383"/>
      <c r="F630" s="233"/>
      <c r="G630" s="303"/>
      <c r="H630" s="213"/>
      <c r="I630" s="303"/>
      <c r="J630" s="213"/>
      <c r="K630" s="56"/>
      <c r="L630" s="56"/>
      <c r="M630" s="82"/>
      <c r="N630" s="140"/>
      <c r="O630" s="59">
        <f t="shared" si="1094"/>
        <v>0</v>
      </c>
      <c r="P630" s="213"/>
      <c r="Q630" s="213"/>
      <c r="R630" s="213"/>
      <c r="S630" s="213"/>
      <c r="T630" s="213"/>
    </row>
    <row r="631" spans="1:20" s="57" customFormat="1" ht="12.75" customHeight="1" x14ac:dyDescent="0.2">
      <c r="A631" s="285"/>
      <c r="B631" s="297"/>
      <c r="C631" s="302"/>
      <c r="D631" s="285"/>
      <c r="E631" s="383"/>
      <c r="F631" s="234"/>
      <c r="G631" s="303"/>
      <c r="H631" s="214"/>
      <c r="I631" s="303"/>
      <c r="J631" s="214"/>
      <c r="K631" s="56"/>
      <c r="L631" s="56"/>
      <c r="M631" s="56"/>
      <c r="N631" s="140"/>
      <c r="O631" s="59">
        <f t="shared" si="1094"/>
        <v>0</v>
      </c>
      <c r="P631" s="214"/>
      <c r="Q631" s="214"/>
      <c r="R631" s="214"/>
      <c r="S631" s="214"/>
      <c r="T631" s="214"/>
    </row>
    <row r="632" spans="1:20" s="57" customFormat="1" ht="12.75" customHeight="1" x14ac:dyDescent="0.2">
      <c r="A632" s="285">
        <v>3</v>
      </c>
      <c r="B632" s="297" t="s">
        <v>782</v>
      </c>
      <c r="C632" s="302" t="s">
        <v>793</v>
      </c>
      <c r="D632" s="285" t="s">
        <v>23</v>
      </c>
      <c r="E632" s="383">
        <v>780</v>
      </c>
      <c r="F632" s="232">
        <f t="shared" ref="F632" si="1188">H632+J632+R632</f>
        <v>0.54923870293200006</v>
      </c>
      <c r="G632" s="303">
        <v>0.107</v>
      </c>
      <c r="H632" s="212">
        <f t="shared" ref="H632" si="1189">G632*$P$8/1000</f>
        <v>0.20316090000000001</v>
      </c>
      <c r="I632" s="303">
        <v>1.3000000000000001E-2</v>
      </c>
      <c r="J632" s="212">
        <f t="shared" si="1147"/>
        <v>3.0618510000000005E-2</v>
      </c>
      <c r="K632" s="56" t="s">
        <v>794</v>
      </c>
      <c r="L632" s="140" t="s">
        <v>23</v>
      </c>
      <c r="M632" s="140">
        <v>1.1100000000000001</v>
      </c>
      <c r="N632" s="140">
        <v>0.251</v>
      </c>
      <c r="O632" s="59">
        <f t="shared" si="1094"/>
        <v>0.27861000000000002</v>
      </c>
      <c r="P632" s="212">
        <f t="shared" ref="P632" si="1190">E632*F632</f>
        <v>428.40618828696006</v>
      </c>
      <c r="Q632" s="212">
        <f t="shared" ref="Q632" si="1191">SUM(O632:O635)</f>
        <v>0.27861000000000002</v>
      </c>
      <c r="R632" s="212">
        <f t="shared" ref="R632" si="1192">Q632*1.02*1.05*$R$14</f>
        <v>0.31545929293200003</v>
      </c>
      <c r="S632" s="212">
        <f t="shared" ref="S632" si="1193">F632*$S$17</f>
        <v>0.62857546999023983</v>
      </c>
      <c r="T632" s="212">
        <f t="shared" ref="T632" si="1194">E632*S632</f>
        <v>490.28886659238708</v>
      </c>
    </row>
    <row r="633" spans="1:20" s="57" customFormat="1" ht="12.75" customHeight="1" x14ac:dyDescent="0.2">
      <c r="A633" s="285"/>
      <c r="B633" s="297"/>
      <c r="C633" s="302"/>
      <c r="D633" s="285"/>
      <c r="E633" s="383"/>
      <c r="F633" s="233"/>
      <c r="G633" s="303"/>
      <c r="H633" s="213"/>
      <c r="I633" s="303"/>
      <c r="J633" s="213"/>
      <c r="K633" s="56" t="s">
        <v>796</v>
      </c>
      <c r="L633" s="56"/>
      <c r="M633" s="56"/>
      <c r="N633" s="140"/>
      <c r="O633" s="59">
        <f t="shared" si="1094"/>
        <v>0</v>
      </c>
      <c r="P633" s="213"/>
      <c r="Q633" s="213"/>
      <c r="R633" s="213"/>
      <c r="S633" s="213"/>
      <c r="T633" s="213"/>
    </row>
    <row r="634" spans="1:20" ht="12.75" customHeight="1" x14ac:dyDescent="0.2">
      <c r="A634" s="285"/>
      <c r="B634" s="297"/>
      <c r="C634" s="302"/>
      <c r="D634" s="285"/>
      <c r="E634" s="383"/>
      <c r="F634" s="233"/>
      <c r="G634" s="303"/>
      <c r="H634" s="213"/>
      <c r="I634" s="303"/>
      <c r="J634" s="213"/>
      <c r="K634" s="68"/>
      <c r="L634" s="68"/>
      <c r="M634" s="72"/>
      <c r="N634" s="139"/>
      <c r="O634" s="59">
        <f t="shared" si="1094"/>
        <v>0</v>
      </c>
      <c r="P634" s="213"/>
      <c r="Q634" s="213"/>
      <c r="R634" s="213"/>
      <c r="S634" s="213"/>
      <c r="T634" s="213"/>
    </row>
    <row r="635" spans="1:20" ht="12.75" customHeight="1" x14ac:dyDescent="0.2">
      <c r="A635" s="285"/>
      <c r="B635" s="297"/>
      <c r="C635" s="302"/>
      <c r="D635" s="285"/>
      <c r="E635" s="383"/>
      <c r="F635" s="234"/>
      <c r="G635" s="303"/>
      <c r="H635" s="214"/>
      <c r="I635" s="303"/>
      <c r="J635" s="214"/>
      <c r="K635" s="68"/>
      <c r="L635" s="68"/>
      <c r="M635" s="68"/>
      <c r="N635" s="139"/>
      <c r="O635" s="59">
        <f t="shared" si="1094"/>
        <v>0</v>
      </c>
      <c r="P635" s="214"/>
      <c r="Q635" s="214"/>
      <c r="R635" s="214"/>
      <c r="S635" s="214"/>
      <c r="T635" s="214"/>
    </row>
    <row r="636" spans="1:20" ht="12.75" customHeight="1" x14ac:dyDescent="0.2">
      <c r="A636" s="259"/>
      <c r="B636" s="205"/>
      <c r="C636" s="326" t="s">
        <v>548</v>
      </c>
      <c r="D636" s="206"/>
      <c r="E636" s="224"/>
      <c r="F636" s="232">
        <f t="shared" ref="F636" si="1195">H636+J636+R636</f>
        <v>0</v>
      </c>
      <c r="G636" s="249"/>
      <c r="H636" s="212">
        <f t="shared" ref="H636" si="1196">G636*$P$8/1000</f>
        <v>0</v>
      </c>
      <c r="I636" s="249"/>
      <c r="J636" s="212">
        <f t="shared" ref="J636:J668" si="1197">I636*$P$9/1000</f>
        <v>0</v>
      </c>
      <c r="K636" s="69"/>
      <c r="L636" s="69"/>
      <c r="M636" s="69"/>
      <c r="N636" s="132"/>
      <c r="O636" s="59">
        <f t="shared" si="1094"/>
        <v>0</v>
      </c>
      <c r="P636" s="212">
        <f t="shared" ref="P636" si="1198">E636*F636</f>
        <v>0</v>
      </c>
      <c r="Q636" s="212">
        <f t="shared" ref="Q636" si="1199">SUM(O636:O639)</f>
        <v>0</v>
      </c>
      <c r="R636" s="212">
        <f t="shared" ref="R636" si="1200">Q636*1.02*1.05*$R$14</f>
        <v>0</v>
      </c>
      <c r="S636" s="212">
        <f t="shared" ref="S636" si="1201">F636*$S$17</f>
        <v>0</v>
      </c>
      <c r="T636" s="212">
        <f t="shared" ref="T636" si="1202">E636*S636</f>
        <v>0</v>
      </c>
    </row>
    <row r="637" spans="1:20" ht="12.75" customHeight="1" x14ac:dyDescent="0.2">
      <c r="A637" s="259"/>
      <c r="B637" s="205"/>
      <c r="C637" s="326"/>
      <c r="D637" s="206"/>
      <c r="E637" s="224"/>
      <c r="F637" s="233"/>
      <c r="G637" s="250"/>
      <c r="H637" s="213"/>
      <c r="I637" s="250"/>
      <c r="J637" s="213"/>
      <c r="K637" s="69"/>
      <c r="L637" s="69"/>
      <c r="M637" s="69"/>
      <c r="N637" s="132"/>
      <c r="O637" s="59">
        <f t="shared" si="1094"/>
        <v>0</v>
      </c>
      <c r="P637" s="213"/>
      <c r="Q637" s="213"/>
      <c r="R637" s="213"/>
      <c r="S637" s="213"/>
      <c r="T637" s="213"/>
    </row>
    <row r="638" spans="1:20" ht="12.75" customHeight="1" x14ac:dyDescent="0.2">
      <c r="A638" s="259"/>
      <c r="B638" s="205"/>
      <c r="C638" s="326"/>
      <c r="D638" s="206"/>
      <c r="E638" s="224"/>
      <c r="F638" s="233"/>
      <c r="G638" s="250"/>
      <c r="H638" s="213"/>
      <c r="I638" s="250"/>
      <c r="J638" s="213"/>
      <c r="K638" s="69"/>
      <c r="L638" s="69"/>
      <c r="M638" s="69"/>
      <c r="N638" s="132"/>
      <c r="O638" s="59">
        <f t="shared" si="1094"/>
        <v>0</v>
      </c>
      <c r="P638" s="213"/>
      <c r="Q638" s="213"/>
      <c r="R638" s="213"/>
      <c r="S638" s="213"/>
      <c r="T638" s="213"/>
    </row>
    <row r="639" spans="1:20" ht="12.75" customHeight="1" x14ac:dyDescent="0.2">
      <c r="A639" s="259"/>
      <c r="B639" s="205"/>
      <c r="C639" s="326"/>
      <c r="D639" s="206"/>
      <c r="E639" s="224"/>
      <c r="F639" s="234"/>
      <c r="G639" s="251"/>
      <c r="H639" s="214"/>
      <c r="I639" s="251"/>
      <c r="J639" s="214"/>
      <c r="K639" s="68"/>
      <c r="L639" s="68"/>
      <c r="M639" s="68"/>
      <c r="N639" s="139"/>
      <c r="O639" s="59">
        <f t="shared" si="1094"/>
        <v>0</v>
      </c>
      <c r="P639" s="214"/>
      <c r="Q639" s="214"/>
      <c r="R639" s="214"/>
      <c r="S639" s="214"/>
      <c r="T639" s="214"/>
    </row>
    <row r="640" spans="1:20" ht="12.75" customHeight="1" x14ac:dyDescent="0.2">
      <c r="A640" s="259">
        <v>1</v>
      </c>
      <c r="B640" s="252" t="s">
        <v>679</v>
      </c>
      <c r="C640" s="205" t="s">
        <v>478</v>
      </c>
      <c r="D640" s="206" t="s">
        <v>38</v>
      </c>
      <c r="E640" s="224">
        <v>420</v>
      </c>
      <c r="F640" s="232">
        <f t="shared" ref="F640" si="1203">H640+J640+R640</f>
        <v>0.17512248599999999</v>
      </c>
      <c r="G640" s="222">
        <v>0.09</v>
      </c>
      <c r="H640" s="212">
        <f t="shared" ref="H640" si="1204">G640*$P$8/1000</f>
        <v>0.17088300000000001</v>
      </c>
      <c r="I640" s="382">
        <v>1.8E-3</v>
      </c>
      <c r="J640" s="212">
        <f t="shared" si="1197"/>
        <v>4.2394859999999998E-3</v>
      </c>
      <c r="K640" s="23"/>
      <c r="L640" s="23"/>
      <c r="M640" s="23"/>
      <c r="N640" s="132"/>
      <c r="O640" s="59">
        <f t="shared" si="1094"/>
        <v>0</v>
      </c>
      <c r="P640" s="212">
        <f t="shared" ref="P640" si="1205">E640*F640</f>
        <v>73.551444119999999</v>
      </c>
      <c r="Q640" s="212">
        <f t="shared" ref="Q640" si="1206">SUM(O640:O643)</f>
        <v>0</v>
      </c>
      <c r="R640" s="212">
        <f t="shared" ref="R640" si="1207">Q640*1.02*1.05*$R$14</f>
        <v>0</v>
      </c>
      <c r="S640" s="212">
        <f t="shared" ref="S640" si="1208">F640*$S$17</f>
        <v>0.2004186856382873</v>
      </c>
      <c r="T640" s="212">
        <f t="shared" ref="T640" si="1209">E640*S640</f>
        <v>84.17584796808066</v>
      </c>
    </row>
    <row r="641" spans="1:20" ht="12.75" customHeight="1" x14ac:dyDescent="0.2">
      <c r="A641" s="259"/>
      <c r="B641" s="253"/>
      <c r="C641" s="205"/>
      <c r="D641" s="206"/>
      <c r="E641" s="224"/>
      <c r="F641" s="233"/>
      <c r="G641" s="222"/>
      <c r="H641" s="213"/>
      <c r="I641" s="382"/>
      <c r="J641" s="213"/>
      <c r="K641" s="68"/>
      <c r="L641" s="68"/>
      <c r="M641" s="68"/>
      <c r="N641" s="139"/>
      <c r="O641" s="59">
        <f t="shared" ref="O641:O704" si="1210">M641*N641</f>
        <v>0</v>
      </c>
      <c r="P641" s="213"/>
      <c r="Q641" s="213"/>
      <c r="R641" s="213"/>
      <c r="S641" s="213"/>
      <c r="T641" s="213"/>
    </row>
    <row r="642" spans="1:20" ht="12.75" customHeight="1" x14ac:dyDescent="0.2">
      <c r="A642" s="259"/>
      <c r="B642" s="253"/>
      <c r="C642" s="205"/>
      <c r="D642" s="206"/>
      <c r="E642" s="224"/>
      <c r="F642" s="233"/>
      <c r="G642" s="222"/>
      <c r="H642" s="213"/>
      <c r="I642" s="382"/>
      <c r="J642" s="213"/>
      <c r="K642" s="68"/>
      <c r="L642" s="68"/>
      <c r="M642" s="72"/>
      <c r="N642" s="139"/>
      <c r="O642" s="59">
        <f t="shared" si="1210"/>
        <v>0</v>
      </c>
      <c r="P642" s="213"/>
      <c r="Q642" s="213"/>
      <c r="R642" s="213"/>
      <c r="S642" s="213"/>
      <c r="T642" s="213"/>
    </row>
    <row r="643" spans="1:20" ht="12.75" customHeight="1" x14ac:dyDescent="0.2">
      <c r="A643" s="259"/>
      <c r="B643" s="254"/>
      <c r="C643" s="205"/>
      <c r="D643" s="206"/>
      <c r="E643" s="224"/>
      <c r="F643" s="234"/>
      <c r="G643" s="222"/>
      <c r="H643" s="214"/>
      <c r="I643" s="382"/>
      <c r="J643" s="214"/>
      <c r="K643" s="68"/>
      <c r="L643" s="68"/>
      <c r="M643" s="68"/>
      <c r="N643" s="139"/>
      <c r="O643" s="59">
        <f t="shared" si="1210"/>
        <v>0</v>
      </c>
      <c r="P643" s="214"/>
      <c r="Q643" s="214"/>
      <c r="R643" s="214"/>
      <c r="S643" s="214"/>
      <c r="T643" s="214"/>
    </row>
    <row r="644" spans="1:20" ht="12.75" customHeight="1" x14ac:dyDescent="0.2">
      <c r="A644" s="259">
        <v>2</v>
      </c>
      <c r="B644" s="205" t="s">
        <v>479</v>
      </c>
      <c r="C644" s="205" t="s">
        <v>480</v>
      </c>
      <c r="D644" s="206" t="s">
        <v>32</v>
      </c>
      <c r="E644" s="373">
        <v>4.8499999999999996</v>
      </c>
      <c r="F644" s="232">
        <f t="shared" ref="F644" si="1211">H644+J644+R644</f>
        <v>55.000262716839131</v>
      </c>
      <c r="G644" s="249">
        <v>3.53</v>
      </c>
      <c r="H644" s="212">
        <f t="shared" ref="H644" si="1212">G644*$P$8/1000</f>
        <v>6.7024109999999997</v>
      </c>
      <c r="I644" s="249">
        <v>0.69</v>
      </c>
      <c r="J644" s="212">
        <f t="shared" si="1197"/>
        <v>1.6251362999999999</v>
      </c>
      <c r="K644" s="23" t="s">
        <v>326</v>
      </c>
      <c r="L644" s="23" t="s">
        <v>32</v>
      </c>
      <c r="M644" s="23">
        <v>1.02</v>
      </c>
      <c r="N644" s="132">
        <v>27.946999999999999</v>
      </c>
      <c r="O644" s="59">
        <f t="shared" si="1210"/>
        <v>28.505939999999999</v>
      </c>
      <c r="P644" s="212">
        <f t="shared" ref="P644" si="1213">E644*F644</f>
        <v>266.75127417666977</v>
      </c>
      <c r="Q644" s="212">
        <f t="shared" ref="Q644" si="1214">SUM(O644:O647)</f>
        <v>41.220802600000006</v>
      </c>
      <c r="R644" s="212">
        <f t="shared" ref="R644" si="1215">Q644*1.02*1.05*$R$14</f>
        <v>46.672715416839132</v>
      </c>
      <c r="S644" s="212">
        <f t="shared" ref="S644" si="1216">F644*$S$17</f>
        <v>62.944974202053046</v>
      </c>
      <c r="T644" s="212">
        <f t="shared" ref="T644" si="1217">E644*S644</f>
        <v>305.28312487995726</v>
      </c>
    </row>
    <row r="645" spans="1:20" ht="12.75" customHeight="1" x14ac:dyDescent="0.2">
      <c r="A645" s="259"/>
      <c r="B645" s="205"/>
      <c r="C645" s="205"/>
      <c r="D645" s="206"/>
      <c r="E645" s="373"/>
      <c r="F645" s="233"/>
      <c r="G645" s="250"/>
      <c r="H645" s="213"/>
      <c r="I645" s="250"/>
      <c r="J645" s="213"/>
      <c r="K645" s="23" t="s">
        <v>247</v>
      </c>
      <c r="L645" s="23" t="s">
        <v>23</v>
      </c>
      <c r="M645" s="23">
        <v>1.76</v>
      </c>
      <c r="N645" s="132">
        <v>3.5</v>
      </c>
      <c r="O645" s="59">
        <f t="shared" si="1210"/>
        <v>6.16</v>
      </c>
      <c r="P645" s="213"/>
      <c r="Q645" s="213"/>
      <c r="R645" s="213"/>
      <c r="S645" s="213"/>
      <c r="T645" s="213"/>
    </row>
    <row r="646" spans="1:20" ht="12.75" customHeight="1" x14ac:dyDescent="0.2">
      <c r="A646" s="259"/>
      <c r="B646" s="205"/>
      <c r="C646" s="205"/>
      <c r="D646" s="206"/>
      <c r="E646" s="373"/>
      <c r="F646" s="233"/>
      <c r="G646" s="250"/>
      <c r="H646" s="213"/>
      <c r="I646" s="250"/>
      <c r="J646" s="213"/>
      <c r="K646" s="23" t="s">
        <v>248</v>
      </c>
      <c r="L646" s="23" t="s">
        <v>32</v>
      </c>
      <c r="M646" s="24">
        <v>3.6600000000000001E-2</v>
      </c>
      <c r="N646" s="145">
        <v>123.611</v>
      </c>
      <c r="O646" s="59">
        <f t="shared" si="1210"/>
        <v>4.5241626000000004</v>
      </c>
      <c r="P646" s="213"/>
      <c r="Q646" s="213"/>
      <c r="R646" s="213"/>
      <c r="S646" s="213"/>
      <c r="T646" s="213"/>
    </row>
    <row r="647" spans="1:20" ht="12.75" customHeight="1" x14ac:dyDescent="0.2">
      <c r="A647" s="259"/>
      <c r="B647" s="205"/>
      <c r="C647" s="205"/>
      <c r="D647" s="206"/>
      <c r="E647" s="373"/>
      <c r="F647" s="234"/>
      <c r="G647" s="251"/>
      <c r="H647" s="214"/>
      <c r="I647" s="251"/>
      <c r="J647" s="214"/>
      <c r="K647" s="23" t="s">
        <v>472</v>
      </c>
      <c r="L647" s="23" t="s">
        <v>29</v>
      </c>
      <c r="M647" s="23">
        <v>2.1</v>
      </c>
      <c r="N647" s="132">
        <v>0.96699999999999997</v>
      </c>
      <c r="O647" s="59">
        <f t="shared" si="1210"/>
        <v>2.0306999999999999</v>
      </c>
      <c r="P647" s="214"/>
      <c r="Q647" s="214"/>
      <c r="R647" s="214"/>
      <c r="S647" s="214"/>
      <c r="T647" s="214"/>
    </row>
    <row r="648" spans="1:20" ht="12.75" customHeight="1" x14ac:dyDescent="0.2">
      <c r="A648" s="259">
        <v>3</v>
      </c>
      <c r="B648" s="252" t="s">
        <v>45</v>
      </c>
      <c r="C648" s="205" t="s">
        <v>481</v>
      </c>
      <c r="D648" s="298" t="s">
        <v>23</v>
      </c>
      <c r="E648" s="373">
        <v>142</v>
      </c>
      <c r="F648" s="232">
        <f t="shared" ref="F648" si="1218">H648+J648+R648</f>
        <v>1.0190350800000001</v>
      </c>
      <c r="G648" s="222"/>
      <c r="H648" s="212">
        <f t="shared" ref="H648" si="1219">G648*$P$8/1000</f>
        <v>0</v>
      </c>
      <c r="I648" s="377"/>
      <c r="J648" s="212">
        <f t="shared" si="1197"/>
        <v>0</v>
      </c>
      <c r="K648" s="23" t="s">
        <v>112</v>
      </c>
      <c r="L648" s="135" t="s">
        <v>23</v>
      </c>
      <c r="M648" s="23">
        <v>1</v>
      </c>
      <c r="N648" s="132">
        <v>0.9</v>
      </c>
      <c r="O648" s="59">
        <f t="shared" si="1210"/>
        <v>0.9</v>
      </c>
      <c r="P648" s="212">
        <f t="shared" ref="P648" si="1220">E648*F648</f>
        <v>144.70298136000002</v>
      </c>
      <c r="Q648" s="212">
        <f t="shared" ref="Q648" si="1221">SUM(O648:O651)</f>
        <v>0.9</v>
      </c>
      <c r="R648" s="212">
        <f t="shared" ref="R648" si="1222">Q648*1.02*1.05*$R$14</f>
        <v>1.0190350800000001</v>
      </c>
      <c r="S648" s="212">
        <f t="shared" ref="S648" si="1223">F648*$S$17</f>
        <v>1.1662332805902891</v>
      </c>
      <c r="T648" s="212">
        <f t="shared" ref="T648" si="1224">E648*S648</f>
        <v>165.60512584382104</v>
      </c>
    </row>
    <row r="649" spans="1:20" ht="12.75" customHeight="1" x14ac:dyDescent="0.2">
      <c r="A649" s="259"/>
      <c r="B649" s="253"/>
      <c r="C649" s="205"/>
      <c r="D649" s="298"/>
      <c r="E649" s="373"/>
      <c r="F649" s="233"/>
      <c r="G649" s="222"/>
      <c r="H649" s="213"/>
      <c r="I649" s="377"/>
      <c r="J649" s="213"/>
      <c r="K649" s="68"/>
      <c r="L649" s="68"/>
      <c r="M649" s="68"/>
      <c r="N649" s="139"/>
      <c r="O649" s="59">
        <f t="shared" si="1210"/>
        <v>0</v>
      </c>
      <c r="P649" s="213"/>
      <c r="Q649" s="213"/>
      <c r="R649" s="213"/>
      <c r="S649" s="213"/>
      <c r="T649" s="213"/>
    </row>
    <row r="650" spans="1:20" ht="12.75" customHeight="1" x14ac:dyDescent="0.2">
      <c r="A650" s="259"/>
      <c r="B650" s="253"/>
      <c r="C650" s="205"/>
      <c r="D650" s="298"/>
      <c r="E650" s="373"/>
      <c r="F650" s="233"/>
      <c r="G650" s="222"/>
      <c r="H650" s="213"/>
      <c r="I650" s="377"/>
      <c r="J650" s="213"/>
      <c r="K650" s="68"/>
      <c r="L650" s="68"/>
      <c r="M650" s="72"/>
      <c r="N650" s="139"/>
      <c r="O650" s="59">
        <f t="shared" si="1210"/>
        <v>0</v>
      </c>
      <c r="P650" s="213"/>
      <c r="Q650" s="213"/>
      <c r="R650" s="213"/>
      <c r="S650" s="213"/>
      <c r="T650" s="213"/>
    </row>
    <row r="651" spans="1:20" ht="12.75" customHeight="1" x14ac:dyDescent="0.2">
      <c r="A651" s="259"/>
      <c r="B651" s="254"/>
      <c r="C651" s="205"/>
      <c r="D651" s="298"/>
      <c r="E651" s="373"/>
      <c r="F651" s="234"/>
      <c r="G651" s="222"/>
      <c r="H651" s="214"/>
      <c r="I651" s="377"/>
      <c r="J651" s="214"/>
      <c r="K651" s="68"/>
      <c r="L651" s="68"/>
      <c r="M651" s="68"/>
      <c r="N651" s="139"/>
      <c r="O651" s="59">
        <f t="shared" si="1210"/>
        <v>0</v>
      </c>
      <c r="P651" s="214"/>
      <c r="Q651" s="214"/>
      <c r="R651" s="214"/>
      <c r="S651" s="214"/>
      <c r="T651" s="214"/>
    </row>
    <row r="652" spans="1:20" ht="12.75" customHeight="1" x14ac:dyDescent="0.2">
      <c r="A652" s="259">
        <v>4</v>
      </c>
      <c r="B652" s="252" t="s">
        <v>483</v>
      </c>
      <c r="C652" s="205" t="s">
        <v>482</v>
      </c>
      <c r="D652" s="206" t="s">
        <v>32</v>
      </c>
      <c r="E652" s="373">
        <v>5.86</v>
      </c>
      <c r="F652" s="232">
        <f t="shared" ref="F652" si="1225">H652+J652+R652</f>
        <v>28.398254699999999</v>
      </c>
      <c r="G652" s="222">
        <v>14.2</v>
      </c>
      <c r="H652" s="212">
        <f t="shared" ref="H652" si="1226">G652*$P$8/1000</f>
        <v>26.961539999999999</v>
      </c>
      <c r="I652" s="377">
        <v>0.61</v>
      </c>
      <c r="J652" s="212">
        <f t="shared" si="1197"/>
        <v>1.4367147</v>
      </c>
      <c r="K652" s="68"/>
      <c r="L652" s="68"/>
      <c r="M652" s="74"/>
      <c r="N652" s="139"/>
      <c r="O652" s="59">
        <f t="shared" si="1210"/>
        <v>0</v>
      </c>
      <c r="P652" s="212">
        <f t="shared" ref="P652" si="1227">E652*F652</f>
        <v>166.413772542</v>
      </c>
      <c r="Q652" s="212">
        <f t="shared" ref="Q652" si="1228">SUM(O652:O655)</f>
        <v>0</v>
      </c>
      <c r="R652" s="212">
        <f t="shared" ref="R652" si="1229">Q652*1.02*1.05*$R$14</f>
        <v>0</v>
      </c>
      <c r="S652" s="212">
        <f t="shared" ref="S652" si="1230">F652*$S$17</f>
        <v>32.50034311068034</v>
      </c>
      <c r="T652" s="212">
        <f t="shared" ref="T652" si="1231">E652*S652</f>
        <v>190.45201062858681</v>
      </c>
    </row>
    <row r="653" spans="1:20" ht="12.75" customHeight="1" x14ac:dyDescent="0.2">
      <c r="A653" s="259"/>
      <c r="B653" s="253"/>
      <c r="C653" s="205"/>
      <c r="D653" s="206"/>
      <c r="E653" s="373"/>
      <c r="F653" s="233"/>
      <c r="G653" s="222"/>
      <c r="H653" s="213"/>
      <c r="I653" s="377"/>
      <c r="J653" s="213"/>
      <c r="K653" s="68"/>
      <c r="L653" s="68"/>
      <c r="M653" s="68"/>
      <c r="N653" s="139"/>
      <c r="O653" s="59">
        <f t="shared" si="1210"/>
        <v>0</v>
      </c>
      <c r="P653" s="213"/>
      <c r="Q653" s="213"/>
      <c r="R653" s="213"/>
      <c r="S653" s="213"/>
      <c r="T653" s="213"/>
    </row>
    <row r="654" spans="1:20" ht="12.75" customHeight="1" x14ac:dyDescent="0.2">
      <c r="A654" s="259"/>
      <c r="B654" s="253"/>
      <c r="C654" s="205"/>
      <c r="D654" s="206"/>
      <c r="E654" s="373"/>
      <c r="F654" s="233"/>
      <c r="G654" s="222"/>
      <c r="H654" s="213"/>
      <c r="I654" s="377"/>
      <c r="J654" s="213"/>
      <c r="K654" s="68"/>
      <c r="L654" s="68"/>
      <c r="M654" s="72"/>
      <c r="N654" s="139"/>
      <c r="O654" s="59">
        <f t="shared" si="1210"/>
        <v>0</v>
      </c>
      <c r="P654" s="213"/>
      <c r="Q654" s="213"/>
      <c r="R654" s="213"/>
      <c r="S654" s="213"/>
      <c r="T654" s="213"/>
    </row>
    <row r="655" spans="1:20" ht="12.75" customHeight="1" x14ac:dyDescent="0.2">
      <c r="A655" s="259"/>
      <c r="B655" s="254"/>
      <c r="C655" s="205"/>
      <c r="D655" s="206"/>
      <c r="E655" s="373"/>
      <c r="F655" s="234"/>
      <c r="G655" s="222"/>
      <c r="H655" s="214"/>
      <c r="I655" s="377"/>
      <c r="J655" s="214"/>
      <c r="K655" s="68"/>
      <c r="L655" s="68"/>
      <c r="M655" s="68"/>
      <c r="N655" s="139"/>
      <c r="O655" s="59">
        <f t="shared" si="1210"/>
        <v>0</v>
      </c>
      <c r="P655" s="214"/>
      <c r="Q655" s="214"/>
      <c r="R655" s="214"/>
      <c r="S655" s="214"/>
      <c r="T655" s="214"/>
    </row>
    <row r="656" spans="1:20" ht="12.75" customHeight="1" x14ac:dyDescent="0.2">
      <c r="A656" s="259">
        <v>5</v>
      </c>
      <c r="B656" s="252" t="s">
        <v>45</v>
      </c>
      <c r="C656" s="252" t="s">
        <v>484</v>
      </c>
      <c r="D656" s="298" t="s">
        <v>23</v>
      </c>
      <c r="E656" s="229">
        <v>58.6</v>
      </c>
      <c r="F656" s="232">
        <f t="shared" ref="F656" si="1232">H656+J656+R656</f>
        <v>7.5861500400000006</v>
      </c>
      <c r="G656" s="379"/>
      <c r="H656" s="212">
        <f t="shared" ref="H656" si="1233">G656*$P$8/1000</f>
        <v>0</v>
      </c>
      <c r="I656" s="218"/>
      <c r="J656" s="212">
        <f t="shared" si="1197"/>
        <v>0</v>
      </c>
      <c r="K656" s="23" t="s">
        <v>474</v>
      </c>
      <c r="L656" s="135" t="s">
        <v>38</v>
      </c>
      <c r="M656" s="23">
        <v>1</v>
      </c>
      <c r="N656" s="17">
        <v>6.7</v>
      </c>
      <c r="O656" s="59">
        <f t="shared" si="1210"/>
        <v>6.7</v>
      </c>
      <c r="P656" s="212">
        <f t="shared" ref="P656" si="1234">E656*F656</f>
        <v>444.54839234400004</v>
      </c>
      <c r="Q656" s="212">
        <f t="shared" ref="Q656" si="1235">SUM(O656:O659)</f>
        <v>6.7</v>
      </c>
      <c r="R656" s="212">
        <f t="shared" ref="R656" si="1236">Q656*1.02*1.05*$R$14</f>
        <v>7.5861500400000006</v>
      </c>
      <c r="S656" s="212">
        <f t="shared" ref="S656" si="1237">F656*$S$17</f>
        <v>8.681958866616597</v>
      </c>
      <c r="T656" s="212">
        <f t="shared" ref="T656" si="1238">E656*S656</f>
        <v>508.76278958373257</v>
      </c>
    </row>
    <row r="657" spans="1:20" ht="12.75" customHeight="1" x14ac:dyDescent="0.2">
      <c r="A657" s="259"/>
      <c r="B657" s="253"/>
      <c r="C657" s="253"/>
      <c r="D657" s="298"/>
      <c r="E657" s="230"/>
      <c r="F657" s="233"/>
      <c r="G657" s="380"/>
      <c r="H657" s="213"/>
      <c r="I657" s="218"/>
      <c r="J657" s="213"/>
      <c r="K657" s="23" t="s">
        <v>485</v>
      </c>
      <c r="L657" s="23"/>
      <c r="M657" s="23"/>
      <c r="N657" s="17">
        <v>0</v>
      </c>
      <c r="O657" s="59">
        <f t="shared" si="1210"/>
        <v>0</v>
      </c>
      <c r="P657" s="213"/>
      <c r="Q657" s="213"/>
      <c r="R657" s="213"/>
      <c r="S657" s="213"/>
      <c r="T657" s="213"/>
    </row>
    <row r="658" spans="1:20" ht="12.75" customHeight="1" x14ac:dyDescent="0.2">
      <c r="A658" s="259"/>
      <c r="B658" s="253"/>
      <c r="C658" s="253"/>
      <c r="D658" s="298"/>
      <c r="E658" s="230"/>
      <c r="F658" s="233"/>
      <c r="G658" s="380"/>
      <c r="H658" s="213"/>
      <c r="I658" s="218"/>
      <c r="J658" s="213"/>
      <c r="K658" s="23"/>
      <c r="L658" s="23"/>
      <c r="M658" s="23"/>
      <c r="N658" s="132"/>
      <c r="O658" s="59">
        <f t="shared" si="1210"/>
        <v>0</v>
      </c>
      <c r="P658" s="213"/>
      <c r="Q658" s="213"/>
      <c r="R658" s="213"/>
      <c r="S658" s="213"/>
      <c r="T658" s="213"/>
    </row>
    <row r="659" spans="1:20" ht="12.75" customHeight="1" x14ac:dyDescent="0.2">
      <c r="A659" s="259"/>
      <c r="B659" s="254"/>
      <c r="C659" s="254"/>
      <c r="D659" s="298"/>
      <c r="E659" s="231"/>
      <c r="F659" s="234"/>
      <c r="G659" s="381"/>
      <c r="H659" s="214"/>
      <c r="I659" s="218"/>
      <c r="J659" s="214"/>
      <c r="K659" s="23"/>
      <c r="L659" s="23"/>
      <c r="M659" s="23"/>
      <c r="N659" s="132"/>
      <c r="O659" s="59">
        <f t="shared" si="1210"/>
        <v>0</v>
      </c>
      <c r="P659" s="214"/>
      <c r="Q659" s="214"/>
      <c r="R659" s="214"/>
      <c r="S659" s="214"/>
      <c r="T659" s="214"/>
    </row>
    <row r="660" spans="1:20" ht="12.75" customHeight="1" x14ac:dyDescent="0.2">
      <c r="A660" s="259">
        <v>6</v>
      </c>
      <c r="B660" s="378" t="s">
        <v>483</v>
      </c>
      <c r="C660" s="345" t="s">
        <v>486</v>
      </c>
      <c r="D660" s="206" t="s">
        <v>32</v>
      </c>
      <c r="E660" s="232">
        <v>1.88</v>
      </c>
      <c r="F660" s="232">
        <f t="shared" ref="F660" si="1239">H660+J660+R660</f>
        <v>28.398254699999999</v>
      </c>
      <c r="G660" s="249">
        <v>14.2</v>
      </c>
      <c r="H660" s="212">
        <f t="shared" ref="H660" si="1240">G660*$P$8/1000</f>
        <v>26.961539999999999</v>
      </c>
      <c r="I660" s="377">
        <v>0.61</v>
      </c>
      <c r="J660" s="212">
        <f t="shared" si="1197"/>
        <v>1.4367147</v>
      </c>
      <c r="K660" s="23"/>
      <c r="L660" s="23"/>
      <c r="M660" s="23"/>
      <c r="N660" s="135"/>
      <c r="O660" s="59">
        <f t="shared" si="1210"/>
        <v>0</v>
      </c>
      <c r="P660" s="212">
        <f t="shared" ref="P660" si="1241">E660*F660</f>
        <v>53.388718835999995</v>
      </c>
      <c r="Q660" s="212">
        <f t="shared" ref="Q660" si="1242">SUM(O660:O663)</f>
        <v>0</v>
      </c>
      <c r="R660" s="212">
        <f t="shared" ref="R660" si="1243">Q660*1.02*1.05*$R$14</f>
        <v>0</v>
      </c>
      <c r="S660" s="212">
        <f t="shared" ref="S660" si="1244">F660*$S$17</f>
        <v>32.50034311068034</v>
      </c>
      <c r="T660" s="212">
        <f t="shared" ref="T660" si="1245">E660*S660</f>
        <v>61.100645048079038</v>
      </c>
    </row>
    <row r="661" spans="1:20" ht="12.75" customHeight="1" x14ac:dyDescent="0.2">
      <c r="A661" s="259"/>
      <c r="B661" s="244"/>
      <c r="C661" s="346"/>
      <c r="D661" s="206"/>
      <c r="E661" s="233"/>
      <c r="F661" s="233"/>
      <c r="G661" s="250"/>
      <c r="H661" s="213"/>
      <c r="I661" s="377"/>
      <c r="J661" s="213"/>
      <c r="K661" s="23"/>
      <c r="L661" s="23"/>
      <c r="M661" s="23"/>
      <c r="N661" s="135"/>
      <c r="O661" s="59">
        <f t="shared" si="1210"/>
        <v>0</v>
      </c>
      <c r="P661" s="213"/>
      <c r="Q661" s="213"/>
      <c r="R661" s="213"/>
      <c r="S661" s="213"/>
      <c r="T661" s="213"/>
    </row>
    <row r="662" spans="1:20" ht="12.75" customHeight="1" x14ac:dyDescent="0.2">
      <c r="A662" s="259"/>
      <c r="B662" s="244"/>
      <c r="C662" s="346"/>
      <c r="D662" s="206"/>
      <c r="E662" s="233"/>
      <c r="F662" s="233"/>
      <c r="G662" s="250"/>
      <c r="H662" s="213"/>
      <c r="I662" s="377"/>
      <c r="J662" s="213"/>
      <c r="K662" s="23"/>
      <c r="L662" s="23"/>
      <c r="M662" s="23"/>
      <c r="N662" s="135"/>
      <c r="O662" s="59">
        <f t="shared" si="1210"/>
        <v>0</v>
      </c>
      <c r="P662" s="213"/>
      <c r="Q662" s="213"/>
      <c r="R662" s="213"/>
      <c r="S662" s="213"/>
      <c r="T662" s="213"/>
    </row>
    <row r="663" spans="1:20" ht="12.75" customHeight="1" x14ac:dyDescent="0.2">
      <c r="A663" s="259"/>
      <c r="B663" s="245"/>
      <c r="C663" s="347"/>
      <c r="D663" s="206"/>
      <c r="E663" s="234"/>
      <c r="F663" s="234"/>
      <c r="G663" s="251"/>
      <c r="H663" s="214"/>
      <c r="I663" s="377"/>
      <c r="J663" s="214"/>
      <c r="K663" s="23"/>
      <c r="L663" s="23"/>
      <c r="M663" s="23"/>
      <c r="N663" s="132"/>
      <c r="O663" s="59">
        <f t="shared" si="1210"/>
        <v>0</v>
      </c>
      <c r="P663" s="214"/>
      <c r="Q663" s="214"/>
      <c r="R663" s="214"/>
      <c r="S663" s="214"/>
      <c r="T663" s="214"/>
    </row>
    <row r="664" spans="1:20" ht="12.75" customHeight="1" x14ac:dyDescent="0.2">
      <c r="A664" s="259">
        <v>7</v>
      </c>
      <c r="B664" s="252" t="s">
        <v>45</v>
      </c>
      <c r="C664" s="252" t="s">
        <v>487</v>
      </c>
      <c r="D664" s="298" t="s">
        <v>23</v>
      </c>
      <c r="E664" s="232">
        <v>94</v>
      </c>
      <c r="F664" s="232">
        <f t="shared" ref="F664" si="1246">H664+J664+R664</f>
        <v>1.5172300080000001</v>
      </c>
      <c r="G664" s="249"/>
      <c r="H664" s="212">
        <f t="shared" ref="H664" si="1247">G664*$P$8/1000</f>
        <v>0</v>
      </c>
      <c r="I664" s="219"/>
      <c r="J664" s="212">
        <f t="shared" si="1197"/>
        <v>0</v>
      </c>
      <c r="K664" s="23" t="s">
        <v>474</v>
      </c>
      <c r="L664" s="135" t="s">
        <v>38</v>
      </c>
      <c r="M664" s="23">
        <v>1</v>
      </c>
      <c r="N664" s="17">
        <v>1.34</v>
      </c>
      <c r="O664" s="59">
        <f t="shared" si="1210"/>
        <v>1.34</v>
      </c>
      <c r="P664" s="212">
        <f t="shared" ref="P664" si="1248">E664*F664</f>
        <v>142.619620752</v>
      </c>
      <c r="Q664" s="212">
        <f t="shared" ref="Q664" si="1249">SUM(O664:O667)</f>
        <v>1.34</v>
      </c>
      <c r="R664" s="212">
        <f t="shared" ref="R664" si="1250">Q664*1.02*1.05*$R$14</f>
        <v>1.5172300080000001</v>
      </c>
      <c r="S664" s="212">
        <f t="shared" ref="S664" si="1251">F664*$S$17</f>
        <v>1.7363917733233192</v>
      </c>
      <c r="T664" s="212">
        <f t="shared" ref="T664" si="1252">E664*S664</f>
        <v>163.220826692392</v>
      </c>
    </row>
    <row r="665" spans="1:20" ht="12.75" customHeight="1" x14ac:dyDescent="0.2">
      <c r="A665" s="259"/>
      <c r="B665" s="253"/>
      <c r="C665" s="253"/>
      <c r="D665" s="298"/>
      <c r="E665" s="233"/>
      <c r="F665" s="233"/>
      <c r="G665" s="250"/>
      <c r="H665" s="213"/>
      <c r="I665" s="219"/>
      <c r="J665" s="213"/>
      <c r="K665" s="23" t="s">
        <v>488</v>
      </c>
      <c r="L665" s="23"/>
      <c r="M665" s="23"/>
      <c r="N665" s="17">
        <v>0</v>
      </c>
      <c r="O665" s="59">
        <f t="shared" si="1210"/>
        <v>0</v>
      </c>
      <c r="P665" s="213"/>
      <c r="Q665" s="213"/>
      <c r="R665" s="213"/>
      <c r="S665" s="213"/>
      <c r="T665" s="213"/>
    </row>
    <row r="666" spans="1:20" ht="12.75" customHeight="1" x14ac:dyDescent="0.2">
      <c r="A666" s="259"/>
      <c r="B666" s="253"/>
      <c r="C666" s="253"/>
      <c r="D666" s="298"/>
      <c r="E666" s="233"/>
      <c r="F666" s="233"/>
      <c r="G666" s="250"/>
      <c r="H666" s="213"/>
      <c r="I666" s="219"/>
      <c r="J666" s="213"/>
      <c r="K666" s="23"/>
      <c r="L666" s="23"/>
      <c r="M666" s="23"/>
      <c r="N666" s="135"/>
      <c r="O666" s="59">
        <f t="shared" si="1210"/>
        <v>0</v>
      </c>
      <c r="P666" s="213"/>
      <c r="Q666" s="213"/>
      <c r="R666" s="213"/>
      <c r="S666" s="213"/>
      <c r="T666" s="213"/>
    </row>
    <row r="667" spans="1:20" ht="12.75" customHeight="1" x14ac:dyDescent="0.2">
      <c r="A667" s="259"/>
      <c r="B667" s="254"/>
      <c r="C667" s="254"/>
      <c r="D667" s="298"/>
      <c r="E667" s="234"/>
      <c r="F667" s="234"/>
      <c r="G667" s="251"/>
      <c r="H667" s="214"/>
      <c r="I667" s="219"/>
      <c r="J667" s="214"/>
      <c r="K667" s="23"/>
      <c r="L667" s="23"/>
      <c r="M667" s="23"/>
      <c r="N667" s="132"/>
      <c r="O667" s="59">
        <f t="shared" si="1210"/>
        <v>0</v>
      </c>
      <c r="P667" s="214"/>
      <c r="Q667" s="214"/>
      <c r="R667" s="214"/>
      <c r="S667" s="214"/>
      <c r="T667" s="214"/>
    </row>
    <row r="668" spans="1:20" ht="12.75" customHeight="1" x14ac:dyDescent="0.2">
      <c r="A668" s="259">
        <v>8</v>
      </c>
      <c r="B668" s="378" t="s">
        <v>45</v>
      </c>
      <c r="C668" s="252" t="s">
        <v>489</v>
      </c>
      <c r="D668" s="298" t="s">
        <v>23</v>
      </c>
      <c r="E668" s="229">
        <v>148</v>
      </c>
      <c r="F668" s="232">
        <f t="shared" ref="F668" si="1253">H668+J668+R668</f>
        <v>12.4548732</v>
      </c>
      <c r="G668" s="249"/>
      <c r="H668" s="212">
        <f t="shared" ref="H668" si="1254">G668*$P$8/1000</f>
        <v>0</v>
      </c>
      <c r="I668" s="209"/>
      <c r="J668" s="212">
        <f t="shared" si="1197"/>
        <v>0</v>
      </c>
      <c r="K668" s="23" t="s">
        <v>490</v>
      </c>
      <c r="L668" s="135" t="s">
        <v>38</v>
      </c>
      <c r="M668" s="23">
        <v>1</v>
      </c>
      <c r="N668" s="17">
        <v>11</v>
      </c>
      <c r="O668" s="59">
        <f t="shared" si="1210"/>
        <v>11</v>
      </c>
      <c r="P668" s="212">
        <f t="shared" ref="P668" si="1255">E668*F668</f>
        <v>1843.3212335999999</v>
      </c>
      <c r="Q668" s="212">
        <f t="shared" ref="Q668" si="1256">SUM(O668:O671)</f>
        <v>11</v>
      </c>
      <c r="R668" s="212">
        <f t="shared" ref="R668" si="1257">Q668*1.02*1.05*$R$14</f>
        <v>12.4548732</v>
      </c>
      <c r="S668" s="212">
        <f t="shared" ref="S668" si="1258">F668*$S$17</f>
        <v>14.253962318325755</v>
      </c>
      <c r="T668" s="212">
        <f t="shared" ref="T668" si="1259">E668*S668</f>
        <v>2109.5864231122118</v>
      </c>
    </row>
    <row r="669" spans="1:20" ht="12.75" customHeight="1" x14ac:dyDescent="0.2">
      <c r="A669" s="259"/>
      <c r="B669" s="244"/>
      <c r="C669" s="253"/>
      <c r="D669" s="298"/>
      <c r="E669" s="230"/>
      <c r="F669" s="233"/>
      <c r="G669" s="250"/>
      <c r="H669" s="213"/>
      <c r="I669" s="209"/>
      <c r="J669" s="213"/>
      <c r="K669" s="23" t="s">
        <v>485</v>
      </c>
      <c r="L669" s="23"/>
      <c r="M669" s="23"/>
      <c r="N669" s="17">
        <v>0</v>
      </c>
      <c r="O669" s="59">
        <f t="shared" si="1210"/>
        <v>0</v>
      </c>
      <c r="P669" s="213"/>
      <c r="Q669" s="213"/>
      <c r="R669" s="213"/>
      <c r="S669" s="213"/>
      <c r="T669" s="213"/>
    </row>
    <row r="670" spans="1:20" ht="12.75" customHeight="1" x14ac:dyDescent="0.2">
      <c r="A670" s="259"/>
      <c r="B670" s="244"/>
      <c r="C670" s="253"/>
      <c r="D670" s="298"/>
      <c r="E670" s="230"/>
      <c r="F670" s="233"/>
      <c r="G670" s="250"/>
      <c r="H670" s="213"/>
      <c r="I670" s="209"/>
      <c r="J670" s="213"/>
      <c r="K670" s="23"/>
      <c r="L670" s="23"/>
      <c r="M670" s="23"/>
      <c r="N670" s="135"/>
      <c r="O670" s="59">
        <f t="shared" si="1210"/>
        <v>0</v>
      </c>
      <c r="P670" s="213"/>
      <c r="Q670" s="213"/>
      <c r="R670" s="213"/>
      <c r="S670" s="213"/>
      <c r="T670" s="213"/>
    </row>
    <row r="671" spans="1:20" ht="12.75" customHeight="1" x14ac:dyDescent="0.2">
      <c r="A671" s="259"/>
      <c r="B671" s="245"/>
      <c r="C671" s="254"/>
      <c r="D671" s="298"/>
      <c r="E671" s="231"/>
      <c r="F671" s="234"/>
      <c r="G671" s="251"/>
      <c r="H671" s="214"/>
      <c r="I671" s="209"/>
      <c r="J671" s="214"/>
      <c r="K671" s="23"/>
      <c r="L671" s="23"/>
      <c r="M671" s="23"/>
      <c r="N671" s="132"/>
      <c r="O671" s="59">
        <f t="shared" si="1210"/>
        <v>0</v>
      </c>
      <c r="P671" s="214"/>
      <c r="Q671" s="214"/>
      <c r="R671" s="214"/>
      <c r="S671" s="214"/>
      <c r="T671" s="214"/>
    </row>
    <row r="672" spans="1:20" ht="12.75" customHeight="1" x14ac:dyDescent="0.2">
      <c r="A672" s="259">
        <v>9</v>
      </c>
      <c r="B672" s="252" t="s">
        <v>45</v>
      </c>
      <c r="C672" s="252" t="s">
        <v>491</v>
      </c>
      <c r="D672" s="298" t="s">
        <v>23</v>
      </c>
      <c r="E672" s="224">
        <v>1467</v>
      </c>
      <c r="F672" s="232">
        <f t="shared" ref="F672" si="1260">H672+J672+R672</f>
        <v>8.71841124</v>
      </c>
      <c r="G672" s="222"/>
      <c r="H672" s="212">
        <f t="shared" ref="H672" si="1261">G672*$P$8/1000</f>
        <v>0</v>
      </c>
      <c r="I672" s="377"/>
      <c r="J672" s="212">
        <f t="shared" ref="J672:J716" si="1262">I672*$P$9/1000</f>
        <v>0</v>
      </c>
      <c r="K672" s="23" t="s">
        <v>490</v>
      </c>
      <c r="L672" s="135" t="s">
        <v>38</v>
      </c>
      <c r="M672" s="23">
        <v>1</v>
      </c>
      <c r="N672" s="17">
        <v>7.7</v>
      </c>
      <c r="O672" s="59">
        <f t="shared" si="1210"/>
        <v>7.7</v>
      </c>
      <c r="P672" s="212">
        <f t="shared" ref="P672" si="1263">E672*F672</f>
        <v>12789.90928908</v>
      </c>
      <c r="Q672" s="212">
        <f t="shared" ref="Q672" si="1264">SUM(O672:O675)</f>
        <v>7.7</v>
      </c>
      <c r="R672" s="212">
        <f t="shared" ref="R672" si="1265">Q672*1.02*1.05*$R$14</f>
        <v>8.71841124</v>
      </c>
      <c r="S672" s="212">
        <f t="shared" ref="S672" si="1266">F672*$S$17</f>
        <v>9.9777736228280283</v>
      </c>
      <c r="T672" s="212">
        <f t="shared" ref="T672" si="1267">E672*S672</f>
        <v>14637.393904688717</v>
      </c>
    </row>
    <row r="673" spans="1:20" ht="12.75" customHeight="1" x14ac:dyDescent="0.2">
      <c r="A673" s="259"/>
      <c r="B673" s="253"/>
      <c r="C673" s="253"/>
      <c r="D673" s="298"/>
      <c r="E673" s="224"/>
      <c r="F673" s="233"/>
      <c r="G673" s="222"/>
      <c r="H673" s="213"/>
      <c r="I673" s="377"/>
      <c r="J673" s="213"/>
      <c r="K673" s="23" t="s">
        <v>492</v>
      </c>
      <c r="L673" s="23"/>
      <c r="M673" s="23"/>
      <c r="N673" s="17">
        <v>0</v>
      </c>
      <c r="O673" s="59">
        <f t="shared" si="1210"/>
        <v>0</v>
      </c>
      <c r="P673" s="213"/>
      <c r="Q673" s="213"/>
      <c r="R673" s="213"/>
      <c r="S673" s="213"/>
      <c r="T673" s="213"/>
    </row>
    <row r="674" spans="1:20" ht="12.75" customHeight="1" x14ac:dyDescent="0.2">
      <c r="A674" s="259"/>
      <c r="B674" s="253"/>
      <c r="C674" s="253"/>
      <c r="D674" s="298"/>
      <c r="E674" s="224"/>
      <c r="F674" s="233"/>
      <c r="G674" s="222"/>
      <c r="H674" s="213"/>
      <c r="I674" s="377"/>
      <c r="J674" s="213"/>
      <c r="K674" s="68"/>
      <c r="L674" s="68"/>
      <c r="M674" s="72"/>
      <c r="N674" s="139"/>
      <c r="O674" s="59">
        <f t="shared" si="1210"/>
        <v>0</v>
      </c>
      <c r="P674" s="213"/>
      <c r="Q674" s="213"/>
      <c r="R674" s="213"/>
      <c r="S674" s="213"/>
      <c r="T674" s="213"/>
    </row>
    <row r="675" spans="1:20" ht="12.75" customHeight="1" x14ac:dyDescent="0.2">
      <c r="A675" s="259"/>
      <c r="B675" s="254"/>
      <c r="C675" s="254"/>
      <c r="D675" s="298"/>
      <c r="E675" s="224"/>
      <c r="F675" s="234"/>
      <c r="G675" s="222"/>
      <c r="H675" s="214"/>
      <c r="I675" s="377"/>
      <c r="J675" s="214"/>
      <c r="K675" s="68"/>
      <c r="L675" s="68"/>
      <c r="M675" s="68"/>
      <c r="N675" s="139"/>
      <c r="O675" s="59">
        <f t="shared" si="1210"/>
        <v>0</v>
      </c>
      <c r="P675" s="214"/>
      <c r="Q675" s="214"/>
      <c r="R675" s="214"/>
      <c r="S675" s="214"/>
      <c r="T675" s="214"/>
    </row>
    <row r="676" spans="1:20" ht="12.75" customHeight="1" x14ac:dyDescent="0.2">
      <c r="A676" s="259">
        <v>10</v>
      </c>
      <c r="B676" s="205" t="s">
        <v>476</v>
      </c>
      <c r="C676" s="297" t="s">
        <v>495</v>
      </c>
      <c r="D676" s="298" t="s">
        <v>23</v>
      </c>
      <c r="E676" s="224">
        <v>1467</v>
      </c>
      <c r="F676" s="232">
        <f t="shared" ref="F676" si="1268">H676+J676+R676</f>
        <v>2.5414688160000001</v>
      </c>
      <c r="G676" s="209">
        <v>0.79400000000000004</v>
      </c>
      <c r="H676" s="210">
        <f t="shared" ref="H676" si="1269">G676*$P$8/1000</f>
        <v>1.5075678000000001</v>
      </c>
      <c r="I676" s="209">
        <v>6.4000000000000001E-2</v>
      </c>
      <c r="J676" s="212">
        <f t="shared" si="1262"/>
        <v>0.15073728</v>
      </c>
      <c r="K676" s="23" t="s">
        <v>46</v>
      </c>
      <c r="L676" s="23" t="s">
        <v>32</v>
      </c>
      <c r="M676" s="23">
        <v>2.5000000000000001E-2</v>
      </c>
      <c r="N676" s="134">
        <v>26.4</v>
      </c>
      <c r="O676" s="59">
        <f t="shared" si="1210"/>
        <v>0.66</v>
      </c>
      <c r="P676" s="212">
        <f t="shared" ref="P676" si="1270">E676*F676</f>
        <v>3728.3347530720002</v>
      </c>
      <c r="Q676" s="212">
        <f t="shared" ref="Q676" si="1271">SUM(O676:O679)</f>
        <v>0.78</v>
      </c>
      <c r="R676" s="212">
        <f t="shared" ref="R676" si="1272">Q676*1.02*1.05*$R$14</f>
        <v>0.88316373600000009</v>
      </c>
      <c r="S676" s="212">
        <f t="shared" ref="S676" si="1273">F676*$S$17</f>
        <v>2.9085804531887143</v>
      </c>
      <c r="T676" s="212">
        <f t="shared" ref="T676" si="1274">E676*S676</f>
        <v>4266.8875248278437</v>
      </c>
    </row>
    <row r="677" spans="1:20" ht="12.75" customHeight="1" x14ac:dyDescent="0.2">
      <c r="A677" s="259"/>
      <c r="B677" s="205"/>
      <c r="C677" s="297"/>
      <c r="D677" s="298"/>
      <c r="E677" s="224"/>
      <c r="F677" s="233"/>
      <c r="G677" s="209"/>
      <c r="H677" s="210"/>
      <c r="I677" s="209"/>
      <c r="J677" s="213"/>
      <c r="K677" s="23" t="s">
        <v>477</v>
      </c>
      <c r="L677" s="23" t="s">
        <v>29</v>
      </c>
      <c r="M677" s="23">
        <v>0.12</v>
      </c>
      <c r="N677" s="132">
        <v>1</v>
      </c>
      <c r="O677" s="59">
        <f t="shared" si="1210"/>
        <v>0.12</v>
      </c>
      <c r="P677" s="213"/>
      <c r="Q677" s="213"/>
      <c r="R677" s="213"/>
      <c r="S677" s="213"/>
      <c r="T677" s="213"/>
    </row>
    <row r="678" spans="1:20" ht="12.75" customHeight="1" x14ac:dyDescent="0.2">
      <c r="A678" s="259"/>
      <c r="B678" s="205"/>
      <c r="C678" s="297"/>
      <c r="D678" s="298"/>
      <c r="E678" s="224"/>
      <c r="F678" s="233"/>
      <c r="G678" s="209"/>
      <c r="H678" s="210"/>
      <c r="I678" s="209"/>
      <c r="J678" s="213"/>
      <c r="K678" s="23"/>
      <c r="L678" s="23"/>
      <c r="M678" s="23"/>
      <c r="N678" s="132"/>
      <c r="O678" s="59">
        <f t="shared" si="1210"/>
        <v>0</v>
      </c>
      <c r="P678" s="213"/>
      <c r="Q678" s="213"/>
      <c r="R678" s="213"/>
      <c r="S678" s="213"/>
      <c r="T678" s="213"/>
    </row>
    <row r="679" spans="1:20" ht="12.75" customHeight="1" x14ac:dyDescent="0.2">
      <c r="A679" s="259"/>
      <c r="B679" s="205"/>
      <c r="C679" s="297"/>
      <c r="D679" s="298"/>
      <c r="E679" s="224"/>
      <c r="F679" s="234"/>
      <c r="G679" s="209"/>
      <c r="H679" s="210"/>
      <c r="I679" s="209"/>
      <c r="J679" s="214"/>
      <c r="K679" s="23"/>
      <c r="L679" s="23"/>
      <c r="M679" s="23"/>
      <c r="N679" s="132"/>
      <c r="O679" s="59">
        <f t="shared" si="1210"/>
        <v>0</v>
      </c>
      <c r="P679" s="214"/>
      <c r="Q679" s="214"/>
      <c r="R679" s="214"/>
      <c r="S679" s="214"/>
      <c r="T679" s="214"/>
    </row>
    <row r="680" spans="1:20" ht="12.75" customHeight="1" x14ac:dyDescent="0.2">
      <c r="A680" s="259">
        <v>11</v>
      </c>
      <c r="B680" s="205" t="s">
        <v>476</v>
      </c>
      <c r="C680" s="205" t="s">
        <v>496</v>
      </c>
      <c r="D680" s="298" t="s">
        <v>23</v>
      </c>
      <c r="E680" s="207">
        <v>1289</v>
      </c>
      <c r="F680" s="232">
        <f t="shared" ref="F680" si="1275">H680+J680+R680</f>
        <v>2.2425518592000002</v>
      </c>
      <c r="G680" s="209">
        <v>0.79400000000000004</v>
      </c>
      <c r="H680" s="210">
        <f t="shared" ref="H680" si="1276">G680*$P$8/1000</f>
        <v>1.5075678000000001</v>
      </c>
      <c r="I680" s="209">
        <v>6.4000000000000001E-2</v>
      </c>
      <c r="J680" s="212">
        <f t="shared" si="1262"/>
        <v>0.15073728</v>
      </c>
      <c r="K680" s="23" t="s">
        <v>46</v>
      </c>
      <c r="L680" s="23" t="s">
        <v>32</v>
      </c>
      <c r="M680" s="23">
        <v>1.4999999999999999E-2</v>
      </c>
      <c r="N680" s="134">
        <v>26.4</v>
      </c>
      <c r="O680" s="59">
        <f t="shared" si="1210"/>
        <v>0.39599999999999996</v>
      </c>
      <c r="P680" s="212">
        <f t="shared" ref="P680" si="1277">E680*F680</f>
        <v>2890.6493465088001</v>
      </c>
      <c r="Q680" s="212">
        <f t="shared" ref="Q680" si="1278">SUM(O680:O683)</f>
        <v>0.51600000000000001</v>
      </c>
      <c r="R680" s="212">
        <f t="shared" ref="R680" si="1279">Q680*1.02*1.05*$R$14</f>
        <v>0.58424677920000001</v>
      </c>
      <c r="S680" s="212">
        <f t="shared" ref="S680" si="1280">F680*$S$17</f>
        <v>2.5664853575488964</v>
      </c>
      <c r="T680" s="212">
        <f t="shared" ref="T680" si="1281">E680*S680</f>
        <v>3308.1996258805275</v>
      </c>
    </row>
    <row r="681" spans="1:20" ht="12.75" customHeight="1" x14ac:dyDescent="0.2">
      <c r="A681" s="259"/>
      <c r="B681" s="205"/>
      <c r="C681" s="205"/>
      <c r="D681" s="298"/>
      <c r="E681" s="207"/>
      <c r="F681" s="233"/>
      <c r="G681" s="209"/>
      <c r="H681" s="210"/>
      <c r="I681" s="209"/>
      <c r="J681" s="213"/>
      <c r="K681" s="23" t="s">
        <v>477</v>
      </c>
      <c r="L681" s="23" t="s">
        <v>29</v>
      </c>
      <c r="M681" s="23">
        <v>0.12</v>
      </c>
      <c r="N681" s="132">
        <v>1</v>
      </c>
      <c r="O681" s="59">
        <f t="shared" si="1210"/>
        <v>0.12</v>
      </c>
      <c r="P681" s="213"/>
      <c r="Q681" s="213"/>
      <c r="R681" s="213"/>
      <c r="S681" s="213"/>
      <c r="T681" s="213"/>
    </row>
    <row r="682" spans="1:20" ht="12.75" customHeight="1" x14ac:dyDescent="0.2">
      <c r="A682" s="259"/>
      <c r="B682" s="205"/>
      <c r="C682" s="205"/>
      <c r="D682" s="298"/>
      <c r="E682" s="207"/>
      <c r="F682" s="233"/>
      <c r="G682" s="209"/>
      <c r="H682" s="210"/>
      <c r="I682" s="209"/>
      <c r="J682" s="213"/>
      <c r="K682" s="23"/>
      <c r="L682" s="23"/>
      <c r="M682" s="24"/>
      <c r="N682" s="132"/>
      <c r="O682" s="59">
        <f t="shared" si="1210"/>
        <v>0</v>
      </c>
      <c r="P682" s="213"/>
      <c r="Q682" s="213"/>
      <c r="R682" s="213"/>
      <c r="S682" s="213"/>
      <c r="T682" s="213"/>
    </row>
    <row r="683" spans="1:20" ht="12.75" customHeight="1" x14ac:dyDescent="0.2">
      <c r="A683" s="259"/>
      <c r="B683" s="205"/>
      <c r="C683" s="205"/>
      <c r="D683" s="298"/>
      <c r="E683" s="207"/>
      <c r="F683" s="234"/>
      <c r="G683" s="209"/>
      <c r="H683" s="210"/>
      <c r="I683" s="209"/>
      <c r="J683" s="214"/>
      <c r="K683" s="23"/>
      <c r="L683" s="23"/>
      <c r="M683" s="23"/>
      <c r="N683" s="132"/>
      <c r="O683" s="59">
        <f t="shared" si="1210"/>
        <v>0</v>
      </c>
      <c r="P683" s="214"/>
      <c r="Q683" s="214"/>
      <c r="R683" s="214"/>
      <c r="S683" s="214"/>
      <c r="T683" s="214"/>
    </row>
    <row r="684" spans="1:20" ht="12.75" customHeight="1" x14ac:dyDescent="0.2">
      <c r="A684" s="259">
        <v>12</v>
      </c>
      <c r="B684" s="205" t="s">
        <v>45</v>
      </c>
      <c r="C684" s="205" t="s">
        <v>481</v>
      </c>
      <c r="D684" s="298" t="s">
        <v>23</v>
      </c>
      <c r="E684" s="207">
        <v>1467</v>
      </c>
      <c r="F684" s="232">
        <f t="shared" ref="F684" si="1282">H684+J684+R684</f>
        <v>1.0190350800000001</v>
      </c>
      <c r="G684" s="218"/>
      <c r="H684" s="210">
        <f t="shared" ref="H684" si="1283">G684*$P$8/1000</f>
        <v>0</v>
      </c>
      <c r="I684" s="218"/>
      <c r="J684" s="212">
        <f t="shared" si="1262"/>
        <v>0</v>
      </c>
      <c r="K684" s="23" t="s">
        <v>112</v>
      </c>
      <c r="L684" s="132" t="s">
        <v>23</v>
      </c>
      <c r="M684" s="23">
        <v>1</v>
      </c>
      <c r="N684" s="132">
        <v>0.9</v>
      </c>
      <c r="O684" s="59">
        <f t="shared" si="1210"/>
        <v>0.9</v>
      </c>
      <c r="P684" s="212">
        <f t="shared" ref="P684" si="1284">E684*F684</f>
        <v>1494.9244623600002</v>
      </c>
      <c r="Q684" s="212">
        <f t="shared" ref="Q684" si="1285">SUM(O684:O687)</f>
        <v>0.9</v>
      </c>
      <c r="R684" s="212">
        <f t="shared" ref="R684" si="1286">Q684*1.02*1.05*$R$14</f>
        <v>1.0190350800000001</v>
      </c>
      <c r="S684" s="212">
        <f t="shared" ref="S684" si="1287">F684*$S$17</f>
        <v>1.1662332805902891</v>
      </c>
      <c r="T684" s="212">
        <f t="shared" ref="T684" si="1288">E684*S684</f>
        <v>1710.864222625954</v>
      </c>
    </row>
    <row r="685" spans="1:20" ht="12.75" customHeight="1" x14ac:dyDescent="0.2">
      <c r="A685" s="259"/>
      <c r="B685" s="205"/>
      <c r="C685" s="205"/>
      <c r="D685" s="298"/>
      <c r="E685" s="207"/>
      <c r="F685" s="233"/>
      <c r="G685" s="218"/>
      <c r="H685" s="210"/>
      <c r="I685" s="218"/>
      <c r="J685" s="213"/>
      <c r="K685" s="23"/>
      <c r="L685" s="23"/>
      <c r="M685" s="23"/>
      <c r="N685" s="132"/>
      <c r="O685" s="59">
        <f t="shared" si="1210"/>
        <v>0</v>
      </c>
      <c r="P685" s="213"/>
      <c r="Q685" s="213"/>
      <c r="R685" s="213"/>
      <c r="S685" s="213"/>
      <c r="T685" s="213"/>
    </row>
    <row r="686" spans="1:20" ht="12.75" customHeight="1" x14ac:dyDescent="0.2">
      <c r="A686" s="259"/>
      <c r="B686" s="205"/>
      <c r="C686" s="205"/>
      <c r="D686" s="298"/>
      <c r="E686" s="207"/>
      <c r="F686" s="233"/>
      <c r="G686" s="218"/>
      <c r="H686" s="210"/>
      <c r="I686" s="218"/>
      <c r="J686" s="213"/>
      <c r="K686" s="23"/>
      <c r="L686" s="23"/>
      <c r="M686" s="23"/>
      <c r="N686" s="132"/>
      <c r="O686" s="59">
        <f t="shared" si="1210"/>
        <v>0</v>
      </c>
      <c r="P686" s="213"/>
      <c r="Q686" s="213"/>
      <c r="R686" s="213"/>
      <c r="S686" s="213"/>
      <c r="T686" s="213"/>
    </row>
    <row r="687" spans="1:20" ht="12.75" customHeight="1" x14ac:dyDescent="0.2">
      <c r="A687" s="259"/>
      <c r="B687" s="205"/>
      <c r="C687" s="205"/>
      <c r="D687" s="298"/>
      <c r="E687" s="207"/>
      <c r="F687" s="234"/>
      <c r="G687" s="218"/>
      <c r="H687" s="210"/>
      <c r="I687" s="218"/>
      <c r="J687" s="214"/>
      <c r="K687" s="23"/>
      <c r="L687" s="23"/>
      <c r="M687" s="23"/>
      <c r="N687" s="132"/>
      <c r="O687" s="59">
        <f t="shared" si="1210"/>
        <v>0</v>
      </c>
      <c r="P687" s="214"/>
      <c r="Q687" s="214"/>
      <c r="R687" s="214"/>
      <c r="S687" s="214"/>
      <c r="T687" s="214"/>
    </row>
    <row r="688" spans="1:20" ht="12.75" customHeight="1" x14ac:dyDescent="0.2">
      <c r="A688" s="259">
        <v>13</v>
      </c>
      <c r="B688" s="205" t="s">
        <v>497</v>
      </c>
      <c r="C688" s="205" t="s">
        <v>498</v>
      </c>
      <c r="D688" s="298" t="s">
        <v>23</v>
      </c>
      <c r="E688" s="207">
        <v>1289</v>
      </c>
      <c r="F688" s="232">
        <f t="shared" ref="F688" si="1289">H688+J688+R688</f>
        <v>0.848881347324</v>
      </c>
      <c r="G688" s="209">
        <v>8.6999999999999994E-2</v>
      </c>
      <c r="H688" s="210">
        <f t="shared" ref="H688" si="1290">G688*$P$8/1000</f>
        <v>0.16518689999999997</v>
      </c>
      <c r="I688" s="209">
        <v>7.0000000000000001E-3</v>
      </c>
      <c r="J688" s="212">
        <f t="shared" si="1262"/>
        <v>1.6486890000000001E-2</v>
      </c>
      <c r="K688" s="23" t="s">
        <v>499</v>
      </c>
      <c r="L688" s="23" t="s">
        <v>29</v>
      </c>
      <c r="M688" s="16">
        <v>0.59</v>
      </c>
      <c r="N688" s="132">
        <v>0.72199999999999998</v>
      </c>
      <c r="O688" s="59">
        <f t="shared" si="1210"/>
        <v>0.42597999999999997</v>
      </c>
      <c r="P688" s="212">
        <f t="shared" ref="P688" si="1291">E688*F688</f>
        <v>1094.208056700636</v>
      </c>
      <c r="Q688" s="212">
        <f t="shared" ref="Q688" si="1292">SUM(O688:O691)</f>
        <v>0.58926999999999996</v>
      </c>
      <c r="R688" s="212">
        <f t="shared" ref="R688" si="1293">Q688*1.02*1.05*$R$14</f>
        <v>0.66720755732400006</v>
      </c>
      <c r="S688" s="212">
        <f t="shared" ref="S688" si="1294">F688*$S$17</f>
        <v>0.9715010777858335</v>
      </c>
      <c r="T688" s="212">
        <f t="shared" ref="T688" si="1295">E688*S688</f>
        <v>1252.2648892659395</v>
      </c>
    </row>
    <row r="689" spans="1:20" ht="12.75" customHeight="1" x14ac:dyDescent="0.2">
      <c r="A689" s="259"/>
      <c r="B689" s="205"/>
      <c r="C689" s="205"/>
      <c r="D689" s="298"/>
      <c r="E689" s="207"/>
      <c r="F689" s="233"/>
      <c r="G689" s="209"/>
      <c r="H689" s="210"/>
      <c r="I689" s="209"/>
      <c r="J689" s="213"/>
      <c r="K689" s="23" t="s">
        <v>500</v>
      </c>
      <c r="L689" s="23" t="s">
        <v>29</v>
      </c>
      <c r="M689" s="23">
        <v>0.15</v>
      </c>
      <c r="N689" s="132">
        <v>0.23300000000000001</v>
      </c>
      <c r="O689" s="59">
        <f t="shared" si="1210"/>
        <v>3.4950000000000002E-2</v>
      </c>
      <c r="P689" s="213"/>
      <c r="Q689" s="213"/>
      <c r="R689" s="213"/>
      <c r="S689" s="213"/>
      <c r="T689" s="213"/>
    </row>
    <row r="690" spans="1:20" ht="12.75" customHeight="1" x14ac:dyDescent="0.2">
      <c r="A690" s="259"/>
      <c r="B690" s="205"/>
      <c r="C690" s="205"/>
      <c r="D690" s="298"/>
      <c r="E690" s="207"/>
      <c r="F690" s="233"/>
      <c r="G690" s="209"/>
      <c r="H690" s="210"/>
      <c r="I690" s="209"/>
      <c r="J690" s="213"/>
      <c r="K690" s="23" t="s">
        <v>62</v>
      </c>
      <c r="L690" s="23" t="s">
        <v>29</v>
      </c>
      <c r="M690" s="23">
        <v>0.12</v>
      </c>
      <c r="N690" s="132">
        <v>0.16700000000000001</v>
      </c>
      <c r="O690" s="59">
        <f t="shared" si="1210"/>
        <v>2.0039999999999999E-2</v>
      </c>
      <c r="P690" s="213"/>
      <c r="Q690" s="213"/>
      <c r="R690" s="213"/>
      <c r="S690" s="213"/>
      <c r="T690" s="213"/>
    </row>
    <row r="691" spans="1:20" ht="12.75" customHeight="1" x14ac:dyDescent="0.2">
      <c r="A691" s="259"/>
      <c r="B691" s="205"/>
      <c r="C691" s="205"/>
      <c r="D691" s="298"/>
      <c r="E691" s="207"/>
      <c r="F691" s="234"/>
      <c r="G691" s="209"/>
      <c r="H691" s="210"/>
      <c r="I691" s="209"/>
      <c r="J691" s="214"/>
      <c r="K691" s="23" t="s">
        <v>501</v>
      </c>
      <c r="L691" s="23" t="s">
        <v>29</v>
      </c>
      <c r="M691" s="23">
        <v>0.1</v>
      </c>
      <c r="N691" s="132">
        <v>1.083</v>
      </c>
      <c r="O691" s="59">
        <f t="shared" si="1210"/>
        <v>0.10830000000000001</v>
      </c>
      <c r="P691" s="214"/>
      <c r="Q691" s="214"/>
      <c r="R691" s="214"/>
      <c r="S691" s="214"/>
      <c r="T691" s="214"/>
    </row>
    <row r="692" spans="1:20" ht="12.75" customHeight="1" x14ac:dyDescent="0.2">
      <c r="A692" s="259">
        <v>14</v>
      </c>
      <c r="B692" s="205" t="s">
        <v>1292</v>
      </c>
      <c r="C692" s="236" t="s">
        <v>1293</v>
      </c>
      <c r="D692" s="285" t="s">
        <v>30</v>
      </c>
      <c r="E692" s="276">
        <v>32.46</v>
      </c>
      <c r="F692" s="266">
        <f t="shared" ref="F692" si="1296">H692+J692+R692</f>
        <v>28.396806299999998</v>
      </c>
      <c r="G692" s="241">
        <v>14.1</v>
      </c>
      <c r="H692" s="269">
        <f t="shared" ref="H692:H700" si="1297">G692*$P$8/1000</f>
        <v>26.771669999999997</v>
      </c>
      <c r="I692" s="241">
        <v>0.69</v>
      </c>
      <c r="J692" s="212">
        <f t="shared" si="1262"/>
        <v>1.6251362999999999</v>
      </c>
      <c r="K692" s="61"/>
      <c r="L692" s="56"/>
      <c r="M692" s="61"/>
      <c r="N692" s="20"/>
      <c r="O692" s="59">
        <f t="shared" si="1210"/>
        <v>0</v>
      </c>
      <c r="P692" s="212">
        <f t="shared" ref="P692" si="1298">E692*F692</f>
        <v>921.76033249799991</v>
      </c>
      <c r="Q692" s="212">
        <f t="shared" ref="Q692" si="1299">SUM(O692:O695)</f>
        <v>0</v>
      </c>
      <c r="R692" s="212">
        <f t="shared" ref="R692" si="1300">Q692*1.02*1.05*$R$14</f>
        <v>0</v>
      </c>
      <c r="S692" s="212">
        <f t="shared" ref="S692" si="1301">F692*$S$17</f>
        <v>32.498685491313985</v>
      </c>
      <c r="T692" s="212">
        <f t="shared" ref="T692" si="1302">E692*S692</f>
        <v>1054.9073310480519</v>
      </c>
    </row>
    <row r="693" spans="1:20" ht="12.75" customHeight="1" x14ac:dyDescent="0.2">
      <c r="A693" s="259"/>
      <c r="B693" s="205"/>
      <c r="C693" s="236"/>
      <c r="D693" s="285"/>
      <c r="E693" s="276"/>
      <c r="F693" s="267"/>
      <c r="G693" s="241"/>
      <c r="H693" s="270"/>
      <c r="I693" s="241"/>
      <c r="J693" s="213"/>
      <c r="K693" s="61"/>
      <c r="L693" s="61"/>
      <c r="M693" s="61"/>
      <c r="N693" s="20">
        <v>0</v>
      </c>
      <c r="O693" s="59">
        <f t="shared" si="1210"/>
        <v>0</v>
      </c>
      <c r="P693" s="213"/>
      <c r="Q693" s="213"/>
      <c r="R693" s="213"/>
      <c r="S693" s="213"/>
      <c r="T693" s="213"/>
    </row>
    <row r="694" spans="1:20" ht="12.75" customHeight="1" x14ac:dyDescent="0.2">
      <c r="A694" s="259"/>
      <c r="B694" s="205"/>
      <c r="C694" s="236"/>
      <c r="D694" s="285"/>
      <c r="E694" s="276"/>
      <c r="F694" s="267"/>
      <c r="G694" s="241"/>
      <c r="H694" s="270"/>
      <c r="I694" s="241"/>
      <c r="J694" s="213"/>
      <c r="K694" s="61"/>
      <c r="L694" s="61"/>
      <c r="M694" s="64"/>
      <c r="N694" s="20">
        <v>0</v>
      </c>
      <c r="O694" s="59">
        <f t="shared" si="1210"/>
        <v>0</v>
      </c>
      <c r="P694" s="213"/>
      <c r="Q694" s="213"/>
      <c r="R694" s="213"/>
      <c r="S694" s="213"/>
      <c r="T694" s="213"/>
    </row>
    <row r="695" spans="1:20" ht="12.75" customHeight="1" x14ac:dyDescent="0.2">
      <c r="A695" s="259"/>
      <c r="B695" s="205"/>
      <c r="C695" s="236"/>
      <c r="D695" s="285"/>
      <c r="E695" s="276"/>
      <c r="F695" s="268"/>
      <c r="G695" s="241"/>
      <c r="H695" s="271"/>
      <c r="I695" s="241"/>
      <c r="J695" s="214"/>
      <c r="K695" s="61"/>
      <c r="L695" s="61"/>
      <c r="M695" s="61"/>
      <c r="N695" s="20">
        <v>0</v>
      </c>
      <c r="O695" s="59">
        <f t="shared" si="1210"/>
        <v>0</v>
      </c>
      <c r="P695" s="214"/>
      <c r="Q695" s="214"/>
      <c r="R695" s="214"/>
      <c r="S695" s="214"/>
      <c r="T695" s="214"/>
    </row>
    <row r="696" spans="1:20" ht="12.75" customHeight="1" x14ac:dyDescent="0.2">
      <c r="A696" s="259">
        <v>15</v>
      </c>
      <c r="B696" s="205" t="s">
        <v>45</v>
      </c>
      <c r="C696" s="236" t="s">
        <v>1294</v>
      </c>
      <c r="D696" s="237" t="s">
        <v>38</v>
      </c>
      <c r="E696" s="313">
        <v>1082</v>
      </c>
      <c r="F696" s="266">
        <f t="shared" ref="F696" si="1303">H696+J696+R696</f>
        <v>2.1512962800000004</v>
      </c>
      <c r="G696" s="241"/>
      <c r="H696" s="269">
        <f t="shared" si="1297"/>
        <v>0</v>
      </c>
      <c r="I696" s="241"/>
      <c r="J696" s="212">
        <f t="shared" si="1262"/>
        <v>0</v>
      </c>
      <c r="K696" s="61" t="s">
        <v>1295</v>
      </c>
      <c r="L696" s="140" t="s">
        <v>38</v>
      </c>
      <c r="M696" s="61">
        <v>1</v>
      </c>
      <c r="N696" s="20">
        <v>1.05</v>
      </c>
      <c r="O696" s="59">
        <f t="shared" si="1210"/>
        <v>1.05</v>
      </c>
      <c r="P696" s="212">
        <f t="shared" ref="P696" si="1304">E696*F696</f>
        <v>2327.7025749600002</v>
      </c>
      <c r="Q696" s="212">
        <f t="shared" ref="Q696" si="1305">SUM(O696:O699)</f>
        <v>1.9000000000000001</v>
      </c>
      <c r="R696" s="212">
        <f t="shared" ref="R696" si="1306">Q696*1.02*1.05*$R$14</f>
        <v>2.1512962800000004</v>
      </c>
      <c r="S696" s="212">
        <f t="shared" ref="S696" si="1307">F696*$S$17</f>
        <v>2.4620480368017215</v>
      </c>
      <c r="T696" s="212">
        <f t="shared" ref="T696" si="1308">E696*S696</f>
        <v>2663.9359758194628</v>
      </c>
    </row>
    <row r="697" spans="1:20" ht="12.75" customHeight="1" x14ac:dyDescent="0.2">
      <c r="A697" s="259"/>
      <c r="B697" s="205"/>
      <c r="C697" s="236"/>
      <c r="D697" s="237"/>
      <c r="E697" s="313"/>
      <c r="F697" s="267"/>
      <c r="G697" s="241"/>
      <c r="H697" s="270"/>
      <c r="I697" s="241"/>
      <c r="J697" s="213"/>
      <c r="K697" s="61"/>
      <c r="L697" s="61"/>
      <c r="M697" s="61"/>
      <c r="N697" s="20">
        <v>0</v>
      </c>
      <c r="O697" s="59">
        <f t="shared" si="1210"/>
        <v>0</v>
      </c>
      <c r="P697" s="213"/>
      <c r="Q697" s="213"/>
      <c r="R697" s="213"/>
      <c r="S697" s="213"/>
      <c r="T697" s="213"/>
    </row>
    <row r="698" spans="1:20" ht="12.75" customHeight="1" x14ac:dyDescent="0.2">
      <c r="A698" s="259"/>
      <c r="B698" s="205"/>
      <c r="C698" s="236"/>
      <c r="D698" s="237"/>
      <c r="E698" s="313"/>
      <c r="F698" s="267"/>
      <c r="G698" s="241"/>
      <c r="H698" s="270"/>
      <c r="I698" s="241"/>
      <c r="J698" s="213"/>
      <c r="K698" s="61" t="s">
        <v>422</v>
      </c>
      <c r="L698" s="61" t="s">
        <v>29</v>
      </c>
      <c r="M698" s="62">
        <v>5</v>
      </c>
      <c r="N698" s="20">
        <v>0.17</v>
      </c>
      <c r="O698" s="59">
        <f t="shared" si="1210"/>
        <v>0.85000000000000009</v>
      </c>
      <c r="P698" s="213"/>
      <c r="Q698" s="213"/>
      <c r="R698" s="213"/>
      <c r="S698" s="213"/>
      <c r="T698" s="213"/>
    </row>
    <row r="699" spans="1:20" ht="12.75" customHeight="1" x14ac:dyDescent="0.2">
      <c r="A699" s="259"/>
      <c r="B699" s="205"/>
      <c r="C699" s="236"/>
      <c r="D699" s="237"/>
      <c r="E699" s="313"/>
      <c r="F699" s="268"/>
      <c r="G699" s="241"/>
      <c r="H699" s="271"/>
      <c r="I699" s="241"/>
      <c r="J699" s="214"/>
      <c r="K699" s="61"/>
      <c r="L699" s="61"/>
      <c r="M699" s="61"/>
      <c r="N699" s="20">
        <v>0</v>
      </c>
      <c r="O699" s="59">
        <f t="shared" si="1210"/>
        <v>0</v>
      </c>
      <c r="P699" s="214"/>
      <c r="Q699" s="214"/>
      <c r="R699" s="214"/>
      <c r="S699" s="214"/>
      <c r="T699" s="214"/>
    </row>
    <row r="700" spans="1:20" ht="12.75" customHeight="1" x14ac:dyDescent="0.2">
      <c r="A700" s="259">
        <v>16</v>
      </c>
      <c r="B700" s="205" t="s">
        <v>45</v>
      </c>
      <c r="C700" s="236" t="s">
        <v>1296</v>
      </c>
      <c r="D700" s="237" t="s">
        <v>38</v>
      </c>
      <c r="E700" s="313">
        <v>1082</v>
      </c>
      <c r="F700" s="266">
        <f t="shared" ref="F700" si="1309">H700+J700+R700</f>
        <v>0.41440759919999998</v>
      </c>
      <c r="G700" s="241"/>
      <c r="H700" s="269">
        <f t="shared" si="1297"/>
        <v>0</v>
      </c>
      <c r="I700" s="241"/>
      <c r="J700" s="212">
        <f t="shared" si="1262"/>
        <v>0</v>
      </c>
      <c r="K700" s="61" t="s">
        <v>1297</v>
      </c>
      <c r="L700" s="140" t="s">
        <v>38</v>
      </c>
      <c r="M700" s="61">
        <v>1</v>
      </c>
      <c r="N700" s="20">
        <v>0.36599999999999999</v>
      </c>
      <c r="O700" s="59">
        <f t="shared" si="1210"/>
        <v>0.36599999999999999</v>
      </c>
      <c r="P700" s="212">
        <f t="shared" ref="P700" si="1310">E700*F700</f>
        <v>448.38902233439995</v>
      </c>
      <c r="Q700" s="212">
        <f t="shared" ref="Q700" si="1311">SUM(O700:O703)</f>
        <v>0.36599999999999999</v>
      </c>
      <c r="R700" s="212">
        <f t="shared" ref="R700" si="1312">Q700*1.02*1.05*$R$14</f>
        <v>0.41440759919999998</v>
      </c>
      <c r="S700" s="212">
        <f t="shared" ref="S700" si="1313">F700*$S$17</f>
        <v>0.47426820077338416</v>
      </c>
      <c r="T700" s="212">
        <f t="shared" ref="T700" si="1314">E700*S700</f>
        <v>513.15819323680171</v>
      </c>
    </row>
    <row r="701" spans="1:20" ht="12.75" customHeight="1" x14ac:dyDescent="0.2">
      <c r="A701" s="259"/>
      <c r="B701" s="205"/>
      <c r="C701" s="236"/>
      <c r="D701" s="237"/>
      <c r="E701" s="313"/>
      <c r="F701" s="267"/>
      <c r="G701" s="241"/>
      <c r="H701" s="270"/>
      <c r="I701" s="241"/>
      <c r="J701" s="213"/>
      <c r="K701" s="61"/>
      <c r="L701" s="61"/>
      <c r="M701" s="61"/>
      <c r="N701" s="20">
        <v>0</v>
      </c>
      <c r="O701" s="59">
        <f t="shared" si="1210"/>
        <v>0</v>
      </c>
      <c r="P701" s="213"/>
      <c r="Q701" s="213"/>
      <c r="R701" s="213"/>
      <c r="S701" s="213"/>
      <c r="T701" s="213"/>
    </row>
    <row r="702" spans="1:20" ht="12.75" customHeight="1" x14ac:dyDescent="0.2">
      <c r="A702" s="259"/>
      <c r="B702" s="205"/>
      <c r="C702" s="236"/>
      <c r="D702" s="237"/>
      <c r="E702" s="313"/>
      <c r="F702" s="267"/>
      <c r="G702" s="241"/>
      <c r="H702" s="270"/>
      <c r="I702" s="241"/>
      <c r="J702" s="213"/>
      <c r="K702" s="61"/>
      <c r="L702" s="61"/>
      <c r="M702" s="64"/>
      <c r="N702" s="20">
        <v>0</v>
      </c>
      <c r="O702" s="59">
        <f t="shared" si="1210"/>
        <v>0</v>
      </c>
      <c r="P702" s="213"/>
      <c r="Q702" s="213"/>
      <c r="R702" s="213"/>
      <c r="S702" s="213"/>
      <c r="T702" s="213"/>
    </row>
    <row r="703" spans="1:20" ht="12.75" customHeight="1" x14ac:dyDescent="0.2">
      <c r="A703" s="259"/>
      <c r="B703" s="205"/>
      <c r="C703" s="236"/>
      <c r="D703" s="237"/>
      <c r="E703" s="313"/>
      <c r="F703" s="268"/>
      <c r="G703" s="241"/>
      <c r="H703" s="271"/>
      <c r="I703" s="241"/>
      <c r="J703" s="214"/>
      <c r="K703" s="61"/>
      <c r="L703" s="61"/>
      <c r="M703" s="61"/>
      <c r="N703" s="20">
        <v>0</v>
      </c>
      <c r="O703" s="59">
        <f t="shared" si="1210"/>
        <v>0</v>
      </c>
      <c r="P703" s="214"/>
      <c r="Q703" s="214"/>
      <c r="R703" s="214"/>
      <c r="S703" s="214"/>
      <c r="T703" s="214"/>
    </row>
    <row r="704" spans="1:20" ht="12.75" customHeight="1" x14ac:dyDescent="0.2">
      <c r="A704" s="259">
        <v>17</v>
      </c>
      <c r="B704" s="252" t="s">
        <v>45</v>
      </c>
      <c r="C704" s="252" t="s">
        <v>493</v>
      </c>
      <c r="D704" s="202" t="s">
        <v>26</v>
      </c>
      <c r="E704" s="246">
        <v>5410</v>
      </c>
      <c r="F704" s="232">
        <f t="shared" ref="F704" si="1315">H704+J704+R704</f>
        <v>1.1322611999999999E-2</v>
      </c>
      <c r="G704" s="249"/>
      <c r="H704" s="212">
        <f t="shared" ref="H704" si="1316">G704*$P$8/1000</f>
        <v>0</v>
      </c>
      <c r="I704" s="374"/>
      <c r="J704" s="212">
        <f t="shared" si="1262"/>
        <v>0</v>
      </c>
      <c r="K704" s="23" t="s">
        <v>494</v>
      </c>
      <c r="L704" s="132" t="s">
        <v>26</v>
      </c>
      <c r="M704" s="23">
        <v>1</v>
      </c>
      <c r="N704" s="132">
        <v>0.01</v>
      </c>
      <c r="O704" s="59">
        <f t="shared" si="1210"/>
        <v>0.01</v>
      </c>
      <c r="P704" s="212">
        <f t="shared" ref="P704" si="1317">E704*F704</f>
        <v>61.255330919999999</v>
      </c>
      <c r="Q704" s="212">
        <f t="shared" ref="Q704" si="1318">SUM(O704:O707)</f>
        <v>0.01</v>
      </c>
      <c r="R704" s="212">
        <f t="shared" ref="R704" si="1319">Q704*1.02*1.05*$R$14</f>
        <v>1.1322611999999999E-2</v>
      </c>
      <c r="S704" s="212">
        <f t="shared" ref="S704" si="1320">F704*$S$17</f>
        <v>1.2958147562114322E-2</v>
      </c>
      <c r="T704" s="212">
        <f t="shared" ref="T704" si="1321">E704*S704</f>
        <v>70.103578311038476</v>
      </c>
    </row>
    <row r="705" spans="1:20" ht="12.75" customHeight="1" x14ac:dyDescent="0.2">
      <c r="A705" s="259"/>
      <c r="B705" s="253"/>
      <c r="C705" s="253"/>
      <c r="D705" s="203"/>
      <c r="E705" s="247"/>
      <c r="F705" s="233"/>
      <c r="G705" s="250"/>
      <c r="H705" s="213"/>
      <c r="I705" s="375"/>
      <c r="J705" s="213"/>
      <c r="K705" s="23"/>
      <c r="L705" s="23"/>
      <c r="M705" s="132"/>
      <c r="N705" s="132"/>
      <c r="O705" s="59">
        <f t="shared" ref="O705:O719" si="1322">M705*N705</f>
        <v>0</v>
      </c>
      <c r="P705" s="213"/>
      <c r="Q705" s="213"/>
      <c r="R705" s="213"/>
      <c r="S705" s="213"/>
      <c r="T705" s="213"/>
    </row>
    <row r="706" spans="1:20" ht="12.75" customHeight="1" x14ac:dyDescent="0.2">
      <c r="A706" s="259"/>
      <c r="B706" s="253"/>
      <c r="C706" s="253"/>
      <c r="D706" s="203"/>
      <c r="E706" s="247"/>
      <c r="F706" s="233"/>
      <c r="G706" s="250"/>
      <c r="H706" s="213"/>
      <c r="I706" s="375"/>
      <c r="J706" s="213"/>
      <c r="K706" s="23"/>
      <c r="L706" s="23"/>
      <c r="M706" s="132"/>
      <c r="N706" s="132"/>
      <c r="O706" s="59">
        <f t="shared" si="1322"/>
        <v>0</v>
      </c>
      <c r="P706" s="213"/>
      <c r="Q706" s="213"/>
      <c r="R706" s="213"/>
      <c r="S706" s="213"/>
      <c r="T706" s="213"/>
    </row>
    <row r="707" spans="1:20" ht="12.75" customHeight="1" x14ac:dyDescent="0.2">
      <c r="A707" s="259"/>
      <c r="B707" s="254"/>
      <c r="C707" s="254"/>
      <c r="D707" s="204"/>
      <c r="E707" s="248"/>
      <c r="F707" s="234"/>
      <c r="G707" s="251"/>
      <c r="H707" s="214"/>
      <c r="I707" s="376"/>
      <c r="J707" s="214"/>
      <c r="K707" s="23"/>
      <c r="L707" s="23"/>
      <c r="M707" s="23"/>
      <c r="N707" s="132"/>
      <c r="O707" s="59">
        <f t="shared" si="1322"/>
        <v>0</v>
      </c>
      <c r="P707" s="214"/>
      <c r="Q707" s="214"/>
      <c r="R707" s="214"/>
      <c r="S707" s="214"/>
      <c r="T707" s="214"/>
    </row>
    <row r="708" spans="1:20" ht="12.75" customHeight="1" x14ac:dyDescent="0.2">
      <c r="A708" s="259">
        <v>18</v>
      </c>
      <c r="B708" s="205" t="s">
        <v>503</v>
      </c>
      <c r="C708" s="205" t="s">
        <v>502</v>
      </c>
      <c r="D708" s="206" t="s">
        <v>32</v>
      </c>
      <c r="E708" s="373">
        <v>9.1999999999999993</v>
      </c>
      <c r="F708" s="232">
        <f t="shared" ref="F708" si="1323">H708+J708+R708</f>
        <v>55.000262716839131</v>
      </c>
      <c r="G708" s="249">
        <v>3.53</v>
      </c>
      <c r="H708" s="212">
        <f t="shared" ref="H708" si="1324">G708*$P$8/1000</f>
        <v>6.7024109999999997</v>
      </c>
      <c r="I708" s="249">
        <v>0.69</v>
      </c>
      <c r="J708" s="212">
        <f t="shared" si="1262"/>
        <v>1.6251362999999999</v>
      </c>
      <c r="K708" s="39" t="s">
        <v>326</v>
      </c>
      <c r="L708" s="39" t="s">
        <v>32</v>
      </c>
      <c r="M708" s="39">
        <v>1.02</v>
      </c>
      <c r="N708" s="135">
        <v>27.946999999999999</v>
      </c>
      <c r="O708" s="59">
        <f t="shared" si="1322"/>
        <v>28.505939999999999</v>
      </c>
      <c r="P708" s="212">
        <f t="shared" ref="P708" si="1325">E708*F708</f>
        <v>506.00241699492</v>
      </c>
      <c r="Q708" s="212">
        <f t="shared" ref="Q708" si="1326">SUM(O708:O711)</f>
        <v>41.220802600000006</v>
      </c>
      <c r="R708" s="212">
        <f t="shared" ref="R708" si="1327">Q708*1.02*1.05*$R$14</f>
        <v>46.672715416839132</v>
      </c>
      <c r="S708" s="212">
        <f t="shared" ref="S708" si="1328">F708*$S$17</f>
        <v>62.944974202053046</v>
      </c>
      <c r="T708" s="212">
        <f t="shared" ref="T708" si="1329">E708*S708</f>
        <v>579.09376265888795</v>
      </c>
    </row>
    <row r="709" spans="1:20" ht="12.75" customHeight="1" x14ac:dyDescent="0.2">
      <c r="A709" s="259"/>
      <c r="B709" s="205"/>
      <c r="C709" s="205"/>
      <c r="D709" s="206"/>
      <c r="E709" s="373"/>
      <c r="F709" s="233"/>
      <c r="G709" s="250"/>
      <c r="H709" s="213"/>
      <c r="I709" s="250"/>
      <c r="J709" s="213"/>
      <c r="K709" s="39" t="s">
        <v>247</v>
      </c>
      <c r="L709" s="39" t="s">
        <v>23</v>
      </c>
      <c r="M709" s="39">
        <v>1.76</v>
      </c>
      <c r="N709" s="44">
        <v>3.5</v>
      </c>
      <c r="O709" s="59">
        <f t="shared" si="1322"/>
        <v>6.16</v>
      </c>
      <c r="P709" s="213"/>
      <c r="Q709" s="213"/>
      <c r="R709" s="213"/>
      <c r="S709" s="213"/>
      <c r="T709" s="213"/>
    </row>
    <row r="710" spans="1:20" ht="12.75" customHeight="1" x14ac:dyDescent="0.2">
      <c r="A710" s="259"/>
      <c r="B710" s="205"/>
      <c r="C710" s="205"/>
      <c r="D710" s="206"/>
      <c r="E710" s="373"/>
      <c r="F710" s="233"/>
      <c r="G710" s="250"/>
      <c r="H710" s="213"/>
      <c r="I710" s="250"/>
      <c r="J710" s="213"/>
      <c r="K710" s="39" t="s">
        <v>248</v>
      </c>
      <c r="L710" s="39" t="s">
        <v>30</v>
      </c>
      <c r="M710" s="41">
        <v>3.6600000000000001E-2</v>
      </c>
      <c r="N710" s="145">
        <v>123.611</v>
      </c>
      <c r="O710" s="59">
        <f t="shared" si="1322"/>
        <v>4.5241626000000004</v>
      </c>
      <c r="P710" s="213"/>
      <c r="Q710" s="213"/>
      <c r="R710" s="213"/>
      <c r="S710" s="213"/>
      <c r="T710" s="213"/>
    </row>
    <row r="711" spans="1:20" ht="12.75" customHeight="1" x14ac:dyDescent="0.2">
      <c r="A711" s="259"/>
      <c r="B711" s="205"/>
      <c r="C711" s="205"/>
      <c r="D711" s="206"/>
      <c r="E711" s="373"/>
      <c r="F711" s="234"/>
      <c r="G711" s="251"/>
      <c r="H711" s="214"/>
      <c r="I711" s="251"/>
      <c r="J711" s="214"/>
      <c r="K711" s="39" t="s">
        <v>472</v>
      </c>
      <c r="L711" s="39" t="s">
        <v>29</v>
      </c>
      <c r="M711" s="39">
        <v>2.1</v>
      </c>
      <c r="N711" s="75">
        <v>0.96699999999999997</v>
      </c>
      <c r="O711" s="59">
        <f t="shared" si="1322"/>
        <v>2.0306999999999999</v>
      </c>
      <c r="P711" s="214"/>
      <c r="Q711" s="214"/>
      <c r="R711" s="214"/>
      <c r="S711" s="214"/>
      <c r="T711" s="214"/>
    </row>
    <row r="712" spans="1:20" ht="12.75" customHeight="1" x14ac:dyDescent="0.2">
      <c r="A712" s="259">
        <v>19</v>
      </c>
      <c r="B712" s="205" t="s">
        <v>673</v>
      </c>
      <c r="C712" s="205" t="s">
        <v>549</v>
      </c>
      <c r="D712" s="206" t="s">
        <v>38</v>
      </c>
      <c r="E712" s="373">
        <v>178</v>
      </c>
      <c r="F712" s="232">
        <f t="shared" ref="F712" si="1330">H712+J712+R712</f>
        <v>20.756888045267999</v>
      </c>
      <c r="G712" s="209">
        <v>7.14</v>
      </c>
      <c r="H712" s="212">
        <f t="shared" ref="H712" si="1331">G712*$P$8/1000</f>
        <v>13.556717999999998</v>
      </c>
      <c r="I712" s="209">
        <v>0.115</v>
      </c>
      <c r="J712" s="212">
        <f t="shared" si="1262"/>
        <v>0.27085604999999996</v>
      </c>
      <c r="K712" s="23" t="s">
        <v>536</v>
      </c>
      <c r="L712" s="23" t="s">
        <v>23</v>
      </c>
      <c r="M712" s="23">
        <v>0.97</v>
      </c>
      <c r="N712" s="139">
        <v>4.9169999999999998</v>
      </c>
      <c r="O712" s="59">
        <f t="shared" si="1322"/>
        <v>4.7694899999999993</v>
      </c>
      <c r="P712" s="212">
        <f t="shared" ref="P712" si="1332">E712*F712</f>
        <v>3694.7260720577037</v>
      </c>
      <c r="Q712" s="212">
        <f t="shared" ref="Q712" si="1333">SUM(O712:O715)</f>
        <v>6.1198899999999998</v>
      </c>
      <c r="R712" s="212">
        <f t="shared" ref="R712" si="1334">Q712*1.02*1.05*$R$14</f>
        <v>6.9293139952680001</v>
      </c>
      <c r="S712" s="212">
        <f t="shared" ref="S712" si="1335">F712*$S$17</f>
        <v>23.755191666098728</v>
      </c>
      <c r="T712" s="212">
        <f t="shared" ref="T712" si="1336">E712*S712</f>
        <v>4228.424116565574</v>
      </c>
    </row>
    <row r="713" spans="1:20" ht="12.75" customHeight="1" x14ac:dyDescent="0.2">
      <c r="A713" s="259"/>
      <c r="B713" s="205"/>
      <c r="C713" s="205"/>
      <c r="D713" s="206"/>
      <c r="E713" s="373"/>
      <c r="F713" s="233"/>
      <c r="G713" s="209"/>
      <c r="H713" s="213"/>
      <c r="I713" s="209"/>
      <c r="J713" s="213"/>
      <c r="K713" s="23" t="s">
        <v>112</v>
      </c>
      <c r="L713" s="23" t="s">
        <v>23</v>
      </c>
      <c r="M713" s="23">
        <v>1</v>
      </c>
      <c r="N713" s="132">
        <v>0.4</v>
      </c>
      <c r="O713" s="59">
        <f t="shared" si="1322"/>
        <v>0.4</v>
      </c>
      <c r="P713" s="213"/>
      <c r="Q713" s="213"/>
      <c r="R713" s="213"/>
      <c r="S713" s="213"/>
      <c r="T713" s="213"/>
    </row>
    <row r="714" spans="1:20" ht="12.75" customHeight="1" x14ac:dyDescent="0.2">
      <c r="A714" s="259"/>
      <c r="B714" s="205"/>
      <c r="C714" s="205"/>
      <c r="D714" s="206"/>
      <c r="E714" s="373"/>
      <c r="F714" s="233"/>
      <c r="G714" s="209"/>
      <c r="H714" s="213"/>
      <c r="I714" s="209"/>
      <c r="J714" s="213"/>
      <c r="K714" s="23" t="s">
        <v>46</v>
      </c>
      <c r="L714" s="23" t="s">
        <v>30</v>
      </c>
      <c r="M714" s="17">
        <v>3.5999999999999997E-2</v>
      </c>
      <c r="N714" s="46">
        <v>26.4</v>
      </c>
      <c r="O714" s="59">
        <f t="shared" si="1322"/>
        <v>0.95039999999999991</v>
      </c>
      <c r="P714" s="213"/>
      <c r="Q714" s="213"/>
      <c r="R714" s="213"/>
      <c r="S714" s="213"/>
      <c r="T714" s="213"/>
    </row>
    <row r="715" spans="1:20" ht="12.75" customHeight="1" x14ac:dyDescent="0.2">
      <c r="A715" s="259"/>
      <c r="B715" s="205"/>
      <c r="C715" s="205"/>
      <c r="D715" s="206"/>
      <c r="E715" s="373"/>
      <c r="F715" s="234"/>
      <c r="G715" s="209"/>
      <c r="H715" s="214"/>
      <c r="I715" s="209"/>
      <c r="J715" s="214"/>
      <c r="K715" s="23"/>
      <c r="L715" s="69"/>
      <c r="M715" s="23"/>
      <c r="N715" s="23"/>
      <c r="O715" s="59">
        <f t="shared" si="1322"/>
        <v>0</v>
      </c>
      <c r="P715" s="214"/>
      <c r="Q715" s="214"/>
      <c r="R715" s="214"/>
      <c r="S715" s="214"/>
      <c r="T715" s="214"/>
    </row>
    <row r="716" spans="1:20" ht="12.75" customHeight="1" x14ac:dyDescent="0.2">
      <c r="A716" s="259">
        <v>20</v>
      </c>
      <c r="B716" s="297" t="s">
        <v>516</v>
      </c>
      <c r="C716" s="297" t="s">
        <v>517</v>
      </c>
      <c r="D716" s="297" t="s">
        <v>518</v>
      </c>
      <c r="E716" s="324">
        <v>22</v>
      </c>
      <c r="F716" s="232">
        <f t="shared" ref="F716" si="1337">H716+J716+R716</f>
        <v>70.635485392738801</v>
      </c>
      <c r="G716" s="310">
        <v>25.4</v>
      </c>
      <c r="H716" s="212">
        <f t="shared" ref="H716" si="1338">G716*$P$8/1000</f>
        <v>48.226979999999998</v>
      </c>
      <c r="I716" s="310">
        <v>0.23</v>
      </c>
      <c r="J716" s="212">
        <f t="shared" si="1262"/>
        <v>0.54171209999999992</v>
      </c>
      <c r="K716" s="39" t="s">
        <v>519</v>
      </c>
      <c r="L716" s="39" t="s">
        <v>27</v>
      </c>
      <c r="M716" s="39">
        <v>3.5000000000000003E-2</v>
      </c>
      <c r="N716" s="132">
        <v>400</v>
      </c>
      <c r="O716" s="59">
        <f t="shared" si="1322"/>
        <v>14.000000000000002</v>
      </c>
      <c r="P716" s="212">
        <f t="shared" ref="P716" si="1339">E716*F716</f>
        <v>1553.9806786402537</v>
      </c>
      <c r="Q716" s="212">
        <f t="shared" ref="Q716" si="1340">SUM(O716:O719)</f>
        <v>19.312499000000003</v>
      </c>
      <c r="R716" s="212">
        <f t="shared" ref="R716" si="1341">Q716*1.02*1.05*$R$14</f>
        <v>21.866793292738802</v>
      </c>
      <c r="S716" s="212">
        <f t="shared" ref="S716" si="1342">F716*$S$17</f>
        <v>80.838683056584486</v>
      </c>
      <c r="T716" s="212">
        <f t="shared" ref="T716" si="1343">E716*S716</f>
        <v>1778.4510272448588</v>
      </c>
    </row>
    <row r="717" spans="1:20" ht="12.75" customHeight="1" x14ac:dyDescent="0.2">
      <c r="A717" s="259"/>
      <c r="B717" s="297"/>
      <c r="C717" s="297"/>
      <c r="D717" s="298"/>
      <c r="E717" s="324"/>
      <c r="F717" s="233"/>
      <c r="G717" s="310"/>
      <c r="H717" s="213"/>
      <c r="I717" s="310"/>
      <c r="J717" s="213"/>
      <c r="K717" s="39" t="s">
        <v>520</v>
      </c>
      <c r="L717" s="39" t="s">
        <v>32</v>
      </c>
      <c r="M717" s="39">
        <v>8.9999999999999993E-3</v>
      </c>
      <c r="N717" s="145">
        <v>123.611</v>
      </c>
      <c r="O717" s="59">
        <f t="shared" si="1322"/>
        <v>1.1124989999999999</v>
      </c>
      <c r="P717" s="213"/>
      <c r="Q717" s="213"/>
      <c r="R717" s="213"/>
      <c r="S717" s="213"/>
      <c r="T717" s="213"/>
    </row>
    <row r="718" spans="1:20" ht="12.75" customHeight="1" x14ac:dyDescent="0.2">
      <c r="A718" s="259"/>
      <c r="B718" s="297"/>
      <c r="C718" s="297"/>
      <c r="D718" s="298"/>
      <c r="E718" s="324"/>
      <c r="F718" s="233"/>
      <c r="G718" s="310"/>
      <c r="H718" s="213"/>
      <c r="I718" s="310"/>
      <c r="J718" s="213"/>
      <c r="K718" s="39" t="s">
        <v>521</v>
      </c>
      <c r="L718" s="39" t="s">
        <v>23</v>
      </c>
      <c r="M718" s="44">
        <v>1.2</v>
      </c>
      <c r="N718" s="135">
        <v>3.5</v>
      </c>
      <c r="O718" s="59">
        <f t="shared" si="1322"/>
        <v>4.2</v>
      </c>
      <c r="P718" s="213"/>
      <c r="Q718" s="213"/>
      <c r="R718" s="213"/>
      <c r="S718" s="213"/>
      <c r="T718" s="213"/>
    </row>
    <row r="719" spans="1:20" ht="12.75" customHeight="1" x14ac:dyDescent="0.2">
      <c r="A719" s="259"/>
      <c r="B719" s="297"/>
      <c r="C719" s="297"/>
      <c r="D719" s="298"/>
      <c r="E719" s="324"/>
      <c r="F719" s="234"/>
      <c r="G719" s="310"/>
      <c r="H719" s="214"/>
      <c r="I719" s="310"/>
      <c r="J719" s="214"/>
      <c r="K719" s="39"/>
      <c r="L719" s="39"/>
      <c r="M719" s="39"/>
      <c r="N719" s="135"/>
      <c r="O719" s="59">
        <f t="shared" si="1322"/>
        <v>0</v>
      </c>
      <c r="P719" s="214"/>
      <c r="Q719" s="214"/>
      <c r="R719" s="214"/>
      <c r="S719" s="214"/>
      <c r="T719" s="214"/>
    </row>
    <row r="720" spans="1:20" ht="12.75" customHeight="1" x14ac:dyDescent="0.2">
      <c r="A720" s="296"/>
      <c r="B720" s="297"/>
      <c r="C720" s="307" t="s">
        <v>163</v>
      </c>
      <c r="D720" s="297"/>
      <c r="E720" s="324"/>
      <c r="F720" s="232">
        <f t="shared" ref="F720" si="1344">H720+J720+R720</f>
        <v>0</v>
      </c>
      <c r="G720" s="310"/>
      <c r="H720" s="212">
        <f t="shared" ref="H720" si="1345">G720*$P$8/1000</f>
        <v>0</v>
      </c>
      <c r="I720" s="310"/>
      <c r="J720" s="212">
        <f t="shared" ref="J720" si="1346">I720*$P$9/1000</f>
        <v>0</v>
      </c>
      <c r="K720" s="39"/>
      <c r="L720" s="39"/>
      <c r="M720" s="39"/>
      <c r="N720" s="88"/>
      <c r="O720" s="59">
        <f t="shared" ref="O720:O741" si="1347">M720*N720</f>
        <v>0</v>
      </c>
      <c r="P720" s="212">
        <f t="shared" ref="P720" si="1348">E720*F720</f>
        <v>0</v>
      </c>
      <c r="Q720" s="212">
        <f t="shared" ref="Q720" si="1349">SUM(O720:O723)</f>
        <v>0</v>
      </c>
      <c r="R720" s="212">
        <f t="shared" ref="R720" si="1350">Q720*1.02*1.05*$R$14</f>
        <v>0</v>
      </c>
      <c r="S720" s="212">
        <f t="shared" ref="S720" si="1351">F720*$S$17</f>
        <v>0</v>
      </c>
      <c r="T720" s="212">
        <f t="shared" ref="T720" si="1352">E720*S720</f>
        <v>0</v>
      </c>
    </row>
    <row r="721" spans="1:20" ht="12.75" customHeight="1" x14ac:dyDescent="0.2">
      <c r="A721" s="296"/>
      <c r="B721" s="297"/>
      <c r="C721" s="307"/>
      <c r="D721" s="298"/>
      <c r="E721" s="324"/>
      <c r="F721" s="233"/>
      <c r="G721" s="310"/>
      <c r="H721" s="213"/>
      <c r="I721" s="310"/>
      <c r="J721" s="213"/>
      <c r="K721" s="39"/>
      <c r="L721" s="39"/>
      <c r="M721" s="39"/>
      <c r="N721" s="90"/>
      <c r="O721" s="59">
        <f t="shared" si="1347"/>
        <v>0</v>
      </c>
      <c r="P721" s="213"/>
      <c r="Q721" s="213"/>
      <c r="R721" s="213"/>
      <c r="S721" s="213"/>
      <c r="T721" s="213"/>
    </row>
    <row r="722" spans="1:20" ht="12.75" customHeight="1" x14ac:dyDescent="0.2">
      <c r="A722" s="296"/>
      <c r="B722" s="297"/>
      <c r="C722" s="307"/>
      <c r="D722" s="298"/>
      <c r="E722" s="324"/>
      <c r="F722" s="233"/>
      <c r="G722" s="310"/>
      <c r="H722" s="213"/>
      <c r="I722" s="310"/>
      <c r="J722" s="213"/>
      <c r="K722" s="39"/>
      <c r="L722" s="39"/>
      <c r="M722" s="44"/>
      <c r="N722" s="89"/>
      <c r="O722" s="59">
        <f t="shared" si="1347"/>
        <v>0</v>
      </c>
      <c r="P722" s="213"/>
      <c r="Q722" s="213"/>
      <c r="R722" s="213"/>
      <c r="S722" s="213"/>
      <c r="T722" s="213"/>
    </row>
    <row r="723" spans="1:20" ht="12.75" customHeight="1" x14ac:dyDescent="0.2">
      <c r="A723" s="296"/>
      <c r="B723" s="297"/>
      <c r="C723" s="307"/>
      <c r="D723" s="298"/>
      <c r="E723" s="324"/>
      <c r="F723" s="234"/>
      <c r="G723" s="310"/>
      <c r="H723" s="214"/>
      <c r="I723" s="310"/>
      <c r="J723" s="214"/>
      <c r="K723" s="39"/>
      <c r="L723" s="39"/>
      <c r="M723" s="39"/>
      <c r="N723" s="89"/>
      <c r="O723" s="76">
        <f t="shared" si="1347"/>
        <v>0</v>
      </c>
      <c r="P723" s="214"/>
      <c r="Q723" s="214"/>
      <c r="R723" s="214"/>
      <c r="S723" s="214"/>
      <c r="T723" s="214"/>
    </row>
    <row r="724" spans="1:20" ht="12.75" customHeight="1" x14ac:dyDescent="0.2">
      <c r="A724" s="330">
        <v>1</v>
      </c>
      <c r="B724" s="205" t="s">
        <v>166</v>
      </c>
      <c r="C724" s="236" t="s">
        <v>426</v>
      </c>
      <c r="D724" s="237" t="s">
        <v>26</v>
      </c>
      <c r="E724" s="364">
        <v>2</v>
      </c>
      <c r="F724" s="232">
        <f t="shared" ref="F724" si="1353">H724+J724+R724</f>
        <v>653.52938459999996</v>
      </c>
      <c r="G724" s="372">
        <v>4.0999999999999996</v>
      </c>
      <c r="H724" s="212">
        <f t="shared" ref="H724" si="1354">G724*$P$8/1000</f>
        <v>7.7846699999999993</v>
      </c>
      <c r="I724" s="241">
        <v>0.38</v>
      </c>
      <c r="J724" s="212">
        <f t="shared" ref="J724" si="1355">I724*$P$9/1000</f>
        <v>0.89500259999999998</v>
      </c>
      <c r="K724" s="61" t="s">
        <v>168</v>
      </c>
      <c r="L724" s="61" t="s">
        <v>26</v>
      </c>
      <c r="M724" s="61">
        <v>1</v>
      </c>
      <c r="N724" s="127">
        <v>598</v>
      </c>
      <c r="O724" s="59">
        <f t="shared" si="1347"/>
        <v>598</v>
      </c>
      <c r="P724" s="212">
        <f t="shared" ref="P724" si="1356">E724*F724</f>
        <v>1307.0587691999999</v>
      </c>
      <c r="Q724" s="212">
        <f t="shared" ref="Q724" si="1357">SUM(O724:O727)</f>
        <v>598</v>
      </c>
      <c r="R724" s="212">
        <f>Q724*1.02*$R$14</f>
        <v>644.84971199999995</v>
      </c>
      <c r="S724" s="212">
        <f>F724*$T$17</f>
        <v>660.08101668061477</v>
      </c>
      <c r="T724" s="212">
        <f t="shared" ref="T724" si="1358">E724*S724</f>
        <v>1320.1620333612295</v>
      </c>
    </row>
    <row r="725" spans="1:20" ht="12.75" customHeight="1" x14ac:dyDescent="0.2">
      <c r="A725" s="330"/>
      <c r="B725" s="205"/>
      <c r="C725" s="236"/>
      <c r="D725" s="237"/>
      <c r="E725" s="364"/>
      <c r="F725" s="233"/>
      <c r="G725" s="372"/>
      <c r="H725" s="213"/>
      <c r="I725" s="241"/>
      <c r="J725" s="213"/>
      <c r="K725" s="61"/>
      <c r="L725" s="61"/>
      <c r="M725" s="61"/>
      <c r="N725" s="127"/>
      <c r="O725" s="59">
        <f t="shared" si="1347"/>
        <v>0</v>
      </c>
      <c r="P725" s="213"/>
      <c r="Q725" s="213"/>
      <c r="R725" s="213"/>
      <c r="S725" s="213"/>
      <c r="T725" s="213"/>
    </row>
    <row r="726" spans="1:20" ht="12.75" customHeight="1" x14ac:dyDescent="0.2">
      <c r="A726" s="330"/>
      <c r="B726" s="205"/>
      <c r="C726" s="236"/>
      <c r="D726" s="237"/>
      <c r="E726" s="364"/>
      <c r="F726" s="233"/>
      <c r="G726" s="372"/>
      <c r="H726" s="213"/>
      <c r="I726" s="241"/>
      <c r="J726" s="213"/>
      <c r="K726" s="61"/>
      <c r="L726" s="61"/>
      <c r="M726" s="64"/>
      <c r="N726" s="127"/>
      <c r="O726" s="59">
        <f t="shared" si="1347"/>
        <v>0</v>
      </c>
      <c r="P726" s="213"/>
      <c r="Q726" s="213"/>
      <c r="R726" s="213"/>
      <c r="S726" s="213"/>
      <c r="T726" s="213"/>
    </row>
    <row r="727" spans="1:20" ht="12.75" customHeight="1" x14ac:dyDescent="0.2">
      <c r="A727" s="330"/>
      <c r="B727" s="205"/>
      <c r="C727" s="236"/>
      <c r="D727" s="237"/>
      <c r="E727" s="364"/>
      <c r="F727" s="234"/>
      <c r="G727" s="372"/>
      <c r="H727" s="214"/>
      <c r="I727" s="241"/>
      <c r="J727" s="214"/>
      <c r="K727" s="61"/>
      <c r="L727" s="61"/>
      <c r="M727" s="61"/>
      <c r="N727" s="127"/>
      <c r="O727" s="59">
        <f t="shared" si="1347"/>
        <v>0</v>
      </c>
      <c r="P727" s="214"/>
      <c r="Q727" s="214"/>
      <c r="R727" s="214"/>
      <c r="S727" s="214"/>
      <c r="T727" s="214"/>
    </row>
    <row r="728" spans="1:20" ht="12.75" customHeight="1" x14ac:dyDescent="0.2">
      <c r="A728" s="330">
        <v>2</v>
      </c>
      <c r="B728" s="205" t="s">
        <v>45</v>
      </c>
      <c r="C728" s="236" t="s">
        <v>167</v>
      </c>
      <c r="D728" s="237" t="s">
        <v>26</v>
      </c>
      <c r="E728" s="364">
        <v>2</v>
      </c>
      <c r="F728" s="232">
        <f t="shared" ref="F728" si="1359">H728+J728+R728</f>
        <v>10.459936799999999</v>
      </c>
      <c r="G728" s="366"/>
      <c r="H728" s="212">
        <f t="shared" ref="H728" si="1360">G728*$P$8/1000</f>
        <v>0</v>
      </c>
      <c r="I728" s="241"/>
      <c r="J728" s="212">
        <f t="shared" ref="J728" si="1361">I728*$P$9/1000</f>
        <v>0</v>
      </c>
      <c r="K728" s="61" t="s">
        <v>169</v>
      </c>
      <c r="L728" s="61" t="s">
        <v>26</v>
      </c>
      <c r="M728" s="61">
        <v>1</v>
      </c>
      <c r="N728" s="127">
        <v>9.6999999999999993</v>
      </c>
      <c r="O728" s="59">
        <f t="shared" si="1347"/>
        <v>9.6999999999999993</v>
      </c>
      <c r="P728" s="212">
        <f t="shared" ref="P728" si="1362">E728*F728</f>
        <v>20.919873599999999</v>
      </c>
      <c r="Q728" s="212">
        <f t="shared" ref="Q728" si="1363">SUM(O728:O731)</f>
        <v>9.6999999999999993</v>
      </c>
      <c r="R728" s="212">
        <f t="shared" ref="R728" si="1364">Q728*1.02*$R$14</f>
        <v>10.459936799999999</v>
      </c>
      <c r="S728" s="212">
        <f t="shared" ref="S728" si="1365">F728*$T$17</f>
        <v>10.564797666419997</v>
      </c>
      <c r="T728" s="212">
        <f t="shared" ref="T728" si="1366">E728*S728</f>
        <v>21.129595332839994</v>
      </c>
    </row>
    <row r="729" spans="1:20" ht="12.75" customHeight="1" x14ac:dyDescent="0.2">
      <c r="A729" s="330"/>
      <c r="B729" s="205"/>
      <c r="C729" s="236"/>
      <c r="D729" s="237"/>
      <c r="E729" s="364"/>
      <c r="F729" s="233"/>
      <c r="G729" s="366"/>
      <c r="H729" s="213"/>
      <c r="I729" s="241"/>
      <c r="J729" s="213"/>
      <c r="K729" s="18"/>
      <c r="L729" s="18"/>
      <c r="M729" s="18"/>
      <c r="N729" s="144"/>
      <c r="O729" s="59">
        <f t="shared" si="1347"/>
        <v>0</v>
      </c>
      <c r="P729" s="213"/>
      <c r="Q729" s="213"/>
      <c r="R729" s="213"/>
      <c r="S729" s="213"/>
      <c r="T729" s="213"/>
    </row>
    <row r="730" spans="1:20" ht="12.75" customHeight="1" x14ac:dyDescent="0.2">
      <c r="A730" s="330"/>
      <c r="B730" s="205"/>
      <c r="C730" s="236"/>
      <c r="D730" s="237"/>
      <c r="E730" s="364"/>
      <c r="F730" s="233"/>
      <c r="G730" s="366"/>
      <c r="H730" s="213"/>
      <c r="I730" s="241"/>
      <c r="J730" s="213"/>
      <c r="K730" s="18"/>
      <c r="L730" s="18"/>
      <c r="M730" s="19"/>
      <c r="N730" s="144"/>
      <c r="O730" s="59">
        <f t="shared" si="1347"/>
        <v>0</v>
      </c>
      <c r="P730" s="213"/>
      <c r="Q730" s="213"/>
      <c r="R730" s="213"/>
      <c r="S730" s="213"/>
      <c r="T730" s="213"/>
    </row>
    <row r="731" spans="1:20" ht="12.75" customHeight="1" x14ac:dyDescent="0.2">
      <c r="A731" s="330"/>
      <c r="B731" s="205"/>
      <c r="C731" s="236"/>
      <c r="D731" s="237"/>
      <c r="E731" s="364"/>
      <c r="F731" s="234"/>
      <c r="G731" s="366"/>
      <c r="H731" s="214"/>
      <c r="I731" s="241"/>
      <c r="J731" s="214"/>
      <c r="K731" s="18"/>
      <c r="L731" s="18"/>
      <c r="M731" s="18"/>
      <c r="N731" s="144"/>
      <c r="O731" s="59">
        <f t="shared" si="1347"/>
        <v>0</v>
      </c>
      <c r="P731" s="214"/>
      <c r="Q731" s="214"/>
      <c r="R731" s="214"/>
      <c r="S731" s="214"/>
      <c r="T731" s="214"/>
    </row>
    <row r="732" spans="1:20" ht="12.75" customHeight="1" x14ac:dyDescent="0.2">
      <c r="A732" s="330">
        <v>3</v>
      </c>
      <c r="B732" s="205" t="s">
        <v>143</v>
      </c>
      <c r="C732" s="236" t="s">
        <v>427</v>
      </c>
      <c r="D732" s="237" t="s">
        <v>26</v>
      </c>
      <c r="E732" s="364">
        <v>2</v>
      </c>
      <c r="F732" s="232">
        <f t="shared" ref="F732" si="1367">H732+J732+R732</f>
        <v>224.08007756399999</v>
      </c>
      <c r="G732" s="366">
        <v>7.89</v>
      </c>
      <c r="H732" s="212">
        <f t="shared" ref="H732" si="1368">G732*$P$8/1000</f>
        <v>14.980743</v>
      </c>
      <c r="I732" s="241">
        <v>0.39</v>
      </c>
      <c r="J732" s="212">
        <f t="shared" ref="J732" si="1369">I732*$P$9/1000</f>
        <v>0.91855529999999996</v>
      </c>
      <c r="K732" s="61" t="s">
        <v>144</v>
      </c>
      <c r="L732" s="61" t="s">
        <v>26</v>
      </c>
      <c r="M732" s="61">
        <v>1</v>
      </c>
      <c r="N732" s="38">
        <v>193.05600000000001</v>
      </c>
      <c r="O732" s="59">
        <f t="shared" si="1347"/>
        <v>193.05600000000001</v>
      </c>
      <c r="P732" s="212">
        <f t="shared" ref="P732" si="1370">E732*F732</f>
        <v>448.16015512799999</v>
      </c>
      <c r="Q732" s="212">
        <f t="shared" ref="Q732" si="1371">SUM(O732:O735)</f>
        <v>193.05600000000001</v>
      </c>
      <c r="R732" s="212">
        <f t="shared" ref="R732" si="1372">Q732*1.02*$R$14</f>
        <v>208.18077926399999</v>
      </c>
      <c r="S732" s="212">
        <f t="shared" ref="S732" si="1373">F732*$T$17</f>
        <v>226.32648034157904</v>
      </c>
      <c r="T732" s="212">
        <f t="shared" ref="T732" si="1374">E732*S732</f>
        <v>452.65296068315808</v>
      </c>
    </row>
    <row r="733" spans="1:20" ht="12.75" customHeight="1" x14ac:dyDescent="0.2">
      <c r="A733" s="330"/>
      <c r="B733" s="205"/>
      <c r="C733" s="236"/>
      <c r="D733" s="237"/>
      <c r="E733" s="364"/>
      <c r="F733" s="233"/>
      <c r="G733" s="366"/>
      <c r="H733" s="213"/>
      <c r="I733" s="241"/>
      <c r="J733" s="213"/>
      <c r="K733" s="18"/>
      <c r="L733" s="18"/>
      <c r="M733" s="18"/>
      <c r="N733" s="144"/>
      <c r="O733" s="59">
        <f t="shared" si="1347"/>
        <v>0</v>
      </c>
      <c r="P733" s="213"/>
      <c r="Q733" s="213"/>
      <c r="R733" s="213"/>
      <c r="S733" s="213"/>
      <c r="T733" s="213"/>
    </row>
    <row r="734" spans="1:20" ht="12.75" customHeight="1" x14ac:dyDescent="0.2">
      <c r="A734" s="330"/>
      <c r="B734" s="205"/>
      <c r="C734" s="236"/>
      <c r="D734" s="237"/>
      <c r="E734" s="364"/>
      <c r="F734" s="233"/>
      <c r="G734" s="366"/>
      <c r="H734" s="213"/>
      <c r="I734" s="241"/>
      <c r="J734" s="213"/>
      <c r="K734" s="18"/>
      <c r="L734" s="18"/>
      <c r="M734" s="19"/>
      <c r="N734" s="144"/>
      <c r="O734" s="59">
        <f t="shared" si="1347"/>
        <v>0</v>
      </c>
      <c r="P734" s="213"/>
      <c r="Q734" s="213"/>
      <c r="R734" s="213"/>
      <c r="S734" s="213"/>
      <c r="T734" s="213"/>
    </row>
    <row r="735" spans="1:20" ht="12.75" customHeight="1" x14ac:dyDescent="0.2">
      <c r="A735" s="330"/>
      <c r="B735" s="205"/>
      <c r="C735" s="236"/>
      <c r="D735" s="237"/>
      <c r="E735" s="364"/>
      <c r="F735" s="234"/>
      <c r="G735" s="366"/>
      <c r="H735" s="214"/>
      <c r="I735" s="241"/>
      <c r="J735" s="214"/>
      <c r="K735" s="18"/>
      <c r="L735" s="18"/>
      <c r="M735" s="18"/>
      <c r="N735" s="144"/>
      <c r="O735" s="59">
        <f t="shared" si="1347"/>
        <v>0</v>
      </c>
      <c r="P735" s="214"/>
      <c r="Q735" s="214"/>
      <c r="R735" s="214"/>
      <c r="S735" s="214"/>
      <c r="T735" s="214"/>
    </row>
    <row r="736" spans="1:20" ht="12.75" customHeight="1" x14ac:dyDescent="0.2">
      <c r="A736" s="330">
        <v>4</v>
      </c>
      <c r="B736" s="205" t="s">
        <v>429</v>
      </c>
      <c r="C736" s="236" t="s">
        <v>428</v>
      </c>
      <c r="D736" s="237" t="s">
        <v>26</v>
      </c>
      <c r="E736" s="364">
        <v>2</v>
      </c>
      <c r="F736" s="232">
        <f t="shared" ref="F736" si="1375">H736+J736+R736</f>
        <v>107.3088624</v>
      </c>
      <c r="G736" s="366">
        <v>2.29</v>
      </c>
      <c r="H736" s="212">
        <f t="shared" ref="H736" si="1376">G736*$P$8/1000</f>
        <v>4.3480230000000004</v>
      </c>
      <c r="I736" s="241">
        <v>0.22</v>
      </c>
      <c r="J736" s="212">
        <f t="shared" ref="J736" si="1377">I736*$P$9/1000</f>
        <v>0.51815940000000005</v>
      </c>
      <c r="K736" s="61" t="s">
        <v>430</v>
      </c>
      <c r="L736" s="61" t="s">
        <v>26</v>
      </c>
      <c r="M736" s="61">
        <v>1</v>
      </c>
      <c r="N736" s="50">
        <v>95</v>
      </c>
      <c r="O736" s="59">
        <f t="shared" si="1347"/>
        <v>95</v>
      </c>
      <c r="P736" s="212">
        <f t="shared" ref="P736" si="1378">E736*F736</f>
        <v>214.61772479999999</v>
      </c>
      <c r="Q736" s="212">
        <f t="shared" ref="Q736" si="1379">SUM(O736:O739)</f>
        <v>95</v>
      </c>
      <c r="R736" s="212">
        <f t="shared" ref="R736" si="1380">Q736*1.02*$R$14</f>
        <v>102.44268</v>
      </c>
      <c r="S736" s="212">
        <f t="shared" ref="S736" si="1381">F736*$T$17</f>
        <v>108.38463374555997</v>
      </c>
      <c r="T736" s="212">
        <f t="shared" ref="T736" si="1382">E736*S736</f>
        <v>216.76926749111993</v>
      </c>
    </row>
    <row r="737" spans="1:20" ht="12.75" customHeight="1" x14ac:dyDescent="0.2">
      <c r="A737" s="330"/>
      <c r="B737" s="205"/>
      <c r="C737" s="236"/>
      <c r="D737" s="237"/>
      <c r="E737" s="364"/>
      <c r="F737" s="233"/>
      <c r="G737" s="366"/>
      <c r="H737" s="213"/>
      <c r="I737" s="241"/>
      <c r="J737" s="213"/>
      <c r="K737" s="18"/>
      <c r="L737" s="18"/>
      <c r="M737" s="18"/>
      <c r="N737" s="144"/>
      <c r="O737" s="59">
        <f t="shared" si="1347"/>
        <v>0</v>
      </c>
      <c r="P737" s="213"/>
      <c r="Q737" s="213"/>
      <c r="R737" s="213"/>
      <c r="S737" s="213"/>
      <c r="T737" s="213"/>
    </row>
    <row r="738" spans="1:20" ht="12.75" customHeight="1" x14ac:dyDescent="0.2">
      <c r="A738" s="330"/>
      <c r="B738" s="205"/>
      <c r="C738" s="236"/>
      <c r="D738" s="237"/>
      <c r="E738" s="364"/>
      <c r="F738" s="233"/>
      <c r="G738" s="366"/>
      <c r="H738" s="213"/>
      <c r="I738" s="241"/>
      <c r="J738" s="213"/>
      <c r="K738" s="18"/>
      <c r="L738" s="18"/>
      <c r="M738" s="19"/>
      <c r="N738" s="144"/>
      <c r="O738" s="59">
        <f t="shared" si="1347"/>
        <v>0</v>
      </c>
      <c r="P738" s="213"/>
      <c r="Q738" s="213"/>
      <c r="R738" s="213"/>
      <c r="S738" s="213"/>
      <c r="T738" s="213"/>
    </row>
    <row r="739" spans="1:20" ht="12.75" customHeight="1" x14ac:dyDescent="0.2">
      <c r="A739" s="330"/>
      <c r="B739" s="205"/>
      <c r="C739" s="236"/>
      <c r="D739" s="237"/>
      <c r="E739" s="364"/>
      <c r="F739" s="234"/>
      <c r="G739" s="366"/>
      <c r="H739" s="214"/>
      <c r="I739" s="241"/>
      <c r="J739" s="214"/>
      <c r="K739" s="18"/>
      <c r="L739" s="18"/>
      <c r="M739" s="18"/>
      <c r="N739" s="144"/>
      <c r="O739" s="59">
        <f t="shared" si="1347"/>
        <v>0</v>
      </c>
      <c r="P739" s="214"/>
      <c r="Q739" s="214"/>
      <c r="R739" s="214"/>
      <c r="S739" s="214"/>
      <c r="T739" s="214"/>
    </row>
    <row r="740" spans="1:20" ht="12.75" customHeight="1" x14ac:dyDescent="0.2">
      <c r="A740" s="206">
        <v>5</v>
      </c>
      <c r="B740" s="205" t="s">
        <v>690</v>
      </c>
      <c r="C740" s="236" t="s">
        <v>431</v>
      </c>
      <c r="D740" s="237" t="s">
        <v>26</v>
      </c>
      <c r="E740" s="364">
        <v>4</v>
      </c>
      <c r="F740" s="232">
        <f t="shared" ref="F740" si="1383">H740+J740+R740</f>
        <v>5.4281662068000003</v>
      </c>
      <c r="G740" s="366">
        <v>1.1000000000000001</v>
      </c>
      <c r="H740" s="212">
        <f t="shared" ref="H740" si="1384">G740*$P$8/1000</f>
        <v>2.0885700000000003</v>
      </c>
      <c r="I740" s="241">
        <v>0.63</v>
      </c>
      <c r="J740" s="212">
        <f t="shared" ref="J740" si="1385">I740*$P$9/1000</f>
        <v>1.4838201</v>
      </c>
      <c r="K740" s="61" t="s">
        <v>59</v>
      </c>
      <c r="L740" s="61" t="s">
        <v>26</v>
      </c>
      <c r="M740" s="61">
        <v>1</v>
      </c>
      <c r="N740" s="127">
        <v>1.639</v>
      </c>
      <c r="O740" s="59">
        <f t="shared" si="1347"/>
        <v>1.639</v>
      </c>
      <c r="P740" s="212">
        <f t="shared" ref="P740" si="1386">E740*F740</f>
        <v>21.712664827200001</v>
      </c>
      <c r="Q740" s="212">
        <f t="shared" ref="Q740" si="1387">SUM(O740:O743)</f>
        <v>1.639</v>
      </c>
      <c r="R740" s="212">
        <f>Q740*1.02*1.05*$R$14</f>
        <v>1.8557761068</v>
      </c>
      <c r="S740" s="212">
        <f t="shared" ref="S740" si="1388">F740*$S$17</f>
        <v>6.2122572688525199</v>
      </c>
      <c r="T740" s="212">
        <f t="shared" ref="T740" si="1389">E740*S740</f>
        <v>24.84902907541008</v>
      </c>
    </row>
    <row r="741" spans="1:20" ht="12.75" customHeight="1" x14ac:dyDescent="0.2">
      <c r="A741" s="206"/>
      <c r="B741" s="205"/>
      <c r="C741" s="236"/>
      <c r="D741" s="237"/>
      <c r="E741" s="364"/>
      <c r="F741" s="233"/>
      <c r="G741" s="366"/>
      <c r="H741" s="213"/>
      <c r="I741" s="241"/>
      <c r="J741" s="213"/>
      <c r="K741" s="61"/>
      <c r="L741" s="61"/>
      <c r="M741" s="61"/>
      <c r="N741" s="127"/>
      <c r="O741" s="59">
        <f t="shared" si="1347"/>
        <v>0</v>
      </c>
      <c r="P741" s="213"/>
      <c r="Q741" s="213"/>
      <c r="R741" s="213"/>
      <c r="S741" s="213"/>
      <c r="T741" s="213"/>
    </row>
    <row r="742" spans="1:20" ht="12.75" customHeight="1" x14ac:dyDescent="0.2">
      <c r="A742" s="206"/>
      <c r="B742" s="205"/>
      <c r="C742" s="236"/>
      <c r="D742" s="237"/>
      <c r="E742" s="364"/>
      <c r="F742" s="233"/>
      <c r="G742" s="366"/>
      <c r="H742" s="213"/>
      <c r="I742" s="241"/>
      <c r="J742" s="213"/>
      <c r="K742" s="18"/>
      <c r="L742" s="18"/>
      <c r="M742" s="19"/>
      <c r="N742" s="144"/>
      <c r="O742" s="59">
        <f t="shared" ref="O742:O805" si="1390">M742*N742</f>
        <v>0</v>
      </c>
      <c r="P742" s="213"/>
      <c r="Q742" s="213"/>
      <c r="R742" s="213"/>
      <c r="S742" s="213"/>
      <c r="T742" s="213"/>
    </row>
    <row r="743" spans="1:20" ht="12.75" customHeight="1" x14ac:dyDescent="0.2">
      <c r="A743" s="206"/>
      <c r="B743" s="205"/>
      <c r="C743" s="236"/>
      <c r="D743" s="237"/>
      <c r="E743" s="364"/>
      <c r="F743" s="234"/>
      <c r="G743" s="366"/>
      <c r="H743" s="214"/>
      <c r="I743" s="241"/>
      <c r="J743" s="214"/>
      <c r="K743" s="18"/>
      <c r="L743" s="18"/>
      <c r="M743" s="18"/>
      <c r="N743" s="144"/>
      <c r="O743" s="59">
        <f t="shared" si="1390"/>
        <v>0</v>
      </c>
      <c r="P743" s="214"/>
      <c r="Q743" s="214"/>
      <c r="R743" s="214"/>
      <c r="S743" s="214"/>
      <c r="T743" s="214"/>
    </row>
    <row r="744" spans="1:20" ht="12.75" customHeight="1" x14ac:dyDescent="0.2">
      <c r="A744" s="206">
        <v>6</v>
      </c>
      <c r="B744" s="205" t="s">
        <v>434</v>
      </c>
      <c r="C744" s="236" t="s">
        <v>432</v>
      </c>
      <c r="D744" s="237" t="s">
        <v>26</v>
      </c>
      <c r="E744" s="364">
        <v>2</v>
      </c>
      <c r="F744" s="232">
        <f t="shared" ref="F744" si="1391">H744+J744+R744</f>
        <v>2.6297718396</v>
      </c>
      <c r="G744" s="371">
        <v>0.66</v>
      </c>
      <c r="H744" s="212">
        <f t="shared" ref="H744" si="1392">G744*$P$8/1000</f>
        <v>1.253142</v>
      </c>
      <c r="I744" s="371">
        <v>0.16</v>
      </c>
      <c r="J744" s="212">
        <f t="shared" ref="J744" si="1393">I744*$P$9/1000</f>
        <v>0.37684320000000004</v>
      </c>
      <c r="K744" s="61" t="s">
        <v>161</v>
      </c>
      <c r="L744" s="61" t="s">
        <v>26</v>
      </c>
      <c r="M744" s="61">
        <v>1</v>
      </c>
      <c r="N744" s="144">
        <v>0.88300000000000001</v>
      </c>
      <c r="O744" s="59">
        <f t="shared" si="1390"/>
        <v>0.88300000000000001</v>
      </c>
      <c r="P744" s="212">
        <f t="shared" ref="P744" si="1394">E744*F744</f>
        <v>5.2595436792000001</v>
      </c>
      <c r="Q744" s="212">
        <f t="shared" ref="Q744" si="1395">SUM(O744:O747)</f>
        <v>0.88300000000000001</v>
      </c>
      <c r="R744" s="212">
        <f t="shared" ref="R744" si="1396">Q744*1.02*1.05*$R$14</f>
        <v>0.99978663959999992</v>
      </c>
      <c r="S744" s="212">
        <f t="shared" ref="S744" si="1397">F744*$S$17</f>
        <v>3.0096387257842658</v>
      </c>
      <c r="T744" s="212">
        <f t="shared" ref="T744" si="1398">E744*S744</f>
        <v>6.0192774515685317</v>
      </c>
    </row>
    <row r="745" spans="1:20" ht="12.75" customHeight="1" x14ac:dyDescent="0.2">
      <c r="A745" s="206"/>
      <c r="B745" s="205"/>
      <c r="C745" s="236"/>
      <c r="D745" s="237"/>
      <c r="E745" s="364"/>
      <c r="F745" s="233"/>
      <c r="G745" s="371"/>
      <c r="H745" s="213"/>
      <c r="I745" s="371"/>
      <c r="J745" s="213"/>
      <c r="K745" s="61"/>
      <c r="L745" s="61"/>
      <c r="M745" s="61"/>
      <c r="N745" s="127"/>
      <c r="O745" s="59">
        <f t="shared" si="1390"/>
        <v>0</v>
      </c>
      <c r="P745" s="213"/>
      <c r="Q745" s="213"/>
      <c r="R745" s="213"/>
      <c r="S745" s="213"/>
      <c r="T745" s="213"/>
    </row>
    <row r="746" spans="1:20" ht="12.75" customHeight="1" x14ac:dyDescent="0.2">
      <c r="A746" s="206"/>
      <c r="B746" s="205"/>
      <c r="C746" s="236"/>
      <c r="D746" s="237"/>
      <c r="E746" s="364"/>
      <c r="F746" s="233"/>
      <c r="G746" s="371"/>
      <c r="H746" s="213"/>
      <c r="I746" s="371"/>
      <c r="J746" s="213"/>
      <c r="K746" s="18"/>
      <c r="L746" s="18"/>
      <c r="M746" s="19"/>
      <c r="N746" s="144"/>
      <c r="O746" s="59">
        <f t="shared" si="1390"/>
        <v>0</v>
      </c>
      <c r="P746" s="213"/>
      <c r="Q746" s="213"/>
      <c r="R746" s="213"/>
      <c r="S746" s="213"/>
      <c r="T746" s="213"/>
    </row>
    <row r="747" spans="1:20" ht="12.75" customHeight="1" x14ac:dyDescent="0.2">
      <c r="A747" s="206"/>
      <c r="B747" s="205"/>
      <c r="C747" s="236"/>
      <c r="D747" s="237"/>
      <c r="E747" s="364"/>
      <c r="F747" s="234"/>
      <c r="G747" s="371"/>
      <c r="H747" s="214"/>
      <c r="I747" s="371"/>
      <c r="J747" s="214"/>
      <c r="K747" s="18"/>
      <c r="L747" s="18"/>
      <c r="M747" s="18"/>
      <c r="N747" s="144"/>
      <c r="O747" s="59">
        <f t="shared" si="1390"/>
        <v>0</v>
      </c>
      <c r="P747" s="214"/>
      <c r="Q747" s="214"/>
      <c r="R747" s="214"/>
      <c r="S747" s="214"/>
      <c r="T747" s="214"/>
    </row>
    <row r="748" spans="1:20" ht="12.75" customHeight="1" x14ac:dyDescent="0.2">
      <c r="A748" s="206">
        <v>7</v>
      </c>
      <c r="B748" s="205" t="s">
        <v>434</v>
      </c>
      <c r="C748" s="236" t="s">
        <v>433</v>
      </c>
      <c r="D748" s="237" t="s">
        <v>26</v>
      </c>
      <c r="E748" s="364">
        <v>2</v>
      </c>
      <c r="F748" s="232">
        <f t="shared" ref="F748" si="1399">H748+J748+R748</f>
        <v>2.5233392868000002</v>
      </c>
      <c r="G748" s="371">
        <v>0.66</v>
      </c>
      <c r="H748" s="212">
        <f t="shared" ref="H748" si="1400">G748*$P$8/1000</f>
        <v>1.253142</v>
      </c>
      <c r="I748" s="371">
        <v>0.16</v>
      </c>
      <c r="J748" s="212">
        <f t="shared" ref="J748" si="1401">I748*$P$9/1000</f>
        <v>0.37684320000000004</v>
      </c>
      <c r="K748" s="61" t="s">
        <v>161</v>
      </c>
      <c r="L748" s="61" t="s">
        <v>26</v>
      </c>
      <c r="M748" s="61">
        <v>1</v>
      </c>
      <c r="N748" s="144">
        <v>0.78900000000000003</v>
      </c>
      <c r="O748" s="59">
        <f t="shared" si="1390"/>
        <v>0.78900000000000003</v>
      </c>
      <c r="P748" s="212">
        <f t="shared" ref="P748" si="1402">E748*F748</f>
        <v>5.0466785736000004</v>
      </c>
      <c r="Q748" s="212">
        <f t="shared" ref="Q748" si="1403">SUM(O748:O751)</f>
        <v>0.78900000000000003</v>
      </c>
      <c r="R748" s="212">
        <f t="shared" ref="R748" si="1404">Q748*1.02*1.05*$R$14</f>
        <v>0.89335408680000006</v>
      </c>
      <c r="S748" s="212">
        <f t="shared" ref="S748" si="1405">F748*$S$17</f>
        <v>2.8878321387003911</v>
      </c>
      <c r="T748" s="212">
        <f t="shared" ref="T748" si="1406">E748*S748</f>
        <v>5.7756642774007823</v>
      </c>
    </row>
    <row r="749" spans="1:20" ht="12.75" customHeight="1" x14ac:dyDescent="0.2">
      <c r="A749" s="206"/>
      <c r="B749" s="205"/>
      <c r="C749" s="236"/>
      <c r="D749" s="237"/>
      <c r="E749" s="364"/>
      <c r="F749" s="233"/>
      <c r="G749" s="371"/>
      <c r="H749" s="213"/>
      <c r="I749" s="371"/>
      <c r="J749" s="213"/>
      <c r="K749" s="61"/>
      <c r="L749" s="61"/>
      <c r="M749" s="61"/>
      <c r="N749" s="127"/>
      <c r="O749" s="59">
        <f t="shared" si="1390"/>
        <v>0</v>
      </c>
      <c r="P749" s="213"/>
      <c r="Q749" s="213"/>
      <c r="R749" s="213"/>
      <c r="S749" s="213"/>
      <c r="T749" s="213"/>
    </row>
    <row r="750" spans="1:20" ht="12.75" customHeight="1" x14ac:dyDescent="0.2">
      <c r="A750" s="206"/>
      <c r="B750" s="205"/>
      <c r="C750" s="236"/>
      <c r="D750" s="237"/>
      <c r="E750" s="364"/>
      <c r="F750" s="233"/>
      <c r="G750" s="371"/>
      <c r="H750" s="213"/>
      <c r="I750" s="371"/>
      <c r="J750" s="213"/>
      <c r="K750" s="18"/>
      <c r="L750" s="18"/>
      <c r="M750" s="19"/>
      <c r="N750" s="144"/>
      <c r="O750" s="59">
        <f t="shared" si="1390"/>
        <v>0</v>
      </c>
      <c r="P750" s="213"/>
      <c r="Q750" s="213"/>
      <c r="R750" s="213"/>
      <c r="S750" s="213"/>
      <c r="T750" s="213"/>
    </row>
    <row r="751" spans="1:20" ht="12.75" customHeight="1" x14ac:dyDescent="0.2">
      <c r="A751" s="206"/>
      <c r="B751" s="205"/>
      <c r="C751" s="236"/>
      <c r="D751" s="237"/>
      <c r="E751" s="364"/>
      <c r="F751" s="234"/>
      <c r="G751" s="371"/>
      <c r="H751" s="214"/>
      <c r="I751" s="371"/>
      <c r="J751" s="214"/>
      <c r="K751" s="18"/>
      <c r="L751" s="18"/>
      <c r="M751" s="18"/>
      <c r="N751" s="144"/>
      <c r="O751" s="59">
        <f t="shared" si="1390"/>
        <v>0</v>
      </c>
      <c r="P751" s="214"/>
      <c r="Q751" s="214"/>
      <c r="R751" s="214"/>
      <c r="S751" s="214"/>
      <c r="T751" s="214"/>
    </row>
    <row r="752" spans="1:20" ht="12.75" customHeight="1" x14ac:dyDescent="0.2">
      <c r="A752" s="206">
        <v>8</v>
      </c>
      <c r="B752" s="205" t="s">
        <v>145</v>
      </c>
      <c r="C752" s="236" t="s">
        <v>146</v>
      </c>
      <c r="D752" s="237" t="s">
        <v>147</v>
      </c>
      <c r="E752" s="370">
        <v>42</v>
      </c>
      <c r="F752" s="232">
        <f t="shared" ref="F752" si="1407">H752+J752+R752</f>
        <v>0.61599119999999996</v>
      </c>
      <c r="G752" s="366">
        <v>0.25</v>
      </c>
      <c r="H752" s="212">
        <f t="shared" ref="H752" si="1408">G752*$P$8/1000</f>
        <v>0.47467500000000001</v>
      </c>
      <c r="I752" s="241">
        <v>0.06</v>
      </c>
      <c r="J752" s="212">
        <f t="shared" ref="J752" si="1409">I752*$P$9/1000</f>
        <v>0.14131619999999998</v>
      </c>
      <c r="K752" s="61"/>
      <c r="L752" s="61"/>
      <c r="M752" s="61"/>
      <c r="N752" s="127"/>
      <c r="O752" s="59">
        <f t="shared" si="1390"/>
        <v>0</v>
      </c>
      <c r="P752" s="212">
        <f t="shared" ref="P752" si="1410">E752*F752</f>
        <v>25.871630399999997</v>
      </c>
      <c r="Q752" s="212">
        <f t="shared" ref="Q752" si="1411">SUM(O752:O755)</f>
        <v>0</v>
      </c>
      <c r="R752" s="212">
        <f t="shared" ref="R752" si="1412">Q752*1.02*1.05*$R$14</f>
        <v>0</v>
      </c>
      <c r="S752" s="212">
        <f t="shared" ref="S752" si="1413">F752*$S$17</f>
        <v>0.70497027245690969</v>
      </c>
      <c r="T752" s="212">
        <f t="shared" ref="T752" si="1414">E752*S752</f>
        <v>29.608751443190208</v>
      </c>
    </row>
    <row r="753" spans="1:20" ht="12.75" customHeight="1" x14ac:dyDescent="0.2">
      <c r="A753" s="206"/>
      <c r="B753" s="205"/>
      <c r="C753" s="236"/>
      <c r="D753" s="237"/>
      <c r="E753" s="370"/>
      <c r="F753" s="233"/>
      <c r="G753" s="366"/>
      <c r="H753" s="213"/>
      <c r="I753" s="241"/>
      <c r="J753" s="213"/>
      <c r="K753" s="61"/>
      <c r="L753" s="61"/>
      <c r="M753" s="61"/>
      <c r="N753" s="127"/>
      <c r="O753" s="59">
        <f t="shared" si="1390"/>
        <v>0</v>
      </c>
      <c r="P753" s="213"/>
      <c r="Q753" s="213"/>
      <c r="R753" s="213"/>
      <c r="S753" s="213"/>
      <c r="T753" s="213"/>
    </row>
    <row r="754" spans="1:20" ht="12.75" customHeight="1" x14ac:dyDescent="0.2">
      <c r="A754" s="206"/>
      <c r="B754" s="205"/>
      <c r="C754" s="236"/>
      <c r="D754" s="237"/>
      <c r="E754" s="370"/>
      <c r="F754" s="233"/>
      <c r="G754" s="366"/>
      <c r="H754" s="213"/>
      <c r="I754" s="241"/>
      <c r="J754" s="213"/>
      <c r="K754" s="61"/>
      <c r="L754" s="61"/>
      <c r="M754" s="64"/>
      <c r="N754" s="127"/>
      <c r="O754" s="59">
        <f t="shared" si="1390"/>
        <v>0</v>
      </c>
      <c r="P754" s="213"/>
      <c r="Q754" s="213"/>
      <c r="R754" s="213"/>
      <c r="S754" s="213"/>
      <c r="T754" s="213"/>
    </row>
    <row r="755" spans="1:20" ht="12.75" customHeight="1" x14ac:dyDescent="0.2">
      <c r="A755" s="206"/>
      <c r="B755" s="205"/>
      <c r="C755" s="236"/>
      <c r="D755" s="237"/>
      <c r="E755" s="370"/>
      <c r="F755" s="234"/>
      <c r="G755" s="366"/>
      <c r="H755" s="214"/>
      <c r="I755" s="241"/>
      <c r="J755" s="214"/>
      <c r="K755" s="61"/>
      <c r="L755" s="61"/>
      <c r="M755" s="61"/>
      <c r="N755" s="127"/>
      <c r="O755" s="59">
        <f t="shared" si="1390"/>
        <v>0</v>
      </c>
      <c r="P755" s="214"/>
      <c r="Q755" s="214"/>
      <c r="R755" s="214"/>
      <c r="S755" s="214"/>
      <c r="T755" s="214"/>
    </row>
    <row r="756" spans="1:20" ht="12.75" customHeight="1" x14ac:dyDescent="0.2">
      <c r="A756" s="206">
        <v>9</v>
      </c>
      <c r="B756" s="205" t="s">
        <v>45</v>
      </c>
      <c r="C756" s="236" t="s">
        <v>148</v>
      </c>
      <c r="D756" s="236" t="s">
        <v>149</v>
      </c>
      <c r="E756" s="364">
        <v>120</v>
      </c>
      <c r="F756" s="232">
        <f t="shared" ref="F756" si="1415">H756+J756+R756</f>
        <v>4.6207579571999995</v>
      </c>
      <c r="G756" s="366"/>
      <c r="H756" s="212">
        <f t="shared" ref="H756" si="1416">G756*$P$8/1000</f>
        <v>0</v>
      </c>
      <c r="I756" s="241"/>
      <c r="J756" s="212">
        <f t="shared" ref="J756" si="1417">I756*$P$9/1000</f>
        <v>0</v>
      </c>
      <c r="K756" s="61" t="s">
        <v>150</v>
      </c>
      <c r="L756" s="61" t="s">
        <v>151</v>
      </c>
      <c r="M756" s="61">
        <v>1</v>
      </c>
      <c r="N756" s="127">
        <v>4.0810000000000004</v>
      </c>
      <c r="O756" s="59">
        <f t="shared" si="1390"/>
        <v>4.0810000000000004</v>
      </c>
      <c r="P756" s="212">
        <f t="shared" ref="P756" si="1418">E756*F756</f>
        <v>554.49095486399995</v>
      </c>
      <c r="Q756" s="212">
        <f t="shared" ref="Q756" si="1419">SUM(O756:O759)</f>
        <v>4.0810000000000004</v>
      </c>
      <c r="R756" s="212">
        <f t="shared" ref="R756" si="1420">Q756*1.02*1.05*$R$14</f>
        <v>4.6207579571999995</v>
      </c>
      <c r="S756" s="212">
        <f t="shared" ref="S756" si="1421">F756*$S$17</f>
        <v>5.2882200200988541</v>
      </c>
      <c r="T756" s="212">
        <f t="shared" ref="T756" si="1422">E756*S756</f>
        <v>634.58640241186254</v>
      </c>
    </row>
    <row r="757" spans="1:20" ht="12.75" customHeight="1" x14ac:dyDescent="0.2">
      <c r="A757" s="206"/>
      <c r="B757" s="205"/>
      <c r="C757" s="236"/>
      <c r="D757" s="237"/>
      <c r="E757" s="364"/>
      <c r="F757" s="233"/>
      <c r="G757" s="366"/>
      <c r="H757" s="213"/>
      <c r="I757" s="241"/>
      <c r="J757" s="213"/>
      <c r="K757" s="61"/>
      <c r="L757" s="61"/>
      <c r="M757" s="61"/>
      <c r="N757" s="127"/>
      <c r="O757" s="59">
        <f t="shared" si="1390"/>
        <v>0</v>
      </c>
      <c r="P757" s="213"/>
      <c r="Q757" s="213"/>
      <c r="R757" s="213"/>
      <c r="S757" s="213"/>
      <c r="T757" s="213"/>
    </row>
    <row r="758" spans="1:20" ht="12.75" customHeight="1" x14ac:dyDescent="0.2">
      <c r="A758" s="206"/>
      <c r="B758" s="205"/>
      <c r="C758" s="236"/>
      <c r="D758" s="237"/>
      <c r="E758" s="364"/>
      <c r="F758" s="233"/>
      <c r="G758" s="366"/>
      <c r="H758" s="213"/>
      <c r="I758" s="241"/>
      <c r="J758" s="213"/>
      <c r="K758" s="61"/>
      <c r="L758" s="61"/>
      <c r="M758" s="64"/>
      <c r="N758" s="127"/>
      <c r="O758" s="59">
        <f t="shared" si="1390"/>
        <v>0</v>
      </c>
      <c r="P758" s="213"/>
      <c r="Q758" s="213"/>
      <c r="R758" s="213"/>
      <c r="S758" s="213"/>
      <c r="T758" s="213"/>
    </row>
    <row r="759" spans="1:20" ht="12.75" customHeight="1" x14ac:dyDescent="0.2">
      <c r="A759" s="206"/>
      <c r="B759" s="205"/>
      <c r="C759" s="236"/>
      <c r="D759" s="237"/>
      <c r="E759" s="364"/>
      <c r="F759" s="234"/>
      <c r="G759" s="366"/>
      <c r="H759" s="214"/>
      <c r="I759" s="241"/>
      <c r="J759" s="214"/>
      <c r="K759" s="61"/>
      <c r="L759" s="61"/>
      <c r="M759" s="61"/>
      <c r="N759" s="127"/>
      <c r="O759" s="59">
        <f t="shared" si="1390"/>
        <v>0</v>
      </c>
      <c r="P759" s="214"/>
      <c r="Q759" s="214"/>
      <c r="R759" s="214"/>
      <c r="S759" s="214"/>
      <c r="T759" s="214"/>
    </row>
    <row r="760" spans="1:20" ht="12.75" customHeight="1" x14ac:dyDescent="0.2">
      <c r="A760" s="206">
        <v>10</v>
      </c>
      <c r="B760" s="258" t="s">
        <v>45</v>
      </c>
      <c r="C760" s="236" t="s">
        <v>435</v>
      </c>
      <c r="D760" s="237" t="s">
        <v>26</v>
      </c>
      <c r="E760" s="315">
        <v>12</v>
      </c>
      <c r="F760" s="232">
        <f t="shared" ref="F760" si="1423">H760+J760+R760</f>
        <v>0.64538888399999994</v>
      </c>
      <c r="G760" s="241"/>
      <c r="H760" s="212">
        <f t="shared" ref="H760" si="1424">G760*$P$8/1000</f>
        <v>0</v>
      </c>
      <c r="I760" s="241"/>
      <c r="J760" s="212">
        <f t="shared" ref="J760" si="1425">I760*$P$9/1000</f>
        <v>0</v>
      </c>
      <c r="K760" s="61" t="s">
        <v>154</v>
      </c>
      <c r="L760" s="61" t="s">
        <v>26</v>
      </c>
      <c r="M760" s="61">
        <v>1</v>
      </c>
      <c r="N760" s="127">
        <v>0.56999999999999995</v>
      </c>
      <c r="O760" s="59">
        <f t="shared" si="1390"/>
        <v>0.56999999999999995</v>
      </c>
      <c r="P760" s="212">
        <f t="shared" ref="P760" si="1426">E760*F760</f>
        <v>7.7446666079999993</v>
      </c>
      <c r="Q760" s="212">
        <f t="shared" ref="Q760" si="1427">SUM(O760:O763)</f>
        <v>0.56999999999999995</v>
      </c>
      <c r="R760" s="212">
        <f t="shared" ref="R760" si="1428">Q760*1.02*1.05*$R$14</f>
        <v>0.64538888399999994</v>
      </c>
      <c r="S760" s="212">
        <f t="shared" ref="S760" si="1429">F760*$S$17</f>
        <v>0.73861441104051628</v>
      </c>
      <c r="T760" s="212">
        <f t="shared" ref="T760" si="1430">E760*S760</f>
        <v>8.863372932486195</v>
      </c>
    </row>
    <row r="761" spans="1:20" ht="12.75" customHeight="1" x14ac:dyDescent="0.2">
      <c r="A761" s="206"/>
      <c r="B761" s="258"/>
      <c r="C761" s="236"/>
      <c r="D761" s="237"/>
      <c r="E761" s="315"/>
      <c r="F761" s="233"/>
      <c r="G761" s="241"/>
      <c r="H761" s="213"/>
      <c r="I761" s="241"/>
      <c r="J761" s="213"/>
      <c r="K761" s="61"/>
      <c r="L761" s="61"/>
      <c r="M761" s="61"/>
      <c r="N761" s="127"/>
      <c r="O761" s="59">
        <f t="shared" si="1390"/>
        <v>0</v>
      </c>
      <c r="P761" s="213"/>
      <c r="Q761" s="213"/>
      <c r="R761" s="213"/>
      <c r="S761" s="213"/>
      <c r="T761" s="213"/>
    </row>
    <row r="762" spans="1:20" ht="12.75" customHeight="1" x14ac:dyDescent="0.2">
      <c r="A762" s="206"/>
      <c r="B762" s="258"/>
      <c r="C762" s="236"/>
      <c r="D762" s="237"/>
      <c r="E762" s="315"/>
      <c r="F762" s="233"/>
      <c r="G762" s="241"/>
      <c r="H762" s="213"/>
      <c r="I762" s="241"/>
      <c r="J762" s="213"/>
      <c r="K762" s="61"/>
      <c r="L762" s="61"/>
      <c r="M762" s="61"/>
      <c r="N762" s="127"/>
      <c r="O762" s="59">
        <f t="shared" si="1390"/>
        <v>0</v>
      </c>
      <c r="P762" s="213"/>
      <c r="Q762" s="213"/>
      <c r="R762" s="213"/>
      <c r="S762" s="213"/>
      <c r="T762" s="213"/>
    </row>
    <row r="763" spans="1:20" ht="12.75" customHeight="1" x14ac:dyDescent="0.2">
      <c r="A763" s="206"/>
      <c r="B763" s="258"/>
      <c r="C763" s="236"/>
      <c r="D763" s="237"/>
      <c r="E763" s="315"/>
      <c r="F763" s="234"/>
      <c r="G763" s="241"/>
      <c r="H763" s="214"/>
      <c r="I763" s="241"/>
      <c r="J763" s="214"/>
      <c r="K763" s="61"/>
      <c r="L763" s="61"/>
      <c r="M763" s="61"/>
      <c r="N763" s="127"/>
      <c r="O763" s="59">
        <f t="shared" si="1390"/>
        <v>0</v>
      </c>
      <c r="P763" s="214"/>
      <c r="Q763" s="214"/>
      <c r="R763" s="214"/>
      <c r="S763" s="214"/>
      <c r="T763" s="214"/>
    </row>
    <row r="764" spans="1:20" ht="12.75" customHeight="1" x14ac:dyDescent="0.2">
      <c r="A764" s="206">
        <v>11</v>
      </c>
      <c r="B764" s="243" t="s">
        <v>45</v>
      </c>
      <c r="C764" s="260" t="s">
        <v>436</v>
      </c>
      <c r="D764" s="272" t="s">
        <v>26</v>
      </c>
      <c r="E764" s="367">
        <v>24</v>
      </c>
      <c r="F764" s="232">
        <f t="shared" ref="F764" si="1431">H764+J764+R764</f>
        <v>0.28306530000000002</v>
      </c>
      <c r="G764" s="286"/>
      <c r="H764" s="212">
        <f t="shared" ref="H764" si="1432">G764*$P$8/1000</f>
        <v>0</v>
      </c>
      <c r="I764" s="282"/>
      <c r="J764" s="212">
        <f t="shared" ref="J764" si="1433">I764*$P$9/1000</f>
        <v>0</v>
      </c>
      <c r="K764" s="61" t="s">
        <v>155</v>
      </c>
      <c r="L764" s="137" t="s">
        <v>26</v>
      </c>
      <c r="M764" s="61">
        <v>1</v>
      </c>
      <c r="N764" s="127">
        <v>0.25</v>
      </c>
      <c r="O764" s="59">
        <f t="shared" si="1390"/>
        <v>0.25</v>
      </c>
      <c r="P764" s="212">
        <f t="shared" ref="P764" si="1434">E764*F764</f>
        <v>6.7935672</v>
      </c>
      <c r="Q764" s="212">
        <f t="shared" ref="Q764" si="1435">SUM(O764:O767)</f>
        <v>0.25</v>
      </c>
      <c r="R764" s="212">
        <f t="shared" ref="R764" si="1436">Q764*1.02*1.05*$R$14</f>
        <v>0.28306530000000002</v>
      </c>
      <c r="S764" s="212">
        <f t="shared" ref="S764" si="1437">F764*$S$17</f>
        <v>0.3239536890528581</v>
      </c>
      <c r="T764" s="212">
        <f t="shared" ref="T764" si="1438">E764*S764</f>
        <v>7.7748885372685947</v>
      </c>
    </row>
    <row r="765" spans="1:20" ht="12.75" customHeight="1" x14ac:dyDescent="0.2">
      <c r="A765" s="206"/>
      <c r="B765" s="244"/>
      <c r="C765" s="261"/>
      <c r="D765" s="273"/>
      <c r="E765" s="368"/>
      <c r="F765" s="233"/>
      <c r="G765" s="287"/>
      <c r="H765" s="213"/>
      <c r="I765" s="283"/>
      <c r="J765" s="213"/>
      <c r="K765" s="61"/>
      <c r="L765" s="61"/>
      <c r="M765" s="61"/>
      <c r="N765" s="127"/>
      <c r="O765" s="59">
        <f t="shared" si="1390"/>
        <v>0</v>
      </c>
      <c r="P765" s="213"/>
      <c r="Q765" s="213"/>
      <c r="R765" s="213"/>
      <c r="S765" s="213"/>
      <c r="T765" s="213"/>
    </row>
    <row r="766" spans="1:20" ht="12.75" customHeight="1" x14ac:dyDescent="0.2">
      <c r="A766" s="206"/>
      <c r="B766" s="244"/>
      <c r="C766" s="261"/>
      <c r="D766" s="273"/>
      <c r="E766" s="368"/>
      <c r="F766" s="233"/>
      <c r="G766" s="287"/>
      <c r="H766" s="213"/>
      <c r="I766" s="283"/>
      <c r="J766" s="213"/>
      <c r="K766" s="61"/>
      <c r="L766" s="61"/>
      <c r="M766" s="64"/>
      <c r="N766" s="127"/>
      <c r="O766" s="59">
        <f t="shared" si="1390"/>
        <v>0</v>
      </c>
      <c r="P766" s="213"/>
      <c r="Q766" s="213"/>
      <c r="R766" s="213"/>
      <c r="S766" s="213"/>
      <c r="T766" s="213"/>
    </row>
    <row r="767" spans="1:20" ht="12.75" customHeight="1" x14ac:dyDescent="0.2">
      <c r="A767" s="206"/>
      <c r="B767" s="245"/>
      <c r="C767" s="262"/>
      <c r="D767" s="274"/>
      <c r="E767" s="369"/>
      <c r="F767" s="234"/>
      <c r="G767" s="288"/>
      <c r="H767" s="214"/>
      <c r="I767" s="284"/>
      <c r="J767" s="214"/>
      <c r="K767" s="61"/>
      <c r="L767" s="61"/>
      <c r="M767" s="61"/>
      <c r="N767" s="127"/>
      <c r="O767" s="59">
        <f t="shared" si="1390"/>
        <v>0</v>
      </c>
      <c r="P767" s="214"/>
      <c r="Q767" s="214"/>
      <c r="R767" s="214"/>
      <c r="S767" s="214"/>
      <c r="T767" s="214"/>
    </row>
    <row r="768" spans="1:20" ht="12.75" customHeight="1" x14ac:dyDescent="0.2">
      <c r="A768" s="206">
        <v>12</v>
      </c>
      <c r="B768" s="205" t="s">
        <v>691</v>
      </c>
      <c r="C768" s="236" t="s">
        <v>437</v>
      </c>
      <c r="D768" s="237" t="s">
        <v>26</v>
      </c>
      <c r="E768" s="315">
        <v>12</v>
      </c>
      <c r="F768" s="232">
        <f t="shared" ref="F768" si="1439">H768+J768+R768</f>
        <v>4.0354035204000001</v>
      </c>
      <c r="G768" s="366">
        <v>0.97</v>
      </c>
      <c r="H768" s="212">
        <f t="shared" ref="H768" si="1440">G768*$P$8/1000</f>
        <v>1.841739</v>
      </c>
      <c r="I768" s="241">
        <v>0.13</v>
      </c>
      <c r="J768" s="212">
        <f t="shared" ref="J768" si="1441">I768*$P$9/1000</f>
        <v>0.30618510000000004</v>
      </c>
      <c r="K768" s="61" t="s">
        <v>157</v>
      </c>
      <c r="L768" s="61" t="s">
        <v>26</v>
      </c>
      <c r="M768" s="61">
        <v>1</v>
      </c>
      <c r="N768" s="127">
        <v>1.667</v>
      </c>
      <c r="O768" s="59">
        <f t="shared" si="1390"/>
        <v>1.667</v>
      </c>
      <c r="P768" s="212">
        <f t="shared" ref="P768" si="1442">E768*F768</f>
        <v>48.424842244800004</v>
      </c>
      <c r="Q768" s="212">
        <f t="shared" ref="Q768" si="1443">SUM(O768:O771)</f>
        <v>1.667</v>
      </c>
      <c r="R768" s="212">
        <f t="shared" ref="R768" si="1444">Q768*1.02*1.05*$R$14</f>
        <v>1.8874794203999998</v>
      </c>
      <c r="S768" s="212">
        <f t="shared" ref="S768" si="1445">F768*$S$17</f>
        <v>4.6183119486933597</v>
      </c>
      <c r="T768" s="212">
        <f t="shared" ref="T768" si="1446">E768*S768</f>
        <v>55.419743384320313</v>
      </c>
    </row>
    <row r="769" spans="1:20" ht="12.75" customHeight="1" x14ac:dyDescent="0.2">
      <c r="A769" s="206"/>
      <c r="B769" s="205"/>
      <c r="C769" s="236"/>
      <c r="D769" s="237"/>
      <c r="E769" s="315"/>
      <c r="F769" s="233"/>
      <c r="G769" s="366"/>
      <c r="H769" s="213"/>
      <c r="I769" s="241"/>
      <c r="J769" s="213"/>
      <c r="K769" s="18"/>
      <c r="L769" s="18"/>
      <c r="M769" s="18"/>
      <c r="N769" s="144"/>
      <c r="O769" s="59">
        <f t="shared" si="1390"/>
        <v>0</v>
      </c>
      <c r="P769" s="213"/>
      <c r="Q769" s="213"/>
      <c r="R769" s="213"/>
      <c r="S769" s="213"/>
      <c r="T769" s="213"/>
    </row>
    <row r="770" spans="1:20" ht="12.75" customHeight="1" x14ac:dyDescent="0.2">
      <c r="A770" s="206"/>
      <c r="B770" s="205"/>
      <c r="C770" s="236"/>
      <c r="D770" s="237"/>
      <c r="E770" s="315"/>
      <c r="F770" s="233"/>
      <c r="G770" s="366"/>
      <c r="H770" s="213"/>
      <c r="I770" s="241"/>
      <c r="J770" s="213"/>
      <c r="K770" s="18"/>
      <c r="L770" s="18"/>
      <c r="M770" s="19"/>
      <c r="N770" s="144"/>
      <c r="O770" s="59">
        <f t="shared" si="1390"/>
        <v>0</v>
      </c>
      <c r="P770" s="213"/>
      <c r="Q770" s="213"/>
      <c r="R770" s="213"/>
      <c r="S770" s="213"/>
      <c r="T770" s="213"/>
    </row>
    <row r="771" spans="1:20" ht="12.75" customHeight="1" x14ac:dyDescent="0.2">
      <c r="A771" s="206"/>
      <c r="B771" s="205"/>
      <c r="C771" s="236"/>
      <c r="D771" s="237"/>
      <c r="E771" s="315"/>
      <c r="F771" s="234"/>
      <c r="G771" s="366"/>
      <c r="H771" s="214"/>
      <c r="I771" s="241"/>
      <c r="J771" s="214"/>
      <c r="K771" s="18"/>
      <c r="L771" s="18"/>
      <c r="M771" s="18"/>
      <c r="N771" s="144"/>
      <c r="O771" s="59">
        <f t="shared" si="1390"/>
        <v>0</v>
      </c>
      <c r="P771" s="214"/>
      <c r="Q771" s="214"/>
      <c r="R771" s="214"/>
      <c r="S771" s="214"/>
      <c r="T771" s="214"/>
    </row>
    <row r="772" spans="1:20" ht="12.75" customHeight="1" x14ac:dyDescent="0.2">
      <c r="A772" s="206">
        <v>13</v>
      </c>
      <c r="B772" s="205" t="s">
        <v>691</v>
      </c>
      <c r="C772" s="236" t="s">
        <v>439</v>
      </c>
      <c r="D772" s="237" t="s">
        <v>26</v>
      </c>
      <c r="E772" s="315">
        <v>12</v>
      </c>
      <c r="F772" s="232">
        <f t="shared" ref="F772" si="1447">H772+J772+R772</f>
        <v>4.0354035204000001</v>
      </c>
      <c r="G772" s="366">
        <v>0.97</v>
      </c>
      <c r="H772" s="212">
        <f t="shared" ref="H772" si="1448">G772*$P$8/1000</f>
        <v>1.841739</v>
      </c>
      <c r="I772" s="241">
        <v>0.13</v>
      </c>
      <c r="J772" s="212">
        <f t="shared" ref="J772" si="1449">I772*$P$9/1000</f>
        <v>0.30618510000000004</v>
      </c>
      <c r="K772" s="61" t="s">
        <v>157</v>
      </c>
      <c r="L772" s="61" t="s">
        <v>26</v>
      </c>
      <c r="M772" s="61">
        <v>1</v>
      </c>
      <c r="N772" s="127">
        <v>1.667</v>
      </c>
      <c r="O772" s="59">
        <f t="shared" si="1390"/>
        <v>1.667</v>
      </c>
      <c r="P772" s="212">
        <f t="shared" ref="P772" si="1450">E772*F772</f>
        <v>48.424842244800004</v>
      </c>
      <c r="Q772" s="212">
        <f t="shared" ref="Q772" si="1451">SUM(O772:O775)</f>
        <v>1.667</v>
      </c>
      <c r="R772" s="212">
        <f t="shared" ref="R772" si="1452">Q772*1.02*1.05*$R$14</f>
        <v>1.8874794203999998</v>
      </c>
      <c r="S772" s="212">
        <f t="shared" ref="S772" si="1453">F772*$S$17</f>
        <v>4.6183119486933597</v>
      </c>
      <c r="T772" s="212">
        <f t="shared" ref="T772" si="1454">E772*S772</f>
        <v>55.419743384320313</v>
      </c>
    </row>
    <row r="773" spans="1:20" ht="12.75" customHeight="1" x14ac:dyDescent="0.2">
      <c r="A773" s="206"/>
      <c r="B773" s="205"/>
      <c r="C773" s="236"/>
      <c r="D773" s="237"/>
      <c r="E773" s="315"/>
      <c r="F773" s="233"/>
      <c r="G773" s="366"/>
      <c r="H773" s="213"/>
      <c r="I773" s="241"/>
      <c r="J773" s="213"/>
      <c r="K773" s="18"/>
      <c r="L773" s="18"/>
      <c r="M773" s="18"/>
      <c r="N773" s="144"/>
      <c r="O773" s="59">
        <f t="shared" si="1390"/>
        <v>0</v>
      </c>
      <c r="P773" s="213"/>
      <c r="Q773" s="213"/>
      <c r="R773" s="213"/>
      <c r="S773" s="213"/>
      <c r="T773" s="213"/>
    </row>
    <row r="774" spans="1:20" ht="12.75" customHeight="1" x14ac:dyDescent="0.2">
      <c r="A774" s="206"/>
      <c r="B774" s="205"/>
      <c r="C774" s="236"/>
      <c r="D774" s="237"/>
      <c r="E774" s="315"/>
      <c r="F774" s="233"/>
      <c r="G774" s="366"/>
      <c r="H774" s="213"/>
      <c r="I774" s="241"/>
      <c r="J774" s="213"/>
      <c r="K774" s="18"/>
      <c r="L774" s="18"/>
      <c r="M774" s="19"/>
      <c r="N774" s="144"/>
      <c r="O774" s="59">
        <f t="shared" si="1390"/>
        <v>0</v>
      </c>
      <c r="P774" s="213"/>
      <c r="Q774" s="213"/>
      <c r="R774" s="213"/>
      <c r="S774" s="213"/>
      <c r="T774" s="213"/>
    </row>
    <row r="775" spans="1:20" ht="12.75" customHeight="1" x14ac:dyDescent="0.2">
      <c r="A775" s="206"/>
      <c r="B775" s="205"/>
      <c r="C775" s="236"/>
      <c r="D775" s="237"/>
      <c r="E775" s="315"/>
      <c r="F775" s="234"/>
      <c r="G775" s="366"/>
      <c r="H775" s="214"/>
      <c r="I775" s="241"/>
      <c r="J775" s="214"/>
      <c r="K775" s="18"/>
      <c r="L775" s="18"/>
      <c r="M775" s="18"/>
      <c r="N775" s="144"/>
      <c r="O775" s="59">
        <f t="shared" si="1390"/>
        <v>0</v>
      </c>
      <c r="P775" s="214"/>
      <c r="Q775" s="214"/>
      <c r="R775" s="214"/>
      <c r="S775" s="214"/>
      <c r="T775" s="214"/>
    </row>
    <row r="776" spans="1:20" ht="12.75" customHeight="1" x14ac:dyDescent="0.2">
      <c r="A776" s="206">
        <v>14</v>
      </c>
      <c r="B776" s="205" t="s">
        <v>438</v>
      </c>
      <c r="C776" s="236" t="s">
        <v>158</v>
      </c>
      <c r="D776" s="237" t="s">
        <v>26</v>
      </c>
      <c r="E776" s="315">
        <v>12</v>
      </c>
      <c r="F776" s="232">
        <f t="shared" ref="F776" si="1455">H776+J776+R776</f>
        <v>2.0076721067999999</v>
      </c>
      <c r="G776" s="366">
        <v>0.08</v>
      </c>
      <c r="H776" s="212">
        <f t="shared" ref="H776" si="1456">G776*$P$8/1000</f>
        <v>0.151896</v>
      </c>
      <c r="I776" s="241"/>
      <c r="J776" s="212">
        <f t="shared" ref="J776" si="1457">I776*$P$9/1000</f>
        <v>0</v>
      </c>
      <c r="K776" s="61" t="s">
        <v>59</v>
      </c>
      <c r="L776" s="61" t="s">
        <v>26</v>
      </c>
      <c r="M776" s="61">
        <v>1</v>
      </c>
      <c r="N776" s="127">
        <v>1.639</v>
      </c>
      <c r="O776" s="59">
        <f t="shared" si="1390"/>
        <v>1.639</v>
      </c>
      <c r="P776" s="212">
        <f t="shared" ref="P776" si="1458">E776*F776</f>
        <v>24.0920652816</v>
      </c>
      <c r="Q776" s="212">
        <f t="shared" ref="Q776" si="1459">SUM(O776:O779)</f>
        <v>1.639</v>
      </c>
      <c r="R776" s="212">
        <f t="shared" ref="R776" si="1460">Q776*1.02*1.05*$R$14</f>
        <v>1.8557761068</v>
      </c>
      <c r="S776" s="212">
        <f t="shared" ref="S776" si="1461">F776*$S$17</f>
        <v>2.2976775514567969</v>
      </c>
      <c r="T776" s="212">
        <f t="shared" ref="T776" si="1462">E776*S776</f>
        <v>27.572130617481562</v>
      </c>
    </row>
    <row r="777" spans="1:20" ht="12.75" customHeight="1" x14ac:dyDescent="0.2">
      <c r="A777" s="206"/>
      <c r="B777" s="205"/>
      <c r="C777" s="236"/>
      <c r="D777" s="237"/>
      <c r="E777" s="315"/>
      <c r="F777" s="233"/>
      <c r="G777" s="366"/>
      <c r="H777" s="213"/>
      <c r="I777" s="241"/>
      <c r="J777" s="213"/>
      <c r="K777" s="18"/>
      <c r="L777" s="18"/>
      <c r="M777" s="18"/>
      <c r="N777" s="144"/>
      <c r="O777" s="59">
        <f t="shared" si="1390"/>
        <v>0</v>
      </c>
      <c r="P777" s="213"/>
      <c r="Q777" s="213"/>
      <c r="R777" s="213"/>
      <c r="S777" s="213"/>
      <c r="T777" s="213"/>
    </row>
    <row r="778" spans="1:20" ht="12.75" customHeight="1" x14ac:dyDescent="0.2">
      <c r="A778" s="206"/>
      <c r="B778" s="205"/>
      <c r="C778" s="236"/>
      <c r="D778" s="237"/>
      <c r="E778" s="315"/>
      <c r="F778" s="233"/>
      <c r="G778" s="366"/>
      <c r="H778" s="213"/>
      <c r="I778" s="241"/>
      <c r="J778" s="213"/>
      <c r="K778" s="18"/>
      <c r="L778" s="18"/>
      <c r="M778" s="19"/>
      <c r="N778" s="144"/>
      <c r="O778" s="59">
        <f t="shared" si="1390"/>
        <v>0</v>
      </c>
      <c r="P778" s="213"/>
      <c r="Q778" s="213"/>
      <c r="R778" s="213"/>
      <c r="S778" s="213"/>
      <c r="T778" s="213"/>
    </row>
    <row r="779" spans="1:20" ht="12.75" customHeight="1" x14ac:dyDescent="0.2">
      <c r="A779" s="206"/>
      <c r="B779" s="205"/>
      <c r="C779" s="236"/>
      <c r="D779" s="237"/>
      <c r="E779" s="315"/>
      <c r="F779" s="234"/>
      <c r="G779" s="366"/>
      <c r="H779" s="214"/>
      <c r="I779" s="241"/>
      <c r="J779" s="214"/>
      <c r="K779" s="18"/>
      <c r="L779" s="18"/>
      <c r="M779" s="18"/>
      <c r="N779" s="144"/>
      <c r="O779" s="59">
        <f t="shared" si="1390"/>
        <v>0</v>
      </c>
      <c r="P779" s="214"/>
      <c r="Q779" s="214"/>
      <c r="R779" s="214"/>
      <c r="S779" s="214"/>
      <c r="T779" s="214"/>
    </row>
    <row r="780" spans="1:20" ht="12.75" customHeight="1" x14ac:dyDescent="0.2">
      <c r="A780" s="206">
        <v>15</v>
      </c>
      <c r="B780" s="205" t="s">
        <v>691</v>
      </c>
      <c r="C780" s="236" t="s">
        <v>159</v>
      </c>
      <c r="D780" s="237" t="s">
        <v>26</v>
      </c>
      <c r="E780" s="315">
        <v>12</v>
      </c>
      <c r="F780" s="232">
        <f t="shared" ref="F780" si="1463">H780+J780+R780</f>
        <v>3.9719968932</v>
      </c>
      <c r="G780" s="366">
        <v>0.97</v>
      </c>
      <c r="H780" s="212">
        <f t="shared" ref="H780" si="1464">G780*$P$8/1000</f>
        <v>1.841739</v>
      </c>
      <c r="I780" s="241">
        <v>0.13</v>
      </c>
      <c r="J780" s="212">
        <f t="shared" ref="J780" si="1465">I780*$P$9/1000</f>
        <v>0.30618510000000004</v>
      </c>
      <c r="K780" s="61" t="s">
        <v>160</v>
      </c>
      <c r="L780" s="61" t="s">
        <v>26</v>
      </c>
      <c r="M780" s="61">
        <v>1</v>
      </c>
      <c r="N780" s="127">
        <v>1.611</v>
      </c>
      <c r="O780" s="59">
        <f t="shared" si="1390"/>
        <v>1.611</v>
      </c>
      <c r="P780" s="212">
        <f t="shared" ref="P780" si="1466">E780*F780</f>
        <v>47.663962718400001</v>
      </c>
      <c r="Q780" s="212">
        <f t="shared" ref="Q780" si="1467">SUM(O780:O783)</f>
        <v>1.611</v>
      </c>
      <c r="R780" s="212">
        <f t="shared" ref="R780" si="1468">Q780*1.02*1.05*$R$14</f>
        <v>1.8240727932</v>
      </c>
      <c r="S780" s="212">
        <f t="shared" ref="S780" si="1469">F780*$S$17</f>
        <v>4.5457463223455195</v>
      </c>
      <c r="T780" s="212">
        <f t="shared" ref="T780" si="1470">E780*S780</f>
        <v>54.548955868146237</v>
      </c>
    </row>
    <row r="781" spans="1:20" ht="12.75" customHeight="1" x14ac:dyDescent="0.2">
      <c r="A781" s="206"/>
      <c r="B781" s="205"/>
      <c r="C781" s="236"/>
      <c r="D781" s="237"/>
      <c r="E781" s="315"/>
      <c r="F781" s="233"/>
      <c r="G781" s="366"/>
      <c r="H781" s="213"/>
      <c r="I781" s="241"/>
      <c r="J781" s="213"/>
      <c r="K781" s="61"/>
      <c r="L781" s="61"/>
      <c r="M781" s="61"/>
      <c r="N781" s="127"/>
      <c r="O781" s="59">
        <f t="shared" si="1390"/>
        <v>0</v>
      </c>
      <c r="P781" s="213"/>
      <c r="Q781" s="213"/>
      <c r="R781" s="213"/>
      <c r="S781" s="213"/>
      <c r="T781" s="213"/>
    </row>
    <row r="782" spans="1:20" ht="12.75" customHeight="1" x14ac:dyDescent="0.2">
      <c r="A782" s="206"/>
      <c r="B782" s="205"/>
      <c r="C782" s="236"/>
      <c r="D782" s="237"/>
      <c r="E782" s="315"/>
      <c r="F782" s="233"/>
      <c r="G782" s="366"/>
      <c r="H782" s="213"/>
      <c r="I782" s="241"/>
      <c r="J782" s="213"/>
      <c r="K782" s="61"/>
      <c r="L782" s="61"/>
      <c r="M782" s="64"/>
      <c r="N782" s="127"/>
      <c r="O782" s="59">
        <f t="shared" si="1390"/>
        <v>0</v>
      </c>
      <c r="P782" s="213"/>
      <c r="Q782" s="213"/>
      <c r="R782" s="213"/>
      <c r="S782" s="213"/>
      <c r="T782" s="213"/>
    </row>
    <row r="783" spans="1:20" ht="12.75" customHeight="1" x14ac:dyDescent="0.2">
      <c r="A783" s="206"/>
      <c r="B783" s="205"/>
      <c r="C783" s="236"/>
      <c r="D783" s="237"/>
      <c r="E783" s="315"/>
      <c r="F783" s="234"/>
      <c r="G783" s="366"/>
      <c r="H783" s="214"/>
      <c r="I783" s="241"/>
      <c r="J783" s="214"/>
      <c r="K783" s="61"/>
      <c r="L783" s="61"/>
      <c r="M783" s="61"/>
      <c r="N783" s="127"/>
      <c r="O783" s="59">
        <f t="shared" si="1390"/>
        <v>0</v>
      </c>
      <c r="P783" s="214"/>
      <c r="Q783" s="214"/>
      <c r="R783" s="214"/>
      <c r="S783" s="214"/>
      <c r="T783" s="214"/>
    </row>
    <row r="784" spans="1:20" ht="12.75" customHeight="1" x14ac:dyDescent="0.2">
      <c r="A784" s="206">
        <v>16</v>
      </c>
      <c r="B784" s="252" t="s">
        <v>252</v>
      </c>
      <c r="C784" s="365" t="s">
        <v>440</v>
      </c>
      <c r="D784" s="237" t="s">
        <v>31</v>
      </c>
      <c r="E784" s="276">
        <v>102.6</v>
      </c>
      <c r="F784" s="232">
        <f t="shared" ref="F784:F812" si="1471">H784+J784+R784</f>
        <v>5.5458036074999999</v>
      </c>
      <c r="G784" s="241">
        <v>0.83</v>
      </c>
      <c r="H784" s="212">
        <f t="shared" ref="H784:H812" si="1472">G784*$P$8/1000</f>
        <v>1.5759210000000001</v>
      </c>
      <c r="I784" s="363">
        <v>0.03</v>
      </c>
      <c r="J784" s="212">
        <f t="shared" ref="J784:J812" si="1473">I784*$P$9/1000</f>
        <v>7.0658099999999988E-2</v>
      </c>
      <c r="K784" s="61" t="s">
        <v>48</v>
      </c>
      <c r="L784" s="61" t="s">
        <v>31</v>
      </c>
      <c r="M784" s="61">
        <v>0.95</v>
      </c>
      <c r="N784" s="137">
        <v>3.625</v>
      </c>
      <c r="O784" s="59">
        <f t="shared" si="1390"/>
        <v>3.4437499999999996</v>
      </c>
      <c r="P784" s="212">
        <f t="shared" ref="P784" si="1474">E784*F784</f>
        <v>568.99945012949991</v>
      </c>
      <c r="Q784" s="212">
        <f t="shared" ref="Q784" si="1475">SUM(O784:O787)</f>
        <v>3.4437499999999996</v>
      </c>
      <c r="R784" s="212">
        <f t="shared" ref="R784" si="1476">Q784*1.02*1.05*$R$14</f>
        <v>3.8992245075</v>
      </c>
      <c r="S784" s="212">
        <f t="shared" ref="S784" si="1477">F784*$S$17</f>
        <v>6.3468872285379856</v>
      </c>
      <c r="T784" s="212">
        <f t="shared" ref="T784" si="1478">E784*S784</f>
        <v>651.1906296479973</v>
      </c>
    </row>
    <row r="785" spans="1:20" ht="12.75" customHeight="1" x14ac:dyDescent="0.2">
      <c r="A785" s="206"/>
      <c r="B785" s="253"/>
      <c r="C785" s="365"/>
      <c r="D785" s="237"/>
      <c r="E785" s="276"/>
      <c r="F785" s="233"/>
      <c r="G785" s="241"/>
      <c r="H785" s="213"/>
      <c r="I785" s="363"/>
      <c r="J785" s="213"/>
      <c r="K785" s="60"/>
      <c r="L785" s="60"/>
      <c r="M785" s="60"/>
      <c r="N785" s="137"/>
      <c r="O785" s="59">
        <f t="shared" si="1390"/>
        <v>0</v>
      </c>
      <c r="P785" s="213"/>
      <c r="Q785" s="213"/>
      <c r="R785" s="213"/>
      <c r="S785" s="213"/>
      <c r="T785" s="213"/>
    </row>
    <row r="786" spans="1:20" ht="12.75" customHeight="1" x14ac:dyDescent="0.2">
      <c r="A786" s="206"/>
      <c r="B786" s="253"/>
      <c r="C786" s="365"/>
      <c r="D786" s="237"/>
      <c r="E786" s="276"/>
      <c r="F786" s="233"/>
      <c r="G786" s="241"/>
      <c r="H786" s="213"/>
      <c r="I786" s="363"/>
      <c r="J786" s="213"/>
      <c r="K786" s="60"/>
      <c r="L786" s="60"/>
      <c r="M786" s="65"/>
      <c r="N786" s="137"/>
      <c r="O786" s="59">
        <f t="shared" si="1390"/>
        <v>0</v>
      </c>
      <c r="P786" s="213"/>
      <c r="Q786" s="213"/>
      <c r="R786" s="213"/>
      <c r="S786" s="213"/>
      <c r="T786" s="213"/>
    </row>
    <row r="787" spans="1:20" ht="12.75" customHeight="1" x14ac:dyDescent="0.2">
      <c r="A787" s="206"/>
      <c r="B787" s="254"/>
      <c r="C787" s="365"/>
      <c r="D787" s="237"/>
      <c r="E787" s="276"/>
      <c r="F787" s="234"/>
      <c r="G787" s="241"/>
      <c r="H787" s="214"/>
      <c r="I787" s="363"/>
      <c r="J787" s="214"/>
      <c r="K787" s="60"/>
      <c r="L787" s="60"/>
      <c r="M787" s="60"/>
      <c r="N787" s="137"/>
      <c r="O787" s="59">
        <f t="shared" si="1390"/>
        <v>0</v>
      </c>
      <c r="P787" s="214"/>
      <c r="Q787" s="214"/>
      <c r="R787" s="214"/>
      <c r="S787" s="214"/>
      <c r="T787" s="214"/>
    </row>
    <row r="788" spans="1:20" ht="12.75" customHeight="1" x14ac:dyDescent="0.2">
      <c r="A788" s="206">
        <v>17</v>
      </c>
      <c r="B788" s="252" t="s">
        <v>253</v>
      </c>
      <c r="C788" s="365" t="s">
        <v>442</v>
      </c>
      <c r="D788" s="237" t="s">
        <v>31</v>
      </c>
      <c r="E788" s="313">
        <v>154.69999999999999</v>
      </c>
      <c r="F788" s="232">
        <f t="shared" si="1471"/>
        <v>4.2905222281200004</v>
      </c>
      <c r="G788" s="241">
        <v>0.83</v>
      </c>
      <c r="H788" s="212">
        <f t="shared" si="1472"/>
        <v>1.5759210000000001</v>
      </c>
      <c r="I788" s="363">
        <v>0.03</v>
      </c>
      <c r="J788" s="212">
        <f t="shared" si="1473"/>
        <v>7.0658099999999988E-2</v>
      </c>
      <c r="K788" s="61" t="s">
        <v>48</v>
      </c>
      <c r="L788" s="61" t="s">
        <v>31</v>
      </c>
      <c r="M788" s="61">
        <v>0.95</v>
      </c>
      <c r="N788" s="137">
        <v>2.4580000000000002</v>
      </c>
      <c r="O788" s="59">
        <f t="shared" si="1390"/>
        <v>2.3351000000000002</v>
      </c>
      <c r="P788" s="212">
        <f t="shared" ref="P788" si="1479">E788*F788</f>
        <v>663.74378869016402</v>
      </c>
      <c r="Q788" s="212">
        <f t="shared" ref="Q788" si="1480">SUM(O788:O791)</f>
        <v>2.3351000000000002</v>
      </c>
      <c r="R788" s="212">
        <f t="shared" ref="R788" si="1481">Q788*1.02*1.05*$R$14</f>
        <v>2.6439431281200005</v>
      </c>
      <c r="S788" s="212">
        <f t="shared" ref="S788" si="1482">F788*$S$17</f>
        <v>4.9102821990641816</v>
      </c>
      <c r="T788" s="212">
        <f t="shared" ref="T788" si="1483">E788*S788</f>
        <v>759.62065619522889</v>
      </c>
    </row>
    <row r="789" spans="1:20" ht="12.75" customHeight="1" x14ac:dyDescent="0.2">
      <c r="A789" s="206"/>
      <c r="B789" s="253"/>
      <c r="C789" s="365"/>
      <c r="D789" s="237"/>
      <c r="E789" s="313"/>
      <c r="F789" s="233"/>
      <c r="G789" s="241"/>
      <c r="H789" s="213"/>
      <c r="I789" s="363"/>
      <c r="J789" s="213"/>
      <c r="K789" s="60"/>
      <c r="L789" s="60"/>
      <c r="M789" s="60"/>
      <c r="N789" s="137"/>
      <c r="O789" s="59">
        <f t="shared" si="1390"/>
        <v>0</v>
      </c>
      <c r="P789" s="213"/>
      <c r="Q789" s="213"/>
      <c r="R789" s="213"/>
      <c r="S789" s="213"/>
      <c r="T789" s="213"/>
    </row>
    <row r="790" spans="1:20" ht="12.75" customHeight="1" x14ac:dyDescent="0.2">
      <c r="A790" s="206"/>
      <c r="B790" s="253"/>
      <c r="C790" s="365"/>
      <c r="D790" s="237"/>
      <c r="E790" s="313"/>
      <c r="F790" s="233"/>
      <c r="G790" s="241"/>
      <c r="H790" s="213"/>
      <c r="I790" s="363"/>
      <c r="J790" s="213"/>
      <c r="K790" s="60"/>
      <c r="L790" s="60"/>
      <c r="M790" s="65"/>
      <c r="N790" s="137"/>
      <c r="O790" s="59">
        <f t="shared" si="1390"/>
        <v>0</v>
      </c>
      <c r="P790" s="213"/>
      <c r="Q790" s="213"/>
      <c r="R790" s="213"/>
      <c r="S790" s="213"/>
      <c r="T790" s="213"/>
    </row>
    <row r="791" spans="1:20" ht="12.75" customHeight="1" x14ac:dyDescent="0.2">
      <c r="A791" s="206"/>
      <c r="B791" s="254"/>
      <c r="C791" s="365"/>
      <c r="D791" s="237"/>
      <c r="E791" s="313"/>
      <c r="F791" s="234"/>
      <c r="G791" s="241"/>
      <c r="H791" s="214"/>
      <c r="I791" s="363"/>
      <c r="J791" s="214"/>
      <c r="K791" s="60"/>
      <c r="L791" s="60"/>
      <c r="M791" s="60"/>
      <c r="N791" s="137"/>
      <c r="O791" s="59">
        <f t="shared" si="1390"/>
        <v>0</v>
      </c>
      <c r="P791" s="214"/>
      <c r="Q791" s="214"/>
      <c r="R791" s="214"/>
      <c r="S791" s="214"/>
      <c r="T791" s="214"/>
    </row>
    <row r="792" spans="1:20" ht="12.75" customHeight="1" x14ac:dyDescent="0.2">
      <c r="A792" s="206">
        <v>18</v>
      </c>
      <c r="B792" s="252" t="s">
        <v>254</v>
      </c>
      <c r="C792" s="365" t="s">
        <v>441</v>
      </c>
      <c r="D792" s="237" t="s">
        <v>31</v>
      </c>
      <c r="E792" s="313">
        <v>168.4</v>
      </c>
      <c r="F792" s="232">
        <f t="shared" si="1471"/>
        <v>3.0853171529759997</v>
      </c>
      <c r="G792" s="241">
        <v>0.96</v>
      </c>
      <c r="H792" s="212">
        <f t="shared" si="1472"/>
        <v>1.8227519999999999</v>
      </c>
      <c r="I792" s="363">
        <v>0.02</v>
      </c>
      <c r="J792" s="212">
        <f t="shared" si="1473"/>
        <v>4.7105400000000006E-2</v>
      </c>
      <c r="K792" s="61" t="s">
        <v>48</v>
      </c>
      <c r="L792" s="61" t="s">
        <v>31</v>
      </c>
      <c r="M792" s="61">
        <v>0.94</v>
      </c>
      <c r="N792" s="137">
        <v>1.1419999999999999</v>
      </c>
      <c r="O792" s="59">
        <f t="shared" si="1390"/>
        <v>1.0734799999999998</v>
      </c>
      <c r="P792" s="212">
        <f t="shared" ref="P792" si="1484">E792*F792</f>
        <v>519.56740856115835</v>
      </c>
      <c r="Q792" s="212">
        <f t="shared" ref="Q792" si="1485">SUM(O792:O795)</f>
        <v>1.0734799999999998</v>
      </c>
      <c r="R792" s="212">
        <f t="shared" ref="R792" si="1486">Q792*1.02*1.05*$R$14</f>
        <v>1.2154597529759998</v>
      </c>
      <c r="S792" s="212">
        <f t="shared" ref="S792" si="1487">F792*$S$17</f>
        <v>3.530986926354577</v>
      </c>
      <c r="T792" s="212">
        <f t="shared" ref="T792" si="1488">E792*S792</f>
        <v>594.61819839811074</v>
      </c>
    </row>
    <row r="793" spans="1:20" ht="12.75" customHeight="1" x14ac:dyDescent="0.2">
      <c r="A793" s="206"/>
      <c r="B793" s="253"/>
      <c r="C793" s="365"/>
      <c r="D793" s="237"/>
      <c r="E793" s="313"/>
      <c r="F793" s="233"/>
      <c r="G793" s="241"/>
      <c r="H793" s="213"/>
      <c r="I793" s="363"/>
      <c r="J793" s="213"/>
      <c r="K793" s="60"/>
      <c r="L793" s="60"/>
      <c r="M793" s="60"/>
      <c r="N793" s="137"/>
      <c r="O793" s="59">
        <f t="shared" si="1390"/>
        <v>0</v>
      </c>
      <c r="P793" s="213"/>
      <c r="Q793" s="213"/>
      <c r="R793" s="213"/>
      <c r="S793" s="213"/>
      <c r="T793" s="213"/>
    </row>
    <row r="794" spans="1:20" ht="12.75" customHeight="1" x14ac:dyDescent="0.2">
      <c r="A794" s="206"/>
      <c r="B794" s="253"/>
      <c r="C794" s="365"/>
      <c r="D794" s="237"/>
      <c r="E794" s="313"/>
      <c r="F794" s="233"/>
      <c r="G794" s="241"/>
      <c r="H794" s="213"/>
      <c r="I794" s="363"/>
      <c r="J794" s="213"/>
      <c r="K794" s="60"/>
      <c r="L794" s="60"/>
      <c r="M794" s="65"/>
      <c r="N794" s="137"/>
      <c r="O794" s="59">
        <f t="shared" si="1390"/>
        <v>0</v>
      </c>
      <c r="P794" s="213"/>
      <c r="Q794" s="213"/>
      <c r="R794" s="213"/>
      <c r="S794" s="213"/>
      <c r="T794" s="213"/>
    </row>
    <row r="795" spans="1:20" ht="12.75" customHeight="1" x14ac:dyDescent="0.2">
      <c r="A795" s="206"/>
      <c r="B795" s="254"/>
      <c r="C795" s="365"/>
      <c r="D795" s="237"/>
      <c r="E795" s="313"/>
      <c r="F795" s="234"/>
      <c r="G795" s="241"/>
      <c r="H795" s="214"/>
      <c r="I795" s="363"/>
      <c r="J795" s="214"/>
      <c r="K795" s="60"/>
      <c r="L795" s="60"/>
      <c r="M795" s="60"/>
      <c r="N795" s="137"/>
      <c r="O795" s="59">
        <f t="shared" si="1390"/>
        <v>0</v>
      </c>
      <c r="P795" s="214"/>
      <c r="Q795" s="214"/>
      <c r="R795" s="214"/>
      <c r="S795" s="214"/>
      <c r="T795" s="214"/>
    </row>
    <row r="796" spans="1:20" ht="12.75" customHeight="1" x14ac:dyDescent="0.2">
      <c r="A796" s="206">
        <v>19</v>
      </c>
      <c r="B796" s="252" t="s">
        <v>255</v>
      </c>
      <c r="C796" s="365" t="s">
        <v>444</v>
      </c>
      <c r="D796" s="237" t="s">
        <v>31</v>
      </c>
      <c r="E796" s="313">
        <v>734.6</v>
      </c>
      <c r="F796" s="232">
        <f t="shared" si="1471"/>
        <v>2.5312662869999998</v>
      </c>
      <c r="G796" s="241">
        <v>0.88</v>
      </c>
      <c r="H796" s="212">
        <f t="shared" si="1472"/>
        <v>1.6708559999999999</v>
      </c>
      <c r="I796" s="363">
        <v>0.03</v>
      </c>
      <c r="J796" s="212">
        <f t="shared" si="1473"/>
        <v>7.0658099999999988E-2</v>
      </c>
      <c r="K796" s="61" t="s">
        <v>48</v>
      </c>
      <c r="L796" s="61" t="s">
        <v>31</v>
      </c>
      <c r="M796" s="61">
        <v>0.93</v>
      </c>
      <c r="N796" s="137">
        <v>0.75</v>
      </c>
      <c r="O796" s="59">
        <f t="shared" si="1390"/>
        <v>0.69750000000000001</v>
      </c>
      <c r="P796" s="212">
        <f t="shared" ref="P796" si="1489">E796*F796</f>
        <v>1859.4682144301999</v>
      </c>
      <c r="Q796" s="212">
        <f t="shared" ref="Q796" si="1490">SUM(O796:O799)</f>
        <v>0.69750000000000001</v>
      </c>
      <c r="R796" s="212">
        <f t="shared" ref="R796" si="1491">Q796*1.02*1.05*$R$14</f>
        <v>0.78975218699999994</v>
      </c>
      <c r="S796" s="212">
        <f t="shared" ref="S796" si="1492">F796*$S$17</f>
        <v>2.8969041830587519</v>
      </c>
      <c r="T796" s="212">
        <f t="shared" ref="T796" si="1493">E796*S796</f>
        <v>2128.0658128749592</v>
      </c>
    </row>
    <row r="797" spans="1:20" ht="12.75" customHeight="1" x14ac:dyDescent="0.2">
      <c r="A797" s="206"/>
      <c r="B797" s="253"/>
      <c r="C797" s="365"/>
      <c r="D797" s="237"/>
      <c r="E797" s="313"/>
      <c r="F797" s="233"/>
      <c r="G797" s="241"/>
      <c r="H797" s="213"/>
      <c r="I797" s="363"/>
      <c r="J797" s="213"/>
      <c r="K797" s="60"/>
      <c r="L797" s="60"/>
      <c r="M797" s="60"/>
      <c r="N797" s="137"/>
      <c r="O797" s="59">
        <f t="shared" si="1390"/>
        <v>0</v>
      </c>
      <c r="P797" s="213"/>
      <c r="Q797" s="213"/>
      <c r="R797" s="213"/>
      <c r="S797" s="213"/>
      <c r="T797" s="213"/>
    </row>
    <row r="798" spans="1:20" ht="12.75" customHeight="1" x14ac:dyDescent="0.2">
      <c r="A798" s="206"/>
      <c r="B798" s="253"/>
      <c r="C798" s="365"/>
      <c r="D798" s="237"/>
      <c r="E798" s="313"/>
      <c r="F798" s="233"/>
      <c r="G798" s="241"/>
      <c r="H798" s="213"/>
      <c r="I798" s="363"/>
      <c r="J798" s="213"/>
      <c r="K798" s="60"/>
      <c r="L798" s="60"/>
      <c r="M798" s="65"/>
      <c r="N798" s="137"/>
      <c r="O798" s="59">
        <f t="shared" si="1390"/>
        <v>0</v>
      </c>
      <c r="P798" s="213"/>
      <c r="Q798" s="213"/>
      <c r="R798" s="213"/>
      <c r="S798" s="213"/>
      <c r="T798" s="213"/>
    </row>
    <row r="799" spans="1:20" ht="12.75" customHeight="1" x14ac:dyDescent="0.2">
      <c r="A799" s="206"/>
      <c r="B799" s="254"/>
      <c r="C799" s="365"/>
      <c r="D799" s="237"/>
      <c r="E799" s="313"/>
      <c r="F799" s="234"/>
      <c r="G799" s="241"/>
      <c r="H799" s="214"/>
      <c r="I799" s="363"/>
      <c r="J799" s="214"/>
      <c r="K799" s="60"/>
      <c r="L799" s="60"/>
      <c r="M799" s="60"/>
      <c r="N799" s="137"/>
      <c r="O799" s="59">
        <f t="shared" si="1390"/>
        <v>0</v>
      </c>
      <c r="P799" s="214"/>
      <c r="Q799" s="214"/>
      <c r="R799" s="214"/>
      <c r="S799" s="214"/>
      <c r="T799" s="214"/>
    </row>
    <row r="800" spans="1:20" ht="12.75" customHeight="1" x14ac:dyDescent="0.2">
      <c r="A800" s="206">
        <v>20</v>
      </c>
      <c r="B800" s="252" t="s">
        <v>152</v>
      </c>
      <c r="C800" s="365" t="s">
        <v>443</v>
      </c>
      <c r="D800" s="237" t="s">
        <v>31</v>
      </c>
      <c r="E800" s="313">
        <v>1305.7</v>
      </c>
      <c r="F800" s="232">
        <f t="shared" si="1471"/>
        <v>1.9814549064240001</v>
      </c>
      <c r="G800" s="241">
        <v>0.72</v>
      </c>
      <c r="H800" s="212">
        <f t="shared" si="1472"/>
        <v>1.3670640000000001</v>
      </c>
      <c r="I800" s="363">
        <v>0.02</v>
      </c>
      <c r="J800" s="212">
        <f t="shared" si="1473"/>
        <v>4.7105400000000006E-2</v>
      </c>
      <c r="K800" s="61" t="s">
        <v>48</v>
      </c>
      <c r="L800" s="61" t="s">
        <v>31</v>
      </c>
      <c r="M800" s="61">
        <v>0.94</v>
      </c>
      <c r="N800" s="137">
        <v>0.53300000000000003</v>
      </c>
      <c r="O800" s="59">
        <f t="shared" si="1390"/>
        <v>0.50102000000000002</v>
      </c>
      <c r="P800" s="212">
        <f t="shared" ref="P800" si="1494">E800*F800</f>
        <v>2587.1856713178172</v>
      </c>
      <c r="Q800" s="212">
        <f t="shared" ref="Q800" si="1495">SUM(O800:O803)</f>
        <v>0.50102000000000002</v>
      </c>
      <c r="R800" s="212">
        <f t="shared" ref="R800" si="1496">Q800*1.02*1.05*$R$14</f>
        <v>0.567285506424</v>
      </c>
      <c r="S800" s="212">
        <f t="shared" ref="S800" si="1497">F800*$S$17</f>
        <v>2.2676733129350031</v>
      </c>
      <c r="T800" s="212">
        <f t="shared" ref="T800" si="1498">E800*S800</f>
        <v>2960.9010446992338</v>
      </c>
    </row>
    <row r="801" spans="1:20" s="57" customFormat="1" ht="12.75" customHeight="1" x14ac:dyDescent="0.2">
      <c r="A801" s="206"/>
      <c r="B801" s="253"/>
      <c r="C801" s="365"/>
      <c r="D801" s="237"/>
      <c r="E801" s="313"/>
      <c r="F801" s="233"/>
      <c r="G801" s="241"/>
      <c r="H801" s="213"/>
      <c r="I801" s="363"/>
      <c r="J801" s="213"/>
      <c r="K801" s="60"/>
      <c r="L801" s="60"/>
      <c r="M801" s="60"/>
      <c r="N801" s="137"/>
      <c r="O801" s="59">
        <f t="shared" si="1390"/>
        <v>0</v>
      </c>
      <c r="P801" s="213"/>
      <c r="Q801" s="213"/>
      <c r="R801" s="213"/>
      <c r="S801" s="213"/>
      <c r="T801" s="213"/>
    </row>
    <row r="802" spans="1:20" ht="12.75" customHeight="1" x14ac:dyDescent="0.2">
      <c r="A802" s="206"/>
      <c r="B802" s="253"/>
      <c r="C802" s="365"/>
      <c r="D802" s="237"/>
      <c r="E802" s="313"/>
      <c r="F802" s="233"/>
      <c r="G802" s="241"/>
      <c r="H802" s="213"/>
      <c r="I802" s="363"/>
      <c r="J802" s="213"/>
      <c r="K802" s="60"/>
      <c r="L802" s="60"/>
      <c r="M802" s="65"/>
      <c r="N802" s="137"/>
      <c r="O802" s="59">
        <f t="shared" si="1390"/>
        <v>0</v>
      </c>
      <c r="P802" s="213"/>
      <c r="Q802" s="213"/>
      <c r="R802" s="213"/>
      <c r="S802" s="213"/>
      <c r="T802" s="213"/>
    </row>
    <row r="803" spans="1:20" ht="12.75" customHeight="1" x14ac:dyDescent="0.2">
      <c r="A803" s="206"/>
      <c r="B803" s="254"/>
      <c r="C803" s="365"/>
      <c r="D803" s="237"/>
      <c r="E803" s="313"/>
      <c r="F803" s="234"/>
      <c r="G803" s="241"/>
      <c r="H803" s="214"/>
      <c r="I803" s="363"/>
      <c r="J803" s="214"/>
      <c r="K803" s="60"/>
      <c r="L803" s="60"/>
      <c r="M803" s="60"/>
      <c r="N803" s="137"/>
      <c r="O803" s="59">
        <f t="shared" si="1390"/>
        <v>0</v>
      </c>
      <c r="P803" s="214"/>
      <c r="Q803" s="214"/>
      <c r="R803" s="214"/>
      <c r="S803" s="214"/>
      <c r="T803" s="214"/>
    </row>
    <row r="804" spans="1:20" ht="12.75" customHeight="1" x14ac:dyDescent="0.2">
      <c r="A804" s="206">
        <v>21</v>
      </c>
      <c r="B804" s="205" t="s">
        <v>45</v>
      </c>
      <c r="C804" s="365" t="s">
        <v>445</v>
      </c>
      <c r="D804" s="237" t="s">
        <v>26</v>
      </c>
      <c r="E804" s="364">
        <v>2050</v>
      </c>
      <c r="F804" s="232">
        <f t="shared" si="1471"/>
        <v>9.0580895999999994E-2</v>
      </c>
      <c r="G804" s="241"/>
      <c r="H804" s="212">
        <f t="shared" si="1472"/>
        <v>0</v>
      </c>
      <c r="I804" s="363"/>
      <c r="J804" s="212">
        <f t="shared" si="1473"/>
        <v>0</v>
      </c>
      <c r="K804" s="60" t="s">
        <v>162</v>
      </c>
      <c r="L804" s="61" t="s">
        <v>26</v>
      </c>
      <c r="M804" s="61">
        <v>1</v>
      </c>
      <c r="N804" s="137">
        <v>0.08</v>
      </c>
      <c r="O804" s="59">
        <f t="shared" si="1390"/>
        <v>0.08</v>
      </c>
      <c r="P804" s="212">
        <f t="shared" ref="P804" si="1499">E804*F804</f>
        <v>185.6908368</v>
      </c>
      <c r="Q804" s="212">
        <f t="shared" ref="Q804" si="1500">SUM(O804:O807)</f>
        <v>0.08</v>
      </c>
      <c r="R804" s="212">
        <f t="shared" ref="R804" si="1501">Q804*1.02*1.05*$R$14</f>
        <v>9.0580895999999994E-2</v>
      </c>
      <c r="S804" s="212">
        <f t="shared" ref="S804" si="1502">F804*$S$17</f>
        <v>0.10366518049691457</v>
      </c>
      <c r="T804" s="212">
        <f t="shared" ref="T804" si="1503">E804*S804</f>
        <v>212.51362001867489</v>
      </c>
    </row>
    <row r="805" spans="1:20" ht="12.75" customHeight="1" x14ac:dyDescent="0.2">
      <c r="A805" s="206"/>
      <c r="B805" s="205"/>
      <c r="C805" s="365"/>
      <c r="D805" s="237"/>
      <c r="E805" s="364"/>
      <c r="F805" s="233"/>
      <c r="G805" s="241"/>
      <c r="H805" s="213"/>
      <c r="I805" s="363"/>
      <c r="J805" s="213"/>
      <c r="K805" s="60"/>
      <c r="L805" s="60"/>
      <c r="M805" s="60"/>
      <c r="N805" s="137"/>
      <c r="O805" s="59">
        <f t="shared" si="1390"/>
        <v>0</v>
      </c>
      <c r="P805" s="213"/>
      <c r="Q805" s="213"/>
      <c r="R805" s="213"/>
      <c r="S805" s="213"/>
      <c r="T805" s="213"/>
    </row>
    <row r="806" spans="1:20" ht="12.75" customHeight="1" x14ac:dyDescent="0.2">
      <c r="A806" s="206"/>
      <c r="B806" s="205"/>
      <c r="C806" s="365"/>
      <c r="D806" s="237"/>
      <c r="E806" s="364"/>
      <c r="F806" s="233"/>
      <c r="G806" s="241"/>
      <c r="H806" s="213"/>
      <c r="I806" s="363"/>
      <c r="J806" s="213"/>
      <c r="K806" s="60"/>
      <c r="L806" s="60"/>
      <c r="M806" s="65"/>
      <c r="N806" s="137"/>
      <c r="O806" s="59">
        <f t="shared" ref="O806:O819" si="1504">M806*N806</f>
        <v>0</v>
      </c>
      <c r="P806" s="213"/>
      <c r="Q806" s="213"/>
      <c r="R806" s="213"/>
      <c r="S806" s="213"/>
      <c r="T806" s="213"/>
    </row>
    <row r="807" spans="1:20" ht="12.75" customHeight="1" x14ac:dyDescent="0.2">
      <c r="A807" s="206"/>
      <c r="B807" s="205"/>
      <c r="C807" s="365"/>
      <c r="D807" s="237"/>
      <c r="E807" s="364"/>
      <c r="F807" s="234"/>
      <c r="G807" s="241"/>
      <c r="H807" s="214"/>
      <c r="I807" s="363"/>
      <c r="J807" s="214"/>
      <c r="K807" s="60"/>
      <c r="L807" s="60"/>
      <c r="M807" s="60"/>
      <c r="N807" s="137"/>
      <c r="O807" s="59">
        <f t="shared" si="1504"/>
        <v>0</v>
      </c>
      <c r="P807" s="214"/>
      <c r="Q807" s="214"/>
      <c r="R807" s="214"/>
      <c r="S807" s="214"/>
      <c r="T807" s="214"/>
    </row>
    <row r="808" spans="1:20" ht="12.75" customHeight="1" x14ac:dyDescent="0.2">
      <c r="A808" s="206">
        <v>22</v>
      </c>
      <c r="B808" s="205" t="s">
        <v>45</v>
      </c>
      <c r="C808" s="236" t="s">
        <v>446</v>
      </c>
      <c r="D808" s="237" t="s">
        <v>26</v>
      </c>
      <c r="E808" s="364">
        <v>4200</v>
      </c>
      <c r="F808" s="232">
        <f t="shared" si="1471"/>
        <v>5.6613060000000007E-2</v>
      </c>
      <c r="G808" s="241"/>
      <c r="H808" s="212">
        <f t="shared" si="1472"/>
        <v>0</v>
      </c>
      <c r="I808" s="363"/>
      <c r="J808" s="212">
        <f t="shared" si="1473"/>
        <v>0</v>
      </c>
      <c r="K808" s="61" t="s">
        <v>153</v>
      </c>
      <c r="L808" s="61" t="s">
        <v>26</v>
      </c>
      <c r="M808" s="61">
        <v>1</v>
      </c>
      <c r="N808" s="127">
        <v>0.05</v>
      </c>
      <c r="O808" s="59">
        <f t="shared" si="1504"/>
        <v>0.05</v>
      </c>
      <c r="P808" s="212">
        <f t="shared" ref="P808" si="1505">E808*F808</f>
        <v>237.77485200000004</v>
      </c>
      <c r="Q808" s="212">
        <f t="shared" ref="Q808" si="1506">SUM(O808:O811)</f>
        <v>0.05</v>
      </c>
      <c r="R808" s="212">
        <f t="shared" ref="R808" si="1507">Q808*1.02*1.05*$R$14</f>
        <v>5.6613060000000007E-2</v>
      </c>
      <c r="S808" s="212">
        <f t="shared" ref="S808" si="1508">F808*$S$17</f>
        <v>6.4790737810571625E-2</v>
      </c>
      <c r="T808" s="212">
        <f t="shared" ref="T808" si="1509">E808*S808</f>
        <v>272.12109880440084</v>
      </c>
    </row>
    <row r="809" spans="1:20" ht="12.75" customHeight="1" x14ac:dyDescent="0.2">
      <c r="A809" s="206"/>
      <c r="B809" s="205"/>
      <c r="C809" s="236"/>
      <c r="D809" s="237"/>
      <c r="E809" s="364"/>
      <c r="F809" s="233"/>
      <c r="G809" s="241"/>
      <c r="H809" s="213"/>
      <c r="I809" s="363"/>
      <c r="J809" s="213"/>
      <c r="K809" s="61"/>
      <c r="L809" s="61"/>
      <c r="M809" s="61"/>
      <c r="N809" s="127"/>
      <c r="O809" s="59">
        <f t="shared" si="1504"/>
        <v>0</v>
      </c>
      <c r="P809" s="213"/>
      <c r="Q809" s="213"/>
      <c r="R809" s="213"/>
      <c r="S809" s="213"/>
      <c r="T809" s="213"/>
    </row>
    <row r="810" spans="1:20" ht="12.75" customHeight="1" x14ac:dyDescent="0.2">
      <c r="A810" s="206"/>
      <c r="B810" s="205"/>
      <c r="C810" s="236"/>
      <c r="D810" s="237"/>
      <c r="E810" s="364"/>
      <c r="F810" s="233"/>
      <c r="G810" s="241"/>
      <c r="H810" s="213"/>
      <c r="I810" s="363"/>
      <c r="J810" s="213"/>
      <c r="K810" s="61"/>
      <c r="L810" s="61"/>
      <c r="M810" s="62"/>
      <c r="N810" s="127"/>
      <c r="O810" s="59">
        <f t="shared" si="1504"/>
        <v>0</v>
      </c>
      <c r="P810" s="213"/>
      <c r="Q810" s="213"/>
      <c r="R810" s="213"/>
      <c r="S810" s="213"/>
      <c r="T810" s="213"/>
    </row>
    <row r="811" spans="1:20" ht="12.75" customHeight="1" x14ac:dyDescent="0.2">
      <c r="A811" s="206"/>
      <c r="B811" s="205"/>
      <c r="C811" s="236"/>
      <c r="D811" s="237"/>
      <c r="E811" s="364"/>
      <c r="F811" s="234"/>
      <c r="G811" s="241"/>
      <c r="H811" s="214"/>
      <c r="I811" s="363"/>
      <c r="J811" s="214"/>
      <c r="K811" s="61"/>
      <c r="L811" s="61"/>
      <c r="M811" s="61"/>
      <c r="N811" s="127"/>
      <c r="O811" s="59">
        <f t="shared" si="1504"/>
        <v>0</v>
      </c>
      <c r="P811" s="214"/>
      <c r="Q811" s="214"/>
      <c r="R811" s="214"/>
      <c r="S811" s="214"/>
      <c r="T811" s="214"/>
    </row>
    <row r="812" spans="1:20" ht="12.75" customHeight="1" x14ac:dyDescent="0.2">
      <c r="A812" s="206">
        <v>23</v>
      </c>
      <c r="B812" s="205" t="s">
        <v>45</v>
      </c>
      <c r="C812" s="236" t="s">
        <v>447</v>
      </c>
      <c r="D812" s="237" t="s">
        <v>31</v>
      </c>
      <c r="E812" s="313">
        <v>30</v>
      </c>
      <c r="F812" s="232">
        <f t="shared" si="1471"/>
        <v>0.11322612000000001</v>
      </c>
      <c r="G812" s="241"/>
      <c r="H812" s="212">
        <f t="shared" si="1472"/>
        <v>0</v>
      </c>
      <c r="I812" s="241"/>
      <c r="J812" s="212">
        <f t="shared" si="1473"/>
        <v>0</v>
      </c>
      <c r="K812" s="61" t="s">
        <v>256</v>
      </c>
      <c r="L812" s="61" t="s">
        <v>31</v>
      </c>
      <c r="M812" s="61">
        <v>1</v>
      </c>
      <c r="N812" s="127">
        <v>0.1</v>
      </c>
      <c r="O812" s="59">
        <f t="shared" si="1504"/>
        <v>0.1</v>
      </c>
      <c r="P812" s="212">
        <f t="shared" ref="P812" si="1510">E812*F812</f>
        <v>3.3967836000000005</v>
      </c>
      <c r="Q812" s="212">
        <f t="shared" ref="Q812" si="1511">SUM(O812:O815)</f>
        <v>0.1</v>
      </c>
      <c r="R812" s="212">
        <f t="shared" ref="R812" si="1512">Q812*1.02*1.05*$R$14</f>
        <v>0.11322612000000001</v>
      </c>
      <c r="S812" s="212">
        <f t="shared" ref="S812" si="1513">F812*$S$17</f>
        <v>0.12958147562114325</v>
      </c>
      <c r="T812" s="212">
        <f t="shared" ref="T812" si="1514">E812*S812</f>
        <v>3.8874442686342974</v>
      </c>
    </row>
    <row r="813" spans="1:20" ht="12.75" customHeight="1" x14ac:dyDescent="0.2">
      <c r="A813" s="206"/>
      <c r="B813" s="205"/>
      <c r="C813" s="236"/>
      <c r="D813" s="237"/>
      <c r="E813" s="313"/>
      <c r="F813" s="233"/>
      <c r="G813" s="241"/>
      <c r="H813" s="213"/>
      <c r="I813" s="241"/>
      <c r="J813" s="213"/>
      <c r="K813" s="61"/>
      <c r="L813" s="61"/>
      <c r="M813" s="61"/>
      <c r="N813" s="127"/>
      <c r="O813" s="59">
        <f t="shared" si="1504"/>
        <v>0</v>
      </c>
      <c r="P813" s="213"/>
      <c r="Q813" s="213"/>
      <c r="R813" s="213"/>
      <c r="S813" s="213"/>
      <c r="T813" s="213"/>
    </row>
    <row r="814" spans="1:20" ht="12.75" customHeight="1" x14ac:dyDescent="0.2">
      <c r="A814" s="206"/>
      <c r="B814" s="205"/>
      <c r="C814" s="236"/>
      <c r="D814" s="237"/>
      <c r="E814" s="313"/>
      <c r="F814" s="233"/>
      <c r="G814" s="241"/>
      <c r="H814" s="213"/>
      <c r="I814" s="241"/>
      <c r="J814" s="213"/>
      <c r="K814" s="61"/>
      <c r="L814" s="61"/>
      <c r="M814" s="64"/>
      <c r="N814" s="127"/>
      <c r="O814" s="59">
        <f t="shared" si="1504"/>
        <v>0</v>
      </c>
      <c r="P814" s="213"/>
      <c r="Q814" s="213"/>
      <c r="R814" s="213"/>
      <c r="S814" s="213"/>
      <c r="T814" s="213"/>
    </row>
    <row r="815" spans="1:20" ht="12.75" customHeight="1" x14ac:dyDescent="0.2">
      <c r="A815" s="206"/>
      <c r="B815" s="205"/>
      <c r="C815" s="236"/>
      <c r="D815" s="237"/>
      <c r="E815" s="313"/>
      <c r="F815" s="234"/>
      <c r="G815" s="241"/>
      <c r="H815" s="214"/>
      <c r="I815" s="241"/>
      <c r="J815" s="214"/>
      <c r="K815" s="61"/>
      <c r="L815" s="61"/>
      <c r="M815" s="61"/>
      <c r="N815" s="127"/>
      <c r="O815" s="59">
        <f t="shared" si="1504"/>
        <v>0</v>
      </c>
      <c r="P815" s="214"/>
      <c r="Q815" s="214"/>
      <c r="R815" s="214"/>
      <c r="S815" s="214"/>
      <c r="T815" s="214"/>
    </row>
    <row r="816" spans="1:20" ht="12.75" customHeight="1" x14ac:dyDescent="0.2">
      <c r="A816" s="206">
        <v>24</v>
      </c>
      <c r="B816" s="252" t="s">
        <v>45</v>
      </c>
      <c r="C816" s="260" t="s">
        <v>448</v>
      </c>
      <c r="D816" s="252" t="s">
        <v>38</v>
      </c>
      <c r="E816" s="229">
        <v>130</v>
      </c>
      <c r="F816" s="232">
        <f t="shared" ref="F816" si="1515">H816+J816+R816</f>
        <v>1.3700360520000001</v>
      </c>
      <c r="G816" s="286"/>
      <c r="H816" s="212">
        <f t="shared" ref="H816" si="1516">G816*$P$8/1000</f>
        <v>0</v>
      </c>
      <c r="I816" s="286"/>
      <c r="J816" s="212">
        <f t="shared" ref="J816" si="1517">I816*$P$9/1000</f>
        <v>0</v>
      </c>
      <c r="K816" s="61" t="s">
        <v>449</v>
      </c>
      <c r="L816" s="61" t="s">
        <v>23</v>
      </c>
      <c r="M816" s="61">
        <v>1</v>
      </c>
      <c r="N816" s="127">
        <v>1.21</v>
      </c>
      <c r="O816" s="59">
        <f t="shared" si="1504"/>
        <v>1.21</v>
      </c>
      <c r="P816" s="212">
        <f t="shared" ref="P816" si="1518">E816*F816</f>
        <v>178.10468676000002</v>
      </c>
      <c r="Q816" s="212">
        <f t="shared" ref="Q816" si="1519">SUM(O816:O819)</f>
        <v>1.21</v>
      </c>
      <c r="R816" s="212">
        <f t="shared" ref="R816" si="1520">Q816*1.02*1.05*$R$14</f>
        <v>1.3700360520000001</v>
      </c>
      <c r="S816" s="212">
        <f t="shared" ref="S816" si="1521">F816*$S$17</f>
        <v>1.5679358550158331</v>
      </c>
      <c r="T816" s="212">
        <f t="shared" ref="T816" si="1522">E816*S816</f>
        <v>203.8316611520583</v>
      </c>
    </row>
    <row r="817" spans="1:20" ht="12.75" customHeight="1" x14ac:dyDescent="0.2">
      <c r="A817" s="206"/>
      <c r="B817" s="253"/>
      <c r="C817" s="261"/>
      <c r="D817" s="253"/>
      <c r="E817" s="230"/>
      <c r="F817" s="233"/>
      <c r="G817" s="287"/>
      <c r="H817" s="213"/>
      <c r="I817" s="287"/>
      <c r="J817" s="213"/>
      <c r="K817" s="61"/>
      <c r="L817" s="61"/>
      <c r="M817" s="61"/>
      <c r="N817" s="127"/>
      <c r="O817" s="59">
        <f t="shared" si="1504"/>
        <v>0</v>
      </c>
      <c r="P817" s="213"/>
      <c r="Q817" s="213"/>
      <c r="R817" s="213"/>
      <c r="S817" s="213"/>
      <c r="T817" s="213"/>
    </row>
    <row r="818" spans="1:20" ht="12.75" customHeight="1" x14ac:dyDescent="0.2">
      <c r="A818" s="206"/>
      <c r="B818" s="253"/>
      <c r="C818" s="261"/>
      <c r="D818" s="253"/>
      <c r="E818" s="230"/>
      <c r="F818" s="233"/>
      <c r="G818" s="287"/>
      <c r="H818" s="213"/>
      <c r="I818" s="287"/>
      <c r="J818" s="213"/>
      <c r="K818" s="61"/>
      <c r="L818" s="61"/>
      <c r="M818" s="64"/>
      <c r="N818" s="127"/>
      <c r="O818" s="59">
        <f t="shared" si="1504"/>
        <v>0</v>
      </c>
      <c r="P818" s="213"/>
      <c r="Q818" s="213"/>
      <c r="R818" s="213"/>
      <c r="S818" s="213"/>
      <c r="T818" s="213"/>
    </row>
    <row r="819" spans="1:20" ht="12.75" customHeight="1" x14ac:dyDescent="0.2">
      <c r="A819" s="206"/>
      <c r="B819" s="254"/>
      <c r="C819" s="262"/>
      <c r="D819" s="254"/>
      <c r="E819" s="231"/>
      <c r="F819" s="234"/>
      <c r="G819" s="288"/>
      <c r="H819" s="214"/>
      <c r="I819" s="288"/>
      <c r="J819" s="214"/>
      <c r="K819" s="61"/>
      <c r="L819" s="61"/>
      <c r="M819" s="61"/>
      <c r="N819" s="127"/>
      <c r="O819" s="59">
        <f t="shared" si="1504"/>
        <v>0</v>
      </c>
      <c r="P819" s="214"/>
      <c r="Q819" s="214"/>
      <c r="R819" s="214"/>
      <c r="S819" s="214"/>
      <c r="T819" s="214"/>
    </row>
    <row r="820" spans="1:20" ht="12.75" customHeight="1" x14ac:dyDescent="0.2">
      <c r="A820" s="206"/>
      <c r="B820" s="260"/>
      <c r="C820" s="360" t="s">
        <v>418</v>
      </c>
      <c r="D820" s="252"/>
      <c r="E820" s="229"/>
      <c r="F820" s="232">
        <f t="shared" ref="F820" si="1523">H820+J820+R820</f>
        <v>0</v>
      </c>
      <c r="G820" s="286"/>
      <c r="H820" s="212">
        <f t="shared" ref="H820" si="1524">G820*$P$8/1000</f>
        <v>0</v>
      </c>
      <c r="I820" s="286"/>
      <c r="J820" s="212">
        <f t="shared" ref="J820" si="1525">I820*$P$9/1000</f>
        <v>0</v>
      </c>
      <c r="K820" s="61"/>
      <c r="L820" s="61"/>
      <c r="M820" s="61"/>
      <c r="N820" s="83"/>
      <c r="O820" s="59">
        <f t="shared" ref="O820:O883" si="1526">M820*N820</f>
        <v>0</v>
      </c>
      <c r="P820" s="212">
        <f t="shared" ref="P820" si="1527">E820*F820</f>
        <v>0</v>
      </c>
      <c r="Q820" s="212">
        <f t="shared" ref="Q820" si="1528">SUM(O820:O823)</f>
        <v>0</v>
      </c>
      <c r="R820" s="212">
        <f t="shared" ref="R820" si="1529">Q820*1.02*1.05*$R$14</f>
        <v>0</v>
      </c>
      <c r="S820" s="212">
        <f t="shared" ref="S820" si="1530">F820*$S$17</f>
        <v>0</v>
      </c>
      <c r="T820" s="212">
        <f t="shared" ref="T820" si="1531">E820*S820</f>
        <v>0</v>
      </c>
    </row>
    <row r="821" spans="1:20" ht="12.75" customHeight="1" x14ac:dyDescent="0.2">
      <c r="A821" s="206"/>
      <c r="B821" s="261"/>
      <c r="C821" s="361"/>
      <c r="D821" s="253"/>
      <c r="E821" s="230"/>
      <c r="F821" s="233"/>
      <c r="G821" s="287"/>
      <c r="H821" s="213"/>
      <c r="I821" s="287"/>
      <c r="J821" s="213"/>
      <c r="K821" s="61"/>
      <c r="L821" s="61"/>
      <c r="M821" s="61"/>
      <c r="N821" s="83"/>
      <c r="O821" s="59">
        <f t="shared" si="1526"/>
        <v>0</v>
      </c>
      <c r="P821" s="213"/>
      <c r="Q821" s="213"/>
      <c r="R821" s="213"/>
      <c r="S821" s="213"/>
      <c r="T821" s="213"/>
    </row>
    <row r="822" spans="1:20" ht="12.75" customHeight="1" x14ac:dyDescent="0.2">
      <c r="A822" s="206"/>
      <c r="B822" s="261"/>
      <c r="C822" s="361"/>
      <c r="D822" s="253"/>
      <c r="E822" s="230"/>
      <c r="F822" s="233"/>
      <c r="G822" s="287"/>
      <c r="H822" s="213"/>
      <c r="I822" s="287"/>
      <c r="J822" s="213"/>
      <c r="K822" s="61"/>
      <c r="L822" s="61"/>
      <c r="M822" s="64"/>
      <c r="N822" s="83"/>
      <c r="O822" s="59">
        <f t="shared" si="1526"/>
        <v>0</v>
      </c>
      <c r="P822" s="213"/>
      <c r="Q822" s="213"/>
      <c r="R822" s="213"/>
      <c r="S822" s="213"/>
      <c r="T822" s="213"/>
    </row>
    <row r="823" spans="1:20" ht="12.75" customHeight="1" x14ac:dyDescent="0.2">
      <c r="A823" s="206"/>
      <c r="B823" s="262"/>
      <c r="C823" s="362"/>
      <c r="D823" s="254"/>
      <c r="E823" s="231"/>
      <c r="F823" s="234"/>
      <c r="G823" s="288"/>
      <c r="H823" s="214"/>
      <c r="I823" s="288"/>
      <c r="J823" s="214"/>
      <c r="K823" s="61"/>
      <c r="L823" s="61"/>
      <c r="M823" s="61"/>
      <c r="N823" s="83"/>
      <c r="O823" s="59">
        <f t="shared" si="1526"/>
        <v>0</v>
      </c>
      <c r="P823" s="214"/>
      <c r="Q823" s="214"/>
      <c r="R823" s="214"/>
      <c r="S823" s="214"/>
      <c r="T823" s="214"/>
    </row>
    <row r="824" spans="1:20" ht="12.75" customHeight="1" x14ac:dyDescent="0.2">
      <c r="A824" s="206"/>
      <c r="B824" s="252"/>
      <c r="C824" s="300" t="s">
        <v>25</v>
      </c>
      <c r="D824" s="202"/>
      <c r="E824" s="246"/>
      <c r="F824" s="208">
        <f t="shared" ref="F824" si="1532">H824+J824+R824</f>
        <v>0</v>
      </c>
      <c r="G824" s="249"/>
      <c r="H824" s="210">
        <f t="shared" ref="H824" si="1533">G824*$P$8/1000</f>
        <v>0</v>
      </c>
      <c r="I824" s="255"/>
      <c r="J824" s="210">
        <f t="shared" ref="J824" si="1534">I824*$P$9/1000</f>
        <v>0</v>
      </c>
      <c r="K824" s="27"/>
      <c r="L824" s="27"/>
      <c r="M824" s="27"/>
      <c r="N824" s="145"/>
      <c r="O824" s="59">
        <f t="shared" si="1526"/>
        <v>0</v>
      </c>
      <c r="P824" s="210">
        <f t="shared" ref="P824" si="1535">E824*F824</f>
        <v>0</v>
      </c>
      <c r="Q824" s="210">
        <f t="shared" ref="Q824" si="1536">SUM(O824:O827)</f>
        <v>0</v>
      </c>
      <c r="R824" s="210">
        <f t="shared" ref="R824" si="1537">Q824*1.02*1.05*$R$14</f>
        <v>0</v>
      </c>
      <c r="S824" s="212">
        <f t="shared" ref="S824" si="1538">F824*$S$17</f>
        <v>0</v>
      </c>
      <c r="T824" s="212">
        <f t="shared" ref="T824" si="1539">E824*S824</f>
        <v>0</v>
      </c>
    </row>
    <row r="825" spans="1:20" ht="12.75" customHeight="1" x14ac:dyDescent="0.2">
      <c r="A825" s="206"/>
      <c r="B825" s="253"/>
      <c r="C825" s="300"/>
      <c r="D825" s="203"/>
      <c r="E825" s="247"/>
      <c r="F825" s="208"/>
      <c r="G825" s="250"/>
      <c r="H825" s="210"/>
      <c r="I825" s="256"/>
      <c r="J825" s="210"/>
      <c r="K825" s="27"/>
      <c r="L825" s="27"/>
      <c r="M825" s="27"/>
      <c r="N825" s="145"/>
      <c r="O825" s="59">
        <f t="shared" si="1526"/>
        <v>0</v>
      </c>
      <c r="P825" s="210"/>
      <c r="Q825" s="210"/>
      <c r="R825" s="210"/>
      <c r="S825" s="213"/>
      <c r="T825" s="213"/>
    </row>
    <row r="826" spans="1:20" ht="12.75" customHeight="1" x14ac:dyDescent="0.2">
      <c r="A826" s="206"/>
      <c r="B826" s="253"/>
      <c r="C826" s="300"/>
      <c r="D826" s="203"/>
      <c r="E826" s="247"/>
      <c r="F826" s="208"/>
      <c r="G826" s="250"/>
      <c r="H826" s="210"/>
      <c r="I826" s="256"/>
      <c r="J826" s="210"/>
      <c r="K826" s="27"/>
      <c r="L826" s="27"/>
      <c r="M826" s="27"/>
      <c r="N826" s="145"/>
      <c r="O826" s="59">
        <f t="shared" si="1526"/>
        <v>0</v>
      </c>
      <c r="P826" s="210"/>
      <c r="Q826" s="210"/>
      <c r="R826" s="210"/>
      <c r="S826" s="213"/>
      <c r="T826" s="213"/>
    </row>
    <row r="827" spans="1:20" ht="12.75" customHeight="1" x14ac:dyDescent="0.2">
      <c r="A827" s="206"/>
      <c r="B827" s="254"/>
      <c r="C827" s="300"/>
      <c r="D827" s="204"/>
      <c r="E827" s="248"/>
      <c r="F827" s="208"/>
      <c r="G827" s="251"/>
      <c r="H827" s="210"/>
      <c r="I827" s="257"/>
      <c r="J827" s="210"/>
      <c r="K827" s="27"/>
      <c r="L827" s="27"/>
      <c r="M827" s="27"/>
      <c r="N827" s="145"/>
      <c r="O827" s="59">
        <f t="shared" si="1526"/>
        <v>0</v>
      </c>
      <c r="P827" s="210"/>
      <c r="Q827" s="210"/>
      <c r="R827" s="210"/>
      <c r="S827" s="214"/>
      <c r="T827" s="214"/>
    </row>
    <row r="828" spans="1:20" ht="12.75" customHeight="1" x14ac:dyDescent="0.2">
      <c r="A828" s="206">
        <v>1</v>
      </c>
      <c r="B828" s="205" t="s">
        <v>692</v>
      </c>
      <c r="C828" s="205" t="s">
        <v>305</v>
      </c>
      <c r="D828" s="205" t="s">
        <v>31</v>
      </c>
      <c r="E828" s="208">
        <v>430</v>
      </c>
      <c r="F828" s="208">
        <f t="shared" ref="F828" si="1540">H828+J828+R828</f>
        <v>0.34253430000000001</v>
      </c>
      <c r="G828" s="209">
        <v>0.16800000000000001</v>
      </c>
      <c r="H828" s="210">
        <f t="shared" ref="H828" si="1541">G828*$P$8/1000</f>
        <v>0.31898160000000003</v>
      </c>
      <c r="I828" s="209">
        <v>0.01</v>
      </c>
      <c r="J828" s="210">
        <f t="shared" ref="J828" si="1542">I828*$P$9/1000</f>
        <v>2.3552700000000003E-2</v>
      </c>
      <c r="K828" s="23"/>
      <c r="L828" s="23"/>
      <c r="M828" s="23"/>
      <c r="N828" s="132"/>
      <c r="O828" s="59">
        <f t="shared" si="1526"/>
        <v>0</v>
      </c>
      <c r="P828" s="210">
        <f t="shared" ref="P828" si="1543">E828*F828</f>
        <v>147.289749</v>
      </c>
      <c r="Q828" s="210">
        <f t="shared" ref="Q828" si="1544">SUM(O828:O831)</f>
        <v>0</v>
      </c>
      <c r="R828" s="210">
        <f t="shared" ref="R828" si="1545">Q828*1.02*1.05*$R$14</f>
        <v>0</v>
      </c>
      <c r="S828" s="212">
        <f t="shared" ref="S828" si="1546">F828*$S$17</f>
        <v>0.39201290342595296</v>
      </c>
      <c r="T828" s="212">
        <f t="shared" ref="T828" si="1547">E828*S828</f>
        <v>168.56554847315977</v>
      </c>
    </row>
    <row r="829" spans="1:20" ht="12.75" customHeight="1" x14ac:dyDescent="0.2">
      <c r="A829" s="206"/>
      <c r="B829" s="205"/>
      <c r="C829" s="205"/>
      <c r="D829" s="206"/>
      <c r="E829" s="208"/>
      <c r="F829" s="208"/>
      <c r="G829" s="209"/>
      <c r="H829" s="210"/>
      <c r="I829" s="209"/>
      <c r="J829" s="210"/>
      <c r="K829" s="23"/>
      <c r="L829" s="23"/>
      <c r="M829" s="23"/>
      <c r="N829" s="132"/>
      <c r="O829" s="59">
        <f t="shared" si="1526"/>
        <v>0</v>
      </c>
      <c r="P829" s="210"/>
      <c r="Q829" s="210"/>
      <c r="R829" s="210"/>
      <c r="S829" s="213"/>
      <c r="T829" s="213"/>
    </row>
    <row r="830" spans="1:20" ht="12.75" customHeight="1" x14ac:dyDescent="0.2">
      <c r="A830" s="206"/>
      <c r="B830" s="205"/>
      <c r="C830" s="205"/>
      <c r="D830" s="206"/>
      <c r="E830" s="208"/>
      <c r="F830" s="208"/>
      <c r="G830" s="209"/>
      <c r="H830" s="210"/>
      <c r="I830" s="209"/>
      <c r="J830" s="210"/>
      <c r="K830" s="23"/>
      <c r="L830" s="23"/>
      <c r="M830" s="24"/>
      <c r="N830" s="132"/>
      <c r="O830" s="59">
        <f t="shared" si="1526"/>
        <v>0</v>
      </c>
      <c r="P830" s="210"/>
      <c r="Q830" s="210"/>
      <c r="R830" s="210"/>
      <c r="S830" s="213"/>
      <c r="T830" s="213"/>
    </row>
    <row r="831" spans="1:20" ht="12.75" customHeight="1" x14ac:dyDescent="0.2">
      <c r="A831" s="206"/>
      <c r="B831" s="205"/>
      <c r="C831" s="205"/>
      <c r="D831" s="206"/>
      <c r="E831" s="208"/>
      <c r="F831" s="208"/>
      <c r="G831" s="209"/>
      <c r="H831" s="210"/>
      <c r="I831" s="209"/>
      <c r="J831" s="210"/>
      <c r="K831" s="23"/>
      <c r="L831" s="23"/>
      <c r="M831" s="23"/>
      <c r="N831" s="132"/>
      <c r="O831" s="59">
        <f t="shared" si="1526"/>
        <v>0</v>
      </c>
      <c r="P831" s="210"/>
      <c r="Q831" s="210"/>
      <c r="R831" s="210"/>
      <c r="S831" s="214"/>
      <c r="T831" s="214"/>
    </row>
    <row r="832" spans="1:20" ht="12.75" customHeight="1" x14ac:dyDescent="0.2">
      <c r="A832" s="206">
        <v>2</v>
      </c>
      <c r="B832" s="243" t="s">
        <v>83</v>
      </c>
      <c r="C832" s="252" t="s">
        <v>84</v>
      </c>
      <c r="D832" s="202" t="s">
        <v>27</v>
      </c>
      <c r="E832" s="229">
        <v>11.2</v>
      </c>
      <c r="F832" s="232">
        <f t="shared" ref="F832" si="1548">H832+J832+R832</f>
        <v>2.8792230000000001</v>
      </c>
      <c r="G832" s="235">
        <v>0.4</v>
      </c>
      <c r="H832" s="212">
        <f t="shared" ref="H832" si="1549">G832*$P$8/1000</f>
        <v>0.75948000000000004</v>
      </c>
      <c r="I832" s="334">
        <v>0.9</v>
      </c>
      <c r="J832" s="212">
        <f t="shared" ref="J832" si="1550">I832*$P$9/1000</f>
        <v>2.1197430000000002</v>
      </c>
      <c r="K832" s="27"/>
      <c r="L832" s="145"/>
      <c r="M832" s="145"/>
      <c r="N832" s="145"/>
      <c r="O832" s="59">
        <f t="shared" si="1526"/>
        <v>0</v>
      </c>
      <c r="P832" s="212">
        <f t="shared" ref="P832" si="1551">E832*F832</f>
        <v>32.247297599999996</v>
      </c>
      <c r="Q832" s="212">
        <f t="shared" ref="Q832" si="1552">SUM(O832:O835)</f>
        <v>0</v>
      </c>
      <c r="R832" s="212">
        <f t="shared" ref="R832" si="1553">Q832*1.02*1.05*$R$14</f>
        <v>0</v>
      </c>
      <c r="S832" s="212">
        <f t="shared" ref="S832" si="1554">F832*$S$17</f>
        <v>3.2951227595040335</v>
      </c>
      <c r="T832" s="212">
        <f t="shared" ref="T832" si="1555">E832*S832</f>
        <v>36.905374906445175</v>
      </c>
    </row>
    <row r="833" spans="1:20" ht="12.75" customHeight="1" x14ac:dyDescent="0.2">
      <c r="A833" s="206"/>
      <c r="B833" s="244"/>
      <c r="C833" s="253"/>
      <c r="D833" s="203"/>
      <c r="E833" s="230"/>
      <c r="F833" s="233"/>
      <c r="G833" s="235"/>
      <c r="H833" s="213"/>
      <c r="I833" s="335"/>
      <c r="J833" s="213"/>
      <c r="K833" s="23"/>
      <c r="L833" s="23"/>
      <c r="M833" s="23"/>
      <c r="N833" s="132"/>
      <c r="O833" s="59">
        <f t="shared" si="1526"/>
        <v>0</v>
      </c>
      <c r="P833" s="213"/>
      <c r="Q833" s="213"/>
      <c r="R833" s="213"/>
      <c r="S833" s="213"/>
      <c r="T833" s="213"/>
    </row>
    <row r="834" spans="1:20" ht="12.75" customHeight="1" x14ac:dyDescent="0.2">
      <c r="A834" s="206"/>
      <c r="B834" s="244"/>
      <c r="C834" s="253"/>
      <c r="D834" s="203"/>
      <c r="E834" s="230"/>
      <c r="F834" s="233"/>
      <c r="G834" s="235"/>
      <c r="H834" s="213"/>
      <c r="I834" s="335"/>
      <c r="J834" s="213"/>
      <c r="K834" s="23"/>
      <c r="L834" s="23"/>
      <c r="M834" s="24"/>
      <c r="N834" s="132"/>
      <c r="O834" s="59">
        <f t="shared" si="1526"/>
        <v>0</v>
      </c>
      <c r="P834" s="213"/>
      <c r="Q834" s="213"/>
      <c r="R834" s="213"/>
      <c r="S834" s="213"/>
      <c r="T834" s="213"/>
    </row>
    <row r="835" spans="1:20" ht="12.75" customHeight="1" x14ac:dyDescent="0.2">
      <c r="A835" s="206"/>
      <c r="B835" s="245"/>
      <c r="C835" s="254"/>
      <c r="D835" s="204"/>
      <c r="E835" s="231"/>
      <c r="F835" s="234"/>
      <c r="G835" s="235"/>
      <c r="H835" s="214"/>
      <c r="I835" s="336"/>
      <c r="J835" s="214"/>
      <c r="K835" s="23"/>
      <c r="L835" s="23"/>
      <c r="M835" s="23"/>
      <c r="N835" s="132"/>
      <c r="O835" s="59">
        <f t="shared" si="1526"/>
        <v>0</v>
      </c>
      <c r="P835" s="214"/>
      <c r="Q835" s="214"/>
      <c r="R835" s="214"/>
      <c r="S835" s="214"/>
      <c r="T835" s="214"/>
    </row>
    <row r="836" spans="1:20" ht="12.75" customHeight="1" x14ac:dyDescent="0.2">
      <c r="A836" s="202"/>
      <c r="B836" s="252"/>
      <c r="C836" s="225" t="s">
        <v>87</v>
      </c>
      <c r="D836" s="290"/>
      <c r="E836" s="357"/>
      <c r="F836" s="232">
        <f t="shared" ref="F836" si="1556">H836+J836+R836</f>
        <v>0</v>
      </c>
      <c r="G836" s="293"/>
      <c r="H836" s="212">
        <f t="shared" ref="H836" si="1557">G836*$P$8/1000</f>
        <v>0</v>
      </c>
      <c r="I836" s="293"/>
      <c r="J836" s="212">
        <f t="shared" ref="J836" si="1558">I836*$P$9/1000</f>
        <v>0</v>
      </c>
      <c r="K836" s="27"/>
      <c r="L836" s="27"/>
      <c r="M836" s="27"/>
      <c r="N836" s="145"/>
      <c r="O836" s="59">
        <f t="shared" si="1526"/>
        <v>0</v>
      </c>
      <c r="P836" s="212">
        <f t="shared" ref="P836" si="1559">E836*F836</f>
        <v>0</v>
      </c>
      <c r="Q836" s="212">
        <f t="shared" ref="Q836" si="1560">SUM(O836:O839)</f>
        <v>0</v>
      </c>
      <c r="R836" s="212">
        <f t="shared" ref="R836" si="1561">Q836*1.02*1.05*$R$14</f>
        <v>0</v>
      </c>
      <c r="S836" s="212">
        <f t="shared" ref="S836" si="1562">F836*$S$17</f>
        <v>0</v>
      </c>
      <c r="T836" s="212">
        <f t="shared" ref="T836" si="1563">E836*S836</f>
        <v>0</v>
      </c>
    </row>
    <row r="837" spans="1:20" ht="12.75" customHeight="1" x14ac:dyDescent="0.2">
      <c r="A837" s="203"/>
      <c r="B837" s="253"/>
      <c r="C837" s="226"/>
      <c r="D837" s="291"/>
      <c r="E837" s="358"/>
      <c r="F837" s="233"/>
      <c r="G837" s="294"/>
      <c r="H837" s="213"/>
      <c r="I837" s="294"/>
      <c r="J837" s="213"/>
      <c r="K837" s="27"/>
      <c r="L837" s="27"/>
      <c r="M837" s="27"/>
      <c r="N837" s="145"/>
      <c r="O837" s="59">
        <f t="shared" si="1526"/>
        <v>0</v>
      </c>
      <c r="P837" s="213"/>
      <c r="Q837" s="213"/>
      <c r="R837" s="213"/>
      <c r="S837" s="213"/>
      <c r="T837" s="213"/>
    </row>
    <row r="838" spans="1:20" ht="12.75" customHeight="1" x14ac:dyDescent="0.2">
      <c r="A838" s="203"/>
      <c r="B838" s="253"/>
      <c r="C838" s="226"/>
      <c r="D838" s="291"/>
      <c r="E838" s="358"/>
      <c r="F838" s="233"/>
      <c r="G838" s="294"/>
      <c r="H838" s="213"/>
      <c r="I838" s="294"/>
      <c r="J838" s="213"/>
      <c r="K838" s="27"/>
      <c r="L838" s="27"/>
      <c r="M838" s="27"/>
      <c r="N838" s="145"/>
      <c r="O838" s="59">
        <f t="shared" si="1526"/>
        <v>0</v>
      </c>
      <c r="P838" s="213"/>
      <c r="Q838" s="213"/>
      <c r="R838" s="213"/>
      <c r="S838" s="213"/>
      <c r="T838" s="213"/>
    </row>
    <row r="839" spans="1:20" ht="12.75" customHeight="1" x14ac:dyDescent="0.2">
      <c r="A839" s="204"/>
      <c r="B839" s="254"/>
      <c r="C839" s="227"/>
      <c r="D839" s="292"/>
      <c r="E839" s="359"/>
      <c r="F839" s="234"/>
      <c r="G839" s="295"/>
      <c r="H839" s="214"/>
      <c r="I839" s="295"/>
      <c r="J839" s="214"/>
      <c r="K839" s="27"/>
      <c r="L839" s="27"/>
      <c r="M839" s="27"/>
      <c r="N839" s="145"/>
      <c r="O839" s="59">
        <f t="shared" si="1526"/>
        <v>0</v>
      </c>
      <c r="P839" s="214"/>
      <c r="Q839" s="214"/>
      <c r="R839" s="214"/>
      <c r="S839" s="214"/>
      <c r="T839" s="214"/>
    </row>
    <row r="840" spans="1:20" ht="12.75" customHeight="1" x14ac:dyDescent="0.2">
      <c r="A840" s="298">
        <v>1</v>
      </c>
      <c r="B840" s="297" t="s">
        <v>639</v>
      </c>
      <c r="C840" s="297" t="s">
        <v>261</v>
      </c>
      <c r="D840" s="298" t="s">
        <v>31</v>
      </c>
      <c r="E840" s="324">
        <v>325</v>
      </c>
      <c r="F840" s="309">
        <f>H840+J840+R840</f>
        <v>2.3882512196400003</v>
      </c>
      <c r="G840" s="310">
        <v>1.1100000000000001</v>
      </c>
      <c r="H840" s="311">
        <f>G840*$P$8/1000</f>
        <v>2.1075570000000003</v>
      </c>
      <c r="I840" s="310">
        <v>0.04</v>
      </c>
      <c r="J840" s="311">
        <f>I840*$P$9/1000</f>
        <v>9.4210800000000011E-2</v>
      </c>
      <c r="K840" s="39" t="s">
        <v>48</v>
      </c>
      <c r="L840" s="39" t="s">
        <v>31</v>
      </c>
      <c r="M840" s="39">
        <v>0.9</v>
      </c>
      <c r="N840" s="135">
        <v>0.183</v>
      </c>
      <c r="O840" s="40">
        <f t="shared" si="1526"/>
        <v>0.16470000000000001</v>
      </c>
      <c r="P840" s="311">
        <f>E840*F840</f>
        <v>776.18164638300016</v>
      </c>
      <c r="Q840" s="311">
        <f>SUM(O840:O843)</f>
        <v>0.16470000000000001</v>
      </c>
      <c r="R840" s="311">
        <f>Q840*1.02*1.05*$R$14</f>
        <v>0.18648341964000001</v>
      </c>
      <c r="S840" s="212">
        <f t="shared" ref="S840" si="1564">F840*$S$17</f>
        <v>2.7332307880456055</v>
      </c>
      <c r="T840" s="212">
        <f t="shared" ref="T840" si="1565">E840*S840</f>
        <v>888.30000611482183</v>
      </c>
    </row>
    <row r="841" spans="1:20" ht="12.75" customHeight="1" x14ac:dyDescent="0.2">
      <c r="A841" s="298"/>
      <c r="B841" s="297"/>
      <c r="C841" s="297"/>
      <c r="D841" s="298"/>
      <c r="E841" s="324"/>
      <c r="F841" s="309"/>
      <c r="G841" s="310"/>
      <c r="H841" s="311"/>
      <c r="I841" s="310"/>
      <c r="J841" s="311"/>
      <c r="K841" s="39"/>
      <c r="L841" s="39"/>
      <c r="M841" s="39"/>
      <c r="N841" s="135"/>
      <c r="O841" s="40">
        <f t="shared" si="1526"/>
        <v>0</v>
      </c>
      <c r="P841" s="311"/>
      <c r="Q841" s="311"/>
      <c r="R841" s="311"/>
      <c r="S841" s="213"/>
      <c r="T841" s="213"/>
    </row>
    <row r="842" spans="1:20" ht="12.75" customHeight="1" x14ac:dyDescent="0.2">
      <c r="A842" s="298"/>
      <c r="B842" s="297"/>
      <c r="C842" s="297"/>
      <c r="D842" s="298"/>
      <c r="E842" s="324"/>
      <c r="F842" s="309"/>
      <c r="G842" s="310"/>
      <c r="H842" s="311"/>
      <c r="I842" s="310"/>
      <c r="J842" s="311"/>
      <c r="K842" s="39"/>
      <c r="L842" s="39"/>
      <c r="M842" s="39"/>
      <c r="N842" s="135"/>
      <c r="O842" s="40">
        <f t="shared" si="1526"/>
        <v>0</v>
      </c>
      <c r="P842" s="311"/>
      <c r="Q842" s="311"/>
      <c r="R842" s="311"/>
      <c r="S842" s="213"/>
      <c r="T842" s="213"/>
    </row>
    <row r="843" spans="1:20" ht="12.75" customHeight="1" x14ac:dyDescent="0.2">
      <c r="A843" s="298"/>
      <c r="B843" s="297"/>
      <c r="C843" s="297"/>
      <c r="D843" s="298"/>
      <c r="E843" s="324"/>
      <c r="F843" s="309"/>
      <c r="G843" s="310"/>
      <c r="H843" s="311"/>
      <c r="I843" s="310"/>
      <c r="J843" s="311"/>
      <c r="K843" s="39"/>
      <c r="L843" s="39"/>
      <c r="M843" s="39"/>
      <c r="N843" s="135"/>
      <c r="O843" s="40">
        <f t="shared" si="1526"/>
        <v>0</v>
      </c>
      <c r="P843" s="311"/>
      <c r="Q843" s="311"/>
      <c r="R843" s="311"/>
      <c r="S843" s="214"/>
      <c r="T843" s="214"/>
    </row>
    <row r="844" spans="1:20" ht="12.75" customHeight="1" x14ac:dyDescent="0.2">
      <c r="A844" s="298">
        <v>2</v>
      </c>
      <c r="B844" s="297" t="s">
        <v>255</v>
      </c>
      <c r="C844" s="297" t="s">
        <v>262</v>
      </c>
      <c r="D844" s="298" t="s">
        <v>31</v>
      </c>
      <c r="E844" s="324">
        <v>86</v>
      </c>
      <c r="F844" s="309">
        <f>H844+J844+R844</f>
        <v>1.9847577735959998</v>
      </c>
      <c r="G844" s="310">
        <v>0.88</v>
      </c>
      <c r="H844" s="311">
        <f>G844*$P$8/1000</f>
        <v>1.6708559999999999</v>
      </c>
      <c r="I844" s="310">
        <v>0.03</v>
      </c>
      <c r="J844" s="311">
        <f>I844*$P$9/1000</f>
        <v>7.0658099999999988E-2</v>
      </c>
      <c r="K844" s="39" t="s">
        <v>48</v>
      </c>
      <c r="L844" s="39" t="s">
        <v>31</v>
      </c>
      <c r="M844" s="39">
        <v>0.93</v>
      </c>
      <c r="N844" s="135">
        <v>0.23100000000000001</v>
      </c>
      <c r="O844" s="40">
        <f t="shared" si="1526"/>
        <v>0.21483000000000002</v>
      </c>
      <c r="P844" s="311">
        <f t="shared" ref="P844" si="1566">E844*F844</f>
        <v>170.68916852925599</v>
      </c>
      <c r="Q844" s="311">
        <f t="shared" ref="Q844" si="1567">SUM(O844:O847)</f>
        <v>0.21483000000000002</v>
      </c>
      <c r="R844" s="311">
        <f t="shared" ref="R844" si="1568">Q844*1.02*1.05*$R$14</f>
        <v>0.24324367359600002</v>
      </c>
      <c r="S844" s="212">
        <f t="shared" ref="S844" si="1569">F844*$S$17</f>
        <v>2.2714532746781799</v>
      </c>
      <c r="T844" s="212">
        <f t="shared" ref="T844" si="1570">E844*S844</f>
        <v>195.34498162232347</v>
      </c>
    </row>
    <row r="845" spans="1:20" ht="12.75" customHeight="1" x14ac:dyDescent="0.2">
      <c r="A845" s="298"/>
      <c r="B845" s="297"/>
      <c r="C845" s="297"/>
      <c r="D845" s="298"/>
      <c r="E845" s="324"/>
      <c r="F845" s="309"/>
      <c r="G845" s="310"/>
      <c r="H845" s="311"/>
      <c r="I845" s="310"/>
      <c r="J845" s="311"/>
      <c r="K845" s="39"/>
      <c r="L845" s="39"/>
      <c r="M845" s="39"/>
      <c r="N845" s="135"/>
      <c r="O845" s="40">
        <f t="shared" si="1526"/>
        <v>0</v>
      </c>
      <c r="P845" s="311"/>
      <c r="Q845" s="311"/>
      <c r="R845" s="311"/>
      <c r="S845" s="213"/>
      <c r="T845" s="213"/>
    </row>
    <row r="846" spans="1:20" ht="12.75" customHeight="1" x14ac:dyDescent="0.2">
      <c r="A846" s="298"/>
      <c r="B846" s="297"/>
      <c r="C846" s="297"/>
      <c r="D846" s="298"/>
      <c r="E846" s="324"/>
      <c r="F846" s="309"/>
      <c r="G846" s="310"/>
      <c r="H846" s="311"/>
      <c r="I846" s="310"/>
      <c r="J846" s="311"/>
      <c r="K846" s="39"/>
      <c r="L846" s="39"/>
      <c r="M846" s="39"/>
      <c r="N846" s="135"/>
      <c r="O846" s="40">
        <f t="shared" si="1526"/>
        <v>0</v>
      </c>
      <c r="P846" s="311"/>
      <c r="Q846" s="311"/>
      <c r="R846" s="311"/>
      <c r="S846" s="213"/>
      <c r="T846" s="213"/>
    </row>
    <row r="847" spans="1:20" ht="12.75" customHeight="1" x14ac:dyDescent="0.2">
      <c r="A847" s="298"/>
      <c r="B847" s="297"/>
      <c r="C847" s="297"/>
      <c r="D847" s="298"/>
      <c r="E847" s="324"/>
      <c r="F847" s="309"/>
      <c r="G847" s="310"/>
      <c r="H847" s="311"/>
      <c r="I847" s="310"/>
      <c r="J847" s="311"/>
      <c r="K847" s="39"/>
      <c r="L847" s="39"/>
      <c r="M847" s="39"/>
      <c r="N847" s="135"/>
      <c r="O847" s="40">
        <f t="shared" si="1526"/>
        <v>0</v>
      </c>
      <c r="P847" s="311"/>
      <c r="Q847" s="311"/>
      <c r="R847" s="311"/>
      <c r="S847" s="214"/>
      <c r="T847" s="214"/>
    </row>
    <row r="848" spans="1:20" ht="12.75" customHeight="1" x14ac:dyDescent="0.2">
      <c r="A848" s="298">
        <v>3</v>
      </c>
      <c r="B848" s="297" t="s">
        <v>152</v>
      </c>
      <c r="C848" s="297" t="s">
        <v>263</v>
      </c>
      <c r="D848" s="298" t="s">
        <v>31</v>
      </c>
      <c r="E848" s="324">
        <v>52</v>
      </c>
      <c r="F848" s="309">
        <f>H848+J848+R848</f>
        <v>1.816484449584</v>
      </c>
      <c r="G848" s="310">
        <v>0.72</v>
      </c>
      <c r="H848" s="311">
        <f>G848*$P$8/1000</f>
        <v>1.3670640000000001</v>
      </c>
      <c r="I848" s="310">
        <v>0.02</v>
      </c>
      <c r="J848" s="311">
        <f>I848*$P$9/1000</f>
        <v>4.7105400000000006E-2</v>
      </c>
      <c r="K848" s="39" t="s">
        <v>48</v>
      </c>
      <c r="L848" s="39" t="s">
        <v>31</v>
      </c>
      <c r="M848" s="39">
        <v>0.94</v>
      </c>
      <c r="N848" s="135">
        <v>0.378</v>
      </c>
      <c r="O848" s="40">
        <f t="shared" si="1526"/>
        <v>0.35531999999999997</v>
      </c>
      <c r="P848" s="311">
        <f t="shared" ref="P848" si="1571">E848*F848</f>
        <v>94.457191378367995</v>
      </c>
      <c r="Q848" s="311">
        <f t="shared" ref="Q848" si="1572">SUM(O848:O851)</f>
        <v>0.35531999999999997</v>
      </c>
      <c r="R848" s="311">
        <f t="shared" ref="R848" si="1573">Q848*1.02*1.05*$R$14</f>
        <v>0.40231504958399994</v>
      </c>
      <c r="S848" s="212">
        <f t="shared" ref="S848" si="1574">F848*$S$17</f>
        <v>2.0788731029549972</v>
      </c>
      <c r="T848" s="212">
        <f t="shared" ref="T848" si="1575">E848*S848</f>
        <v>108.10140135365985</v>
      </c>
    </row>
    <row r="849" spans="1:20" ht="12.75" customHeight="1" x14ac:dyDescent="0.2">
      <c r="A849" s="298"/>
      <c r="B849" s="297"/>
      <c r="C849" s="297"/>
      <c r="D849" s="298"/>
      <c r="E849" s="324"/>
      <c r="F849" s="309"/>
      <c r="G849" s="310"/>
      <c r="H849" s="311"/>
      <c r="I849" s="310"/>
      <c r="J849" s="311"/>
      <c r="K849" s="39"/>
      <c r="L849" s="39"/>
      <c r="M849" s="39"/>
      <c r="N849" s="135"/>
      <c r="O849" s="40">
        <f t="shared" si="1526"/>
        <v>0</v>
      </c>
      <c r="P849" s="311"/>
      <c r="Q849" s="311"/>
      <c r="R849" s="311"/>
      <c r="S849" s="213"/>
      <c r="T849" s="213"/>
    </row>
    <row r="850" spans="1:20" ht="12.75" customHeight="1" x14ac:dyDescent="0.2">
      <c r="A850" s="298"/>
      <c r="B850" s="297"/>
      <c r="C850" s="297"/>
      <c r="D850" s="298"/>
      <c r="E850" s="324"/>
      <c r="F850" s="309"/>
      <c r="G850" s="310"/>
      <c r="H850" s="311"/>
      <c r="I850" s="310"/>
      <c r="J850" s="311"/>
      <c r="K850" s="39"/>
      <c r="L850" s="39"/>
      <c r="M850" s="39"/>
      <c r="N850" s="135"/>
      <c r="O850" s="40">
        <f t="shared" si="1526"/>
        <v>0</v>
      </c>
      <c r="P850" s="311"/>
      <c r="Q850" s="311"/>
      <c r="R850" s="311"/>
      <c r="S850" s="213"/>
      <c r="T850" s="213"/>
    </row>
    <row r="851" spans="1:20" ht="12.75" customHeight="1" x14ac:dyDescent="0.2">
      <c r="A851" s="298"/>
      <c r="B851" s="297"/>
      <c r="C851" s="297"/>
      <c r="D851" s="298"/>
      <c r="E851" s="324"/>
      <c r="F851" s="309"/>
      <c r="G851" s="310"/>
      <c r="H851" s="311"/>
      <c r="I851" s="310"/>
      <c r="J851" s="311"/>
      <c r="K851" s="39"/>
      <c r="L851" s="39"/>
      <c r="M851" s="39"/>
      <c r="N851" s="135"/>
      <c r="O851" s="40">
        <f t="shared" si="1526"/>
        <v>0</v>
      </c>
      <c r="P851" s="311"/>
      <c r="Q851" s="311"/>
      <c r="R851" s="311"/>
      <c r="S851" s="214"/>
      <c r="T851" s="214"/>
    </row>
    <row r="852" spans="1:20" ht="12.75" customHeight="1" x14ac:dyDescent="0.2">
      <c r="A852" s="298">
        <v>4</v>
      </c>
      <c r="B852" s="205" t="s">
        <v>264</v>
      </c>
      <c r="C852" s="205" t="s">
        <v>265</v>
      </c>
      <c r="D852" s="206" t="s">
        <v>31</v>
      </c>
      <c r="E852" s="207">
        <v>140</v>
      </c>
      <c r="F852" s="309">
        <f t="shared" ref="F852" si="1576">H852+J852+R852</f>
        <v>2.4419571096000001</v>
      </c>
      <c r="G852" s="209">
        <v>0.28999999999999998</v>
      </c>
      <c r="H852" s="311">
        <f t="shared" ref="H852" si="1577">G852*$P$8/1000</f>
        <v>0.55062299999999997</v>
      </c>
      <c r="I852" s="209">
        <v>0.03</v>
      </c>
      <c r="J852" s="311">
        <f t="shared" ref="J852" si="1578">I852*$P$9/1000</f>
        <v>7.0658099999999988E-2</v>
      </c>
      <c r="K852" s="23" t="s">
        <v>48</v>
      </c>
      <c r="L852" s="23" t="s">
        <v>31</v>
      </c>
      <c r="M852" s="23">
        <v>1</v>
      </c>
      <c r="N852" s="146">
        <v>1.6080000000000001</v>
      </c>
      <c r="O852" s="40">
        <f t="shared" si="1526"/>
        <v>1.6080000000000001</v>
      </c>
      <c r="P852" s="311">
        <f t="shared" ref="P852" si="1579">E852*F852</f>
        <v>341.87399534400004</v>
      </c>
      <c r="Q852" s="311">
        <f t="shared" ref="Q852" si="1580">SUM(O852:O855)</f>
        <v>1.6080000000000001</v>
      </c>
      <c r="R852" s="311">
        <f t="shared" ref="R852" si="1581">Q852*1.02*1.05*$R$14</f>
        <v>1.8206760096000001</v>
      </c>
      <c r="S852" s="212">
        <f t="shared" ref="S852" si="1582">F852*$S$17</f>
        <v>2.794694419145598</v>
      </c>
      <c r="T852" s="212">
        <f t="shared" ref="T852" si="1583">E852*S852</f>
        <v>391.25721868038374</v>
      </c>
    </row>
    <row r="853" spans="1:20" ht="12.75" customHeight="1" x14ac:dyDescent="0.2">
      <c r="A853" s="298"/>
      <c r="B853" s="205"/>
      <c r="C853" s="205"/>
      <c r="D853" s="206"/>
      <c r="E853" s="207"/>
      <c r="F853" s="309"/>
      <c r="G853" s="209"/>
      <c r="H853" s="311"/>
      <c r="I853" s="209"/>
      <c r="J853" s="311"/>
      <c r="K853" s="23"/>
      <c r="L853" s="23"/>
      <c r="M853" s="23"/>
      <c r="N853" s="132"/>
      <c r="O853" s="40">
        <f t="shared" si="1526"/>
        <v>0</v>
      </c>
      <c r="P853" s="311"/>
      <c r="Q853" s="311"/>
      <c r="R853" s="311"/>
      <c r="S853" s="213"/>
      <c r="T853" s="213"/>
    </row>
    <row r="854" spans="1:20" ht="12.75" customHeight="1" x14ac:dyDescent="0.2">
      <c r="A854" s="298"/>
      <c r="B854" s="205"/>
      <c r="C854" s="205"/>
      <c r="D854" s="206"/>
      <c r="E854" s="207"/>
      <c r="F854" s="309"/>
      <c r="G854" s="209"/>
      <c r="H854" s="311"/>
      <c r="I854" s="209"/>
      <c r="J854" s="311"/>
      <c r="K854" s="23"/>
      <c r="L854" s="23"/>
      <c r="M854" s="24"/>
      <c r="N854" s="132"/>
      <c r="O854" s="40">
        <f t="shared" si="1526"/>
        <v>0</v>
      </c>
      <c r="P854" s="311"/>
      <c r="Q854" s="311"/>
      <c r="R854" s="311"/>
      <c r="S854" s="213"/>
      <c r="T854" s="213"/>
    </row>
    <row r="855" spans="1:20" ht="12.75" customHeight="1" x14ac:dyDescent="0.2">
      <c r="A855" s="298"/>
      <c r="B855" s="205"/>
      <c r="C855" s="205"/>
      <c r="D855" s="206"/>
      <c r="E855" s="207"/>
      <c r="F855" s="309"/>
      <c r="G855" s="209"/>
      <c r="H855" s="311"/>
      <c r="I855" s="209"/>
      <c r="J855" s="311"/>
      <c r="K855" s="23"/>
      <c r="L855" s="23"/>
      <c r="M855" s="23"/>
      <c r="N855" s="132"/>
      <c r="O855" s="40">
        <f t="shared" si="1526"/>
        <v>0</v>
      </c>
      <c r="P855" s="311"/>
      <c r="Q855" s="311"/>
      <c r="R855" s="311"/>
      <c r="S855" s="214"/>
      <c r="T855" s="214"/>
    </row>
    <row r="856" spans="1:20" ht="12.75" customHeight="1" x14ac:dyDescent="0.2">
      <c r="A856" s="298">
        <v>5</v>
      </c>
      <c r="B856" s="297" t="s">
        <v>156</v>
      </c>
      <c r="C856" s="297" t="s">
        <v>507</v>
      </c>
      <c r="D856" s="298" t="s">
        <v>26</v>
      </c>
      <c r="E856" s="298">
        <v>68</v>
      </c>
      <c r="F856" s="309">
        <f t="shared" ref="F856" si="1584">H856+J856+R856</f>
        <v>2.9397748068</v>
      </c>
      <c r="G856" s="310">
        <v>0.72</v>
      </c>
      <c r="H856" s="311">
        <f t="shared" ref="H856" si="1585">G856*$P$8/1000</f>
        <v>1.3670640000000001</v>
      </c>
      <c r="I856" s="310"/>
      <c r="J856" s="311">
        <f t="shared" ref="J856" si="1586">I856*$P$9/1000</f>
        <v>0</v>
      </c>
      <c r="K856" s="39" t="s">
        <v>59</v>
      </c>
      <c r="L856" s="39" t="s">
        <v>26</v>
      </c>
      <c r="M856" s="39">
        <v>1</v>
      </c>
      <c r="N856" s="135">
        <v>1.389</v>
      </c>
      <c r="O856" s="40">
        <f t="shared" si="1526"/>
        <v>1.389</v>
      </c>
      <c r="P856" s="311">
        <f t="shared" ref="P856:P872" si="1587">E856*F856</f>
        <v>199.90468686240001</v>
      </c>
      <c r="Q856" s="311">
        <f t="shared" ref="Q856" si="1588">SUM(O856:O859)</f>
        <v>1.389</v>
      </c>
      <c r="R856" s="311">
        <f t="shared" ref="R856" si="1589">Q856*1.02*1.05*$R$14</f>
        <v>1.5727108068</v>
      </c>
      <c r="S856" s="212">
        <f t="shared" ref="S856" si="1590">F856*$S$17</f>
        <v>3.364421190614014</v>
      </c>
      <c r="T856" s="212">
        <f t="shared" ref="T856" si="1591">E856*S856</f>
        <v>228.78064096175297</v>
      </c>
    </row>
    <row r="857" spans="1:20" ht="12.75" customHeight="1" x14ac:dyDescent="0.2">
      <c r="A857" s="298"/>
      <c r="B857" s="297"/>
      <c r="C857" s="297"/>
      <c r="D857" s="298"/>
      <c r="E857" s="298"/>
      <c r="F857" s="309"/>
      <c r="G857" s="310"/>
      <c r="H857" s="311"/>
      <c r="I857" s="310"/>
      <c r="J857" s="311"/>
      <c r="K857" s="39"/>
      <c r="L857" s="39"/>
      <c r="M857" s="39"/>
      <c r="N857" s="135"/>
      <c r="O857" s="40">
        <f t="shared" si="1526"/>
        <v>0</v>
      </c>
      <c r="P857" s="311"/>
      <c r="Q857" s="311"/>
      <c r="R857" s="311"/>
      <c r="S857" s="213"/>
      <c r="T857" s="213"/>
    </row>
    <row r="858" spans="1:20" ht="12.75" customHeight="1" x14ac:dyDescent="0.2">
      <c r="A858" s="298"/>
      <c r="B858" s="297"/>
      <c r="C858" s="297"/>
      <c r="D858" s="298"/>
      <c r="E858" s="298"/>
      <c r="F858" s="309"/>
      <c r="G858" s="310"/>
      <c r="H858" s="311"/>
      <c r="I858" s="310"/>
      <c r="J858" s="311"/>
      <c r="K858" s="39"/>
      <c r="L858" s="39"/>
      <c r="M858" s="41"/>
      <c r="N858" s="135"/>
      <c r="O858" s="40">
        <f t="shared" si="1526"/>
        <v>0</v>
      </c>
      <c r="P858" s="311"/>
      <c r="Q858" s="311"/>
      <c r="R858" s="311"/>
      <c r="S858" s="213"/>
      <c r="T858" s="213"/>
    </row>
    <row r="859" spans="1:20" ht="12.75" customHeight="1" x14ac:dyDescent="0.2">
      <c r="A859" s="298"/>
      <c r="B859" s="297"/>
      <c r="C859" s="297"/>
      <c r="D859" s="298"/>
      <c r="E859" s="298"/>
      <c r="F859" s="309"/>
      <c r="G859" s="310"/>
      <c r="H859" s="311"/>
      <c r="I859" s="310"/>
      <c r="J859" s="311"/>
      <c r="K859" s="39"/>
      <c r="L859" s="39"/>
      <c r="M859" s="39"/>
      <c r="N859" s="135"/>
      <c r="O859" s="40">
        <f t="shared" si="1526"/>
        <v>0</v>
      </c>
      <c r="P859" s="311"/>
      <c r="Q859" s="311"/>
      <c r="R859" s="311"/>
      <c r="S859" s="214"/>
      <c r="T859" s="214"/>
    </row>
    <row r="860" spans="1:20" ht="12.75" customHeight="1" x14ac:dyDescent="0.2">
      <c r="A860" s="298">
        <v>6</v>
      </c>
      <c r="B860" s="297" t="s">
        <v>156</v>
      </c>
      <c r="C860" s="297" t="s">
        <v>506</v>
      </c>
      <c r="D860" s="298" t="s">
        <v>26</v>
      </c>
      <c r="E860" s="298">
        <v>26</v>
      </c>
      <c r="F860" s="309">
        <f t="shared" ref="F860" si="1592">H860+J860+R860</f>
        <v>3.1911367932000001</v>
      </c>
      <c r="G860" s="310">
        <v>0.72</v>
      </c>
      <c r="H860" s="311">
        <f t="shared" ref="H860" si="1593">G860*$P$8/1000</f>
        <v>1.3670640000000001</v>
      </c>
      <c r="I860" s="310"/>
      <c r="J860" s="311">
        <f t="shared" ref="J860" si="1594">I860*$P$9/1000</f>
        <v>0</v>
      </c>
      <c r="K860" s="39" t="s">
        <v>59</v>
      </c>
      <c r="L860" s="39" t="s">
        <v>26</v>
      </c>
      <c r="M860" s="39">
        <v>1</v>
      </c>
      <c r="N860" s="135">
        <v>1.611</v>
      </c>
      <c r="O860" s="40">
        <f t="shared" si="1526"/>
        <v>1.611</v>
      </c>
      <c r="P860" s="311">
        <f t="shared" si="1587"/>
        <v>82.969556623200006</v>
      </c>
      <c r="Q860" s="311">
        <f t="shared" ref="Q860:Q872" si="1595">SUM(O860:O863)</f>
        <v>1.611</v>
      </c>
      <c r="R860" s="311">
        <f t="shared" ref="R860" si="1596">Q860*1.02*1.05*$R$14</f>
        <v>1.8240727932</v>
      </c>
      <c r="S860" s="212">
        <f t="shared" ref="S860" si="1597">F860*$S$17</f>
        <v>3.6520920664929521</v>
      </c>
      <c r="T860" s="212">
        <f t="shared" ref="T860" si="1598">E860*S860</f>
        <v>94.954393728816754</v>
      </c>
    </row>
    <row r="861" spans="1:20" ht="12.75" customHeight="1" x14ac:dyDescent="0.2">
      <c r="A861" s="298"/>
      <c r="B861" s="297"/>
      <c r="C861" s="297"/>
      <c r="D861" s="298"/>
      <c r="E861" s="298"/>
      <c r="F861" s="309"/>
      <c r="G861" s="310"/>
      <c r="H861" s="311"/>
      <c r="I861" s="310"/>
      <c r="J861" s="311"/>
      <c r="K861" s="39"/>
      <c r="L861" s="39"/>
      <c r="M861" s="39"/>
      <c r="N861" s="135"/>
      <c r="O861" s="40">
        <f t="shared" si="1526"/>
        <v>0</v>
      </c>
      <c r="P861" s="311"/>
      <c r="Q861" s="311"/>
      <c r="R861" s="311"/>
      <c r="S861" s="213"/>
      <c r="T861" s="213"/>
    </row>
    <row r="862" spans="1:20" ht="12.75" customHeight="1" x14ac:dyDescent="0.2">
      <c r="A862" s="298"/>
      <c r="B862" s="297"/>
      <c r="C862" s="297"/>
      <c r="D862" s="298"/>
      <c r="E862" s="298"/>
      <c r="F862" s="309"/>
      <c r="G862" s="310"/>
      <c r="H862" s="311"/>
      <c r="I862" s="310"/>
      <c r="J862" s="311"/>
      <c r="K862" s="39"/>
      <c r="L862" s="39"/>
      <c r="M862" s="41"/>
      <c r="N862" s="135"/>
      <c r="O862" s="40">
        <f t="shared" si="1526"/>
        <v>0</v>
      </c>
      <c r="P862" s="311"/>
      <c r="Q862" s="311"/>
      <c r="R862" s="311"/>
      <c r="S862" s="213"/>
      <c r="T862" s="213"/>
    </row>
    <row r="863" spans="1:20" ht="12.75" customHeight="1" x14ac:dyDescent="0.2">
      <c r="A863" s="298"/>
      <c r="B863" s="297"/>
      <c r="C863" s="297"/>
      <c r="D863" s="298"/>
      <c r="E863" s="298"/>
      <c r="F863" s="309"/>
      <c r="G863" s="310"/>
      <c r="H863" s="311"/>
      <c r="I863" s="310"/>
      <c r="J863" s="311"/>
      <c r="K863" s="39"/>
      <c r="L863" s="39"/>
      <c r="M863" s="39"/>
      <c r="N863" s="135"/>
      <c r="O863" s="40">
        <f t="shared" si="1526"/>
        <v>0</v>
      </c>
      <c r="P863" s="311"/>
      <c r="Q863" s="311"/>
      <c r="R863" s="311"/>
      <c r="S863" s="214"/>
      <c r="T863" s="214"/>
    </row>
    <row r="864" spans="1:20" ht="12.75" customHeight="1" x14ac:dyDescent="0.2">
      <c r="A864" s="298">
        <v>7</v>
      </c>
      <c r="B864" s="297" t="s">
        <v>156</v>
      </c>
      <c r="C864" s="297" t="s">
        <v>505</v>
      </c>
      <c r="D864" s="298" t="s">
        <v>26</v>
      </c>
      <c r="E864" s="298">
        <v>8</v>
      </c>
      <c r="F864" s="309">
        <f t="shared" ref="F864" si="1599">H864+J864+R864</f>
        <v>3.6632897136000002</v>
      </c>
      <c r="G864" s="310">
        <v>0.72</v>
      </c>
      <c r="H864" s="311">
        <f t="shared" ref="H864" si="1600">G864*$P$8/1000</f>
        <v>1.3670640000000001</v>
      </c>
      <c r="I864" s="310"/>
      <c r="J864" s="311">
        <f t="shared" ref="J864" si="1601">I864*$P$9/1000</f>
        <v>0</v>
      </c>
      <c r="K864" s="39" t="s">
        <v>59</v>
      </c>
      <c r="L864" s="39" t="s">
        <v>26</v>
      </c>
      <c r="M864" s="39">
        <v>1</v>
      </c>
      <c r="N864" s="135">
        <v>2.028</v>
      </c>
      <c r="O864" s="40">
        <f t="shared" si="1526"/>
        <v>2.028</v>
      </c>
      <c r="P864" s="311">
        <f t="shared" ref="P864" si="1602">E864*F864</f>
        <v>29.306317708800002</v>
      </c>
      <c r="Q864" s="311">
        <f t="shared" ref="Q864" si="1603">SUM(O864:O867)</f>
        <v>2.028</v>
      </c>
      <c r="R864" s="311">
        <f t="shared" ref="R864" si="1604">Q864*1.02*1.05*$R$14</f>
        <v>2.2962257136000002</v>
      </c>
      <c r="S864" s="212">
        <f t="shared" ref="S864" si="1605">F864*$S$17</f>
        <v>4.1924468198331191</v>
      </c>
      <c r="T864" s="212">
        <f t="shared" ref="T864" si="1606">E864*S864</f>
        <v>33.539574558664953</v>
      </c>
    </row>
    <row r="865" spans="1:20" ht="12.75" customHeight="1" x14ac:dyDescent="0.2">
      <c r="A865" s="298"/>
      <c r="B865" s="297"/>
      <c r="C865" s="297"/>
      <c r="D865" s="298"/>
      <c r="E865" s="298"/>
      <c r="F865" s="309"/>
      <c r="G865" s="310"/>
      <c r="H865" s="311"/>
      <c r="I865" s="310"/>
      <c r="J865" s="311"/>
      <c r="K865" s="39"/>
      <c r="L865" s="39"/>
      <c r="M865" s="39"/>
      <c r="N865" s="135"/>
      <c r="O865" s="40">
        <f t="shared" si="1526"/>
        <v>0</v>
      </c>
      <c r="P865" s="311"/>
      <c r="Q865" s="311"/>
      <c r="R865" s="311"/>
      <c r="S865" s="213"/>
      <c r="T865" s="213"/>
    </row>
    <row r="866" spans="1:20" ht="12.75" customHeight="1" x14ac:dyDescent="0.2">
      <c r="A866" s="298"/>
      <c r="B866" s="297"/>
      <c r="C866" s="297"/>
      <c r="D866" s="298"/>
      <c r="E866" s="298"/>
      <c r="F866" s="309"/>
      <c r="G866" s="310"/>
      <c r="H866" s="311"/>
      <c r="I866" s="310"/>
      <c r="J866" s="311"/>
      <c r="K866" s="39"/>
      <c r="L866" s="39"/>
      <c r="M866" s="41"/>
      <c r="N866" s="135"/>
      <c r="O866" s="40">
        <f t="shared" si="1526"/>
        <v>0</v>
      </c>
      <c r="P866" s="311"/>
      <c r="Q866" s="311"/>
      <c r="R866" s="311"/>
      <c r="S866" s="213"/>
      <c r="T866" s="213"/>
    </row>
    <row r="867" spans="1:20" ht="12.75" customHeight="1" x14ac:dyDescent="0.2">
      <c r="A867" s="298"/>
      <c r="B867" s="297"/>
      <c r="C867" s="297"/>
      <c r="D867" s="298"/>
      <c r="E867" s="298"/>
      <c r="F867" s="309"/>
      <c r="G867" s="310"/>
      <c r="H867" s="311"/>
      <c r="I867" s="310"/>
      <c r="J867" s="311"/>
      <c r="K867" s="39"/>
      <c r="L867" s="39"/>
      <c r="M867" s="39"/>
      <c r="N867" s="135"/>
      <c r="O867" s="40">
        <f t="shared" si="1526"/>
        <v>0</v>
      </c>
      <c r="P867" s="311"/>
      <c r="Q867" s="311"/>
      <c r="R867" s="311"/>
      <c r="S867" s="214"/>
      <c r="T867" s="214"/>
    </row>
    <row r="868" spans="1:20" ht="12.75" customHeight="1" x14ac:dyDescent="0.2">
      <c r="A868" s="298">
        <v>8</v>
      </c>
      <c r="B868" s="297" t="s">
        <v>156</v>
      </c>
      <c r="C868" s="297" t="s">
        <v>504</v>
      </c>
      <c r="D868" s="298" t="s">
        <v>26</v>
      </c>
      <c r="E868" s="298">
        <v>4</v>
      </c>
      <c r="F868" s="309">
        <f t="shared" ref="F868" si="1607">H868+J868+R868</f>
        <v>7.2774674639999999</v>
      </c>
      <c r="G868" s="310">
        <v>0.72</v>
      </c>
      <c r="H868" s="311">
        <f t="shared" ref="H868" si="1608">G868*$P$8/1000</f>
        <v>1.3670640000000001</v>
      </c>
      <c r="I868" s="310"/>
      <c r="J868" s="311">
        <f t="shared" ref="J868" si="1609">I868*$P$9/1000</f>
        <v>0</v>
      </c>
      <c r="K868" s="39" t="s">
        <v>59</v>
      </c>
      <c r="L868" s="39" t="s">
        <v>26</v>
      </c>
      <c r="M868" s="39">
        <v>1</v>
      </c>
      <c r="N868" s="135">
        <v>5.22</v>
      </c>
      <c r="O868" s="40">
        <f t="shared" si="1526"/>
        <v>5.22</v>
      </c>
      <c r="P868" s="311">
        <f t="shared" ref="P868" si="1610">E868*F868</f>
        <v>29.109869856</v>
      </c>
      <c r="Q868" s="311">
        <f t="shared" ref="Q868" si="1611">SUM(O868:O871)</f>
        <v>5.22</v>
      </c>
      <c r="R868" s="311">
        <f t="shared" ref="R868" si="1612">Q868*1.02*1.05*$R$14</f>
        <v>5.9104034639999998</v>
      </c>
      <c r="S868" s="212">
        <f t="shared" ref="S868" si="1613">F868*$S$17</f>
        <v>8.3286875216600116</v>
      </c>
      <c r="T868" s="212">
        <f t="shared" ref="T868" si="1614">E868*S868</f>
        <v>33.314750086640046</v>
      </c>
    </row>
    <row r="869" spans="1:20" ht="12.75" customHeight="1" x14ac:dyDescent="0.2">
      <c r="A869" s="298"/>
      <c r="B869" s="297"/>
      <c r="C869" s="297"/>
      <c r="D869" s="298"/>
      <c r="E869" s="298"/>
      <c r="F869" s="309"/>
      <c r="G869" s="310"/>
      <c r="H869" s="311"/>
      <c r="I869" s="310"/>
      <c r="J869" s="311"/>
      <c r="K869" s="39"/>
      <c r="L869" s="39"/>
      <c r="M869" s="39"/>
      <c r="N869" s="135"/>
      <c r="O869" s="40">
        <f t="shared" si="1526"/>
        <v>0</v>
      </c>
      <c r="P869" s="311"/>
      <c r="Q869" s="311"/>
      <c r="R869" s="311"/>
      <c r="S869" s="213"/>
      <c r="T869" s="213"/>
    </row>
    <row r="870" spans="1:20" ht="12.75" customHeight="1" x14ac:dyDescent="0.2">
      <c r="A870" s="298"/>
      <c r="B870" s="297"/>
      <c r="C870" s="297"/>
      <c r="D870" s="298"/>
      <c r="E870" s="298"/>
      <c r="F870" s="309"/>
      <c r="G870" s="310"/>
      <c r="H870" s="311"/>
      <c r="I870" s="310"/>
      <c r="J870" s="311"/>
      <c r="K870" s="39"/>
      <c r="L870" s="39"/>
      <c r="M870" s="41"/>
      <c r="N870" s="135"/>
      <c r="O870" s="40">
        <f t="shared" si="1526"/>
        <v>0</v>
      </c>
      <c r="P870" s="311"/>
      <c r="Q870" s="311"/>
      <c r="R870" s="311"/>
      <c r="S870" s="213"/>
      <c r="T870" s="213"/>
    </row>
    <row r="871" spans="1:20" ht="12.75" customHeight="1" x14ac:dyDescent="0.2">
      <c r="A871" s="298"/>
      <c r="B871" s="297"/>
      <c r="C871" s="297"/>
      <c r="D871" s="298"/>
      <c r="E871" s="298"/>
      <c r="F871" s="309"/>
      <c r="G871" s="310"/>
      <c r="H871" s="311"/>
      <c r="I871" s="310"/>
      <c r="J871" s="311"/>
      <c r="K871" s="39"/>
      <c r="L871" s="39"/>
      <c r="M871" s="39"/>
      <c r="N871" s="135"/>
      <c r="O871" s="40">
        <f t="shared" si="1526"/>
        <v>0</v>
      </c>
      <c r="P871" s="311"/>
      <c r="Q871" s="311"/>
      <c r="R871" s="311"/>
      <c r="S871" s="214"/>
      <c r="T871" s="214"/>
    </row>
    <row r="872" spans="1:20" ht="12.75" customHeight="1" x14ac:dyDescent="0.2">
      <c r="A872" s="306">
        <v>9</v>
      </c>
      <c r="B872" s="297" t="s">
        <v>266</v>
      </c>
      <c r="C872" s="297" t="s">
        <v>267</v>
      </c>
      <c r="D872" s="298" t="s">
        <v>26</v>
      </c>
      <c r="E872" s="298">
        <v>14</v>
      </c>
      <c r="F872" s="309">
        <f t="shared" ref="F872:F876" si="1615">H872+J872+R872</f>
        <v>62.71893914999999</v>
      </c>
      <c r="G872" s="310">
        <v>2.5</v>
      </c>
      <c r="H872" s="311">
        <f t="shared" ref="H872" si="1616">G872*$P$8/1000</f>
        <v>4.7467499999999996</v>
      </c>
      <c r="I872" s="310">
        <v>0.16500000000000001</v>
      </c>
      <c r="J872" s="311">
        <f t="shared" ref="J872" si="1617">I872*$P$9/1000</f>
        <v>0.38861954999999998</v>
      </c>
      <c r="K872" s="39" t="s">
        <v>268</v>
      </c>
      <c r="L872" s="39" t="s">
        <v>26</v>
      </c>
      <c r="M872" s="39">
        <v>1</v>
      </c>
      <c r="N872" s="135">
        <v>53.4</v>
      </c>
      <c r="O872" s="42">
        <f t="shared" si="1526"/>
        <v>53.4</v>
      </c>
      <c r="P872" s="311">
        <f t="shared" si="1587"/>
        <v>878.06514809999987</v>
      </c>
      <c r="Q872" s="311">
        <f t="shared" si="1595"/>
        <v>53.4</v>
      </c>
      <c r="R872" s="311">
        <f>Q872*1.02*$R$14</f>
        <v>57.58356959999999</v>
      </c>
      <c r="S872" s="212">
        <f t="shared" ref="S872" si="1618">F872*$T$17</f>
        <v>63.347696514978722</v>
      </c>
      <c r="T872" s="212">
        <f t="shared" ref="T872" si="1619">E872*S872</f>
        <v>886.86775120970208</v>
      </c>
    </row>
    <row r="873" spans="1:20" ht="12.75" customHeight="1" x14ac:dyDescent="0.2">
      <c r="A873" s="306"/>
      <c r="B873" s="297"/>
      <c r="C873" s="297"/>
      <c r="D873" s="298"/>
      <c r="E873" s="298"/>
      <c r="F873" s="309"/>
      <c r="G873" s="310"/>
      <c r="H873" s="311"/>
      <c r="I873" s="310"/>
      <c r="J873" s="311"/>
      <c r="K873" s="39"/>
      <c r="L873" s="39"/>
      <c r="M873" s="39"/>
      <c r="N873" s="135"/>
      <c r="O873" s="42">
        <f t="shared" si="1526"/>
        <v>0</v>
      </c>
      <c r="P873" s="311"/>
      <c r="Q873" s="311"/>
      <c r="R873" s="311"/>
      <c r="S873" s="213"/>
      <c r="T873" s="213"/>
    </row>
    <row r="874" spans="1:20" ht="12.75" customHeight="1" x14ac:dyDescent="0.2">
      <c r="A874" s="306"/>
      <c r="B874" s="297"/>
      <c r="C874" s="297"/>
      <c r="D874" s="298"/>
      <c r="E874" s="298"/>
      <c r="F874" s="309"/>
      <c r="G874" s="310"/>
      <c r="H874" s="311"/>
      <c r="I874" s="310"/>
      <c r="J874" s="311"/>
      <c r="K874" s="39"/>
      <c r="L874" s="39"/>
      <c r="M874" s="41"/>
      <c r="N874" s="135"/>
      <c r="O874" s="42">
        <f t="shared" si="1526"/>
        <v>0</v>
      </c>
      <c r="P874" s="311"/>
      <c r="Q874" s="311"/>
      <c r="R874" s="311"/>
      <c r="S874" s="213"/>
      <c r="T874" s="213"/>
    </row>
    <row r="875" spans="1:20" ht="12.75" customHeight="1" x14ac:dyDescent="0.2">
      <c r="A875" s="306"/>
      <c r="B875" s="297"/>
      <c r="C875" s="297"/>
      <c r="D875" s="298"/>
      <c r="E875" s="298"/>
      <c r="F875" s="309"/>
      <c r="G875" s="310"/>
      <c r="H875" s="311"/>
      <c r="I875" s="310"/>
      <c r="J875" s="311"/>
      <c r="K875" s="39"/>
      <c r="L875" s="39"/>
      <c r="M875" s="39"/>
      <c r="N875" s="135"/>
      <c r="O875" s="42">
        <f t="shared" si="1526"/>
        <v>0</v>
      </c>
      <c r="P875" s="311"/>
      <c r="Q875" s="311"/>
      <c r="R875" s="311"/>
      <c r="S875" s="214"/>
      <c r="T875" s="214"/>
    </row>
    <row r="876" spans="1:20" ht="12.75" customHeight="1" x14ac:dyDescent="0.2">
      <c r="A876" s="298">
        <v>10</v>
      </c>
      <c r="B876" s="345" t="s">
        <v>269</v>
      </c>
      <c r="C876" s="345" t="s">
        <v>271</v>
      </c>
      <c r="D876" s="331" t="s">
        <v>26</v>
      </c>
      <c r="E876" s="348">
        <v>31</v>
      </c>
      <c r="F876" s="351">
        <f t="shared" si="1615"/>
        <v>8.0685222000000003</v>
      </c>
      <c r="G876" s="354">
        <v>0.51</v>
      </c>
      <c r="H876" s="342">
        <f>G876*$P$8/1000</f>
        <v>0.968337</v>
      </c>
      <c r="I876" s="339">
        <v>0.01</v>
      </c>
      <c r="J876" s="342">
        <f>I876*$P$9/1000</f>
        <v>2.3552700000000003E-2</v>
      </c>
      <c r="K876" s="39" t="s">
        <v>270</v>
      </c>
      <c r="L876" s="39" t="s">
        <v>26</v>
      </c>
      <c r="M876" s="39">
        <v>1</v>
      </c>
      <c r="N876" s="135">
        <v>6.25</v>
      </c>
      <c r="O876" s="43">
        <f t="shared" si="1526"/>
        <v>6.25</v>
      </c>
      <c r="P876" s="342">
        <f>E876*F876</f>
        <v>250.12418820000002</v>
      </c>
      <c r="Q876" s="342">
        <f>SUM(O876:O879)</f>
        <v>6.25</v>
      </c>
      <c r="R876" s="342">
        <f>Q876*1.02*1.05*$R$14</f>
        <v>7.0766324999999997</v>
      </c>
      <c r="S876" s="212">
        <f t="shared" ref="S876" si="1620">F876*$S$17</f>
        <v>9.2340090145096632</v>
      </c>
      <c r="T876" s="212">
        <f t="shared" ref="T876" si="1621">E876*S876</f>
        <v>286.25427944979958</v>
      </c>
    </row>
    <row r="877" spans="1:20" ht="12.75" customHeight="1" x14ac:dyDescent="0.2">
      <c r="A877" s="298"/>
      <c r="B877" s="346"/>
      <c r="C877" s="346"/>
      <c r="D877" s="332"/>
      <c r="E877" s="349"/>
      <c r="F877" s="352"/>
      <c r="G877" s="355"/>
      <c r="H877" s="343"/>
      <c r="I877" s="340"/>
      <c r="J877" s="343"/>
      <c r="K877" s="39"/>
      <c r="L877" s="39"/>
      <c r="M877" s="39"/>
      <c r="N877" s="135"/>
      <c r="O877" s="43">
        <f t="shared" si="1526"/>
        <v>0</v>
      </c>
      <c r="P877" s="343"/>
      <c r="Q877" s="343"/>
      <c r="R877" s="343"/>
      <c r="S877" s="213"/>
      <c r="T877" s="213"/>
    </row>
    <row r="878" spans="1:20" ht="12.75" customHeight="1" x14ac:dyDescent="0.2">
      <c r="A878" s="298"/>
      <c r="B878" s="346"/>
      <c r="C878" s="346"/>
      <c r="D878" s="332"/>
      <c r="E878" s="349"/>
      <c r="F878" s="352"/>
      <c r="G878" s="355"/>
      <c r="H878" s="343"/>
      <c r="I878" s="340"/>
      <c r="J878" s="343"/>
      <c r="K878" s="39"/>
      <c r="L878" s="39"/>
      <c r="M878" s="41"/>
      <c r="N878" s="135"/>
      <c r="O878" s="43">
        <f t="shared" si="1526"/>
        <v>0</v>
      </c>
      <c r="P878" s="343"/>
      <c r="Q878" s="343"/>
      <c r="R878" s="343"/>
      <c r="S878" s="213"/>
      <c r="T878" s="213"/>
    </row>
    <row r="879" spans="1:20" ht="12.75" customHeight="1" x14ac:dyDescent="0.2">
      <c r="A879" s="298"/>
      <c r="B879" s="347"/>
      <c r="C879" s="347"/>
      <c r="D879" s="333"/>
      <c r="E879" s="350"/>
      <c r="F879" s="353"/>
      <c r="G879" s="356"/>
      <c r="H879" s="344"/>
      <c r="I879" s="341"/>
      <c r="J879" s="344"/>
      <c r="K879" s="39"/>
      <c r="L879" s="39"/>
      <c r="M879" s="39"/>
      <c r="N879" s="135"/>
      <c r="O879" s="43">
        <f t="shared" si="1526"/>
        <v>0</v>
      </c>
      <c r="P879" s="344"/>
      <c r="Q879" s="344"/>
      <c r="R879" s="344"/>
      <c r="S879" s="214"/>
      <c r="T879" s="214"/>
    </row>
    <row r="880" spans="1:20" ht="12.75" customHeight="1" x14ac:dyDescent="0.2">
      <c r="A880" s="298">
        <v>11</v>
      </c>
      <c r="B880" s="345" t="s">
        <v>269</v>
      </c>
      <c r="C880" s="345" t="s">
        <v>272</v>
      </c>
      <c r="D880" s="331" t="s">
        <v>26</v>
      </c>
      <c r="E880" s="348">
        <v>12</v>
      </c>
      <c r="F880" s="351">
        <f>H880+J880+R880</f>
        <v>8.0685222000000003</v>
      </c>
      <c r="G880" s="354">
        <v>0.51</v>
      </c>
      <c r="H880" s="342">
        <f>G880*$P$8/1000</f>
        <v>0.968337</v>
      </c>
      <c r="I880" s="339">
        <v>0.01</v>
      </c>
      <c r="J880" s="342">
        <f>I880*$P$9/1000</f>
        <v>2.3552700000000003E-2</v>
      </c>
      <c r="K880" s="39" t="s">
        <v>270</v>
      </c>
      <c r="L880" s="39" t="s">
        <v>26</v>
      </c>
      <c r="M880" s="39">
        <v>1</v>
      </c>
      <c r="N880" s="135">
        <v>6.25</v>
      </c>
      <c r="O880" s="43">
        <f t="shared" si="1526"/>
        <v>6.25</v>
      </c>
      <c r="P880" s="342">
        <f>E880*F880</f>
        <v>96.822266400000004</v>
      </c>
      <c r="Q880" s="342">
        <f>SUM(O880:O883)</f>
        <v>6.25</v>
      </c>
      <c r="R880" s="342">
        <f>Q880*1.02*1.05*$R$14</f>
        <v>7.0766324999999997</v>
      </c>
      <c r="S880" s="212">
        <f t="shared" ref="S880" si="1622">F880*$S$17</f>
        <v>9.2340090145096632</v>
      </c>
      <c r="T880" s="212">
        <f t="shared" ref="T880" si="1623">E880*S880</f>
        <v>110.80810817411596</v>
      </c>
    </row>
    <row r="881" spans="1:20" ht="12.75" customHeight="1" x14ac:dyDescent="0.2">
      <c r="A881" s="298"/>
      <c r="B881" s="346"/>
      <c r="C881" s="346"/>
      <c r="D881" s="332"/>
      <c r="E881" s="349"/>
      <c r="F881" s="352"/>
      <c r="G881" s="355"/>
      <c r="H881" s="343"/>
      <c r="I881" s="340"/>
      <c r="J881" s="343"/>
      <c r="K881" s="39"/>
      <c r="L881" s="39"/>
      <c r="M881" s="39"/>
      <c r="N881" s="135"/>
      <c r="O881" s="43">
        <f t="shared" si="1526"/>
        <v>0</v>
      </c>
      <c r="P881" s="343"/>
      <c r="Q881" s="343"/>
      <c r="R881" s="343"/>
      <c r="S881" s="213"/>
      <c r="T881" s="213"/>
    </row>
    <row r="882" spans="1:20" ht="12.75" customHeight="1" x14ac:dyDescent="0.2">
      <c r="A882" s="298"/>
      <c r="B882" s="346"/>
      <c r="C882" s="346"/>
      <c r="D882" s="332"/>
      <c r="E882" s="349"/>
      <c r="F882" s="352"/>
      <c r="G882" s="355"/>
      <c r="H882" s="343"/>
      <c r="I882" s="340"/>
      <c r="J882" s="343"/>
      <c r="K882" s="39"/>
      <c r="L882" s="39"/>
      <c r="M882" s="41"/>
      <c r="N882" s="135"/>
      <c r="O882" s="43">
        <f t="shared" si="1526"/>
        <v>0</v>
      </c>
      <c r="P882" s="343"/>
      <c r="Q882" s="343"/>
      <c r="R882" s="343"/>
      <c r="S882" s="213"/>
      <c r="T882" s="213"/>
    </row>
    <row r="883" spans="1:20" ht="12.75" customHeight="1" x14ac:dyDescent="0.2">
      <c r="A883" s="298"/>
      <c r="B883" s="347"/>
      <c r="C883" s="347"/>
      <c r="D883" s="333"/>
      <c r="E883" s="350"/>
      <c r="F883" s="353"/>
      <c r="G883" s="356"/>
      <c r="H883" s="344"/>
      <c r="I883" s="341"/>
      <c r="J883" s="344"/>
      <c r="K883" s="39"/>
      <c r="L883" s="39"/>
      <c r="M883" s="39"/>
      <c r="N883" s="135"/>
      <c r="O883" s="43">
        <f t="shared" si="1526"/>
        <v>0</v>
      </c>
      <c r="P883" s="344"/>
      <c r="Q883" s="344"/>
      <c r="R883" s="344"/>
      <c r="S883" s="214"/>
      <c r="T883" s="214"/>
    </row>
    <row r="884" spans="1:20" ht="12.75" customHeight="1" x14ac:dyDescent="0.2">
      <c r="A884" s="298">
        <v>12</v>
      </c>
      <c r="B884" s="297" t="s">
        <v>273</v>
      </c>
      <c r="C884" s="297" t="s">
        <v>508</v>
      </c>
      <c r="D884" s="298" t="s">
        <v>49</v>
      </c>
      <c r="E884" s="298">
        <v>8</v>
      </c>
      <c r="F884" s="309">
        <f>H884+J884+R884</f>
        <v>37.687143720000002</v>
      </c>
      <c r="G884" s="310">
        <v>1.8</v>
      </c>
      <c r="H884" s="311">
        <f>G884*$P$8/1000</f>
        <v>3.4176600000000001</v>
      </c>
      <c r="I884" s="310">
        <v>0.08</v>
      </c>
      <c r="J884" s="311">
        <f>I884*$P$9/1000</f>
        <v>0.18842160000000002</v>
      </c>
      <c r="K884" s="39" t="s">
        <v>274</v>
      </c>
      <c r="L884" s="39" t="s">
        <v>26</v>
      </c>
      <c r="M884" s="39">
        <v>1</v>
      </c>
      <c r="N884" s="44">
        <v>6</v>
      </c>
      <c r="O884" s="43">
        <f t="shared" ref="O884:O947" si="1624">M884*N884</f>
        <v>6</v>
      </c>
      <c r="P884" s="311">
        <f>E884*F884</f>
        <v>301.49714976000001</v>
      </c>
      <c r="Q884" s="311">
        <f>SUM(O884:O888)</f>
        <v>30.099999999999998</v>
      </c>
      <c r="R884" s="311">
        <f>Q884*1.02*1.05*$R$14</f>
        <v>34.081062119999999</v>
      </c>
      <c r="S884" s="210">
        <f t="shared" ref="S884" si="1625">F884*$S$17</f>
        <v>43.130999235721411</v>
      </c>
      <c r="T884" s="210">
        <f t="shared" ref="T884" si="1626">E884*S884</f>
        <v>345.04799388577129</v>
      </c>
    </row>
    <row r="885" spans="1:20" ht="12.75" customHeight="1" x14ac:dyDescent="0.2">
      <c r="A885" s="298"/>
      <c r="B885" s="297"/>
      <c r="C885" s="297"/>
      <c r="D885" s="298"/>
      <c r="E885" s="298"/>
      <c r="F885" s="309"/>
      <c r="G885" s="310"/>
      <c r="H885" s="311"/>
      <c r="I885" s="310"/>
      <c r="J885" s="311"/>
      <c r="K885" s="39" t="s">
        <v>275</v>
      </c>
      <c r="L885" s="39" t="s">
        <v>31</v>
      </c>
      <c r="M885" s="44">
        <v>20</v>
      </c>
      <c r="N885" s="39">
        <v>0.7</v>
      </c>
      <c r="O885" s="43">
        <f t="shared" si="1624"/>
        <v>14</v>
      </c>
      <c r="P885" s="311"/>
      <c r="Q885" s="311"/>
      <c r="R885" s="311"/>
      <c r="S885" s="210"/>
      <c r="T885" s="210"/>
    </row>
    <row r="886" spans="1:20" s="57" customFormat="1" ht="12.75" customHeight="1" x14ac:dyDescent="0.2">
      <c r="A886" s="298"/>
      <c r="B886" s="297"/>
      <c r="C886" s="297"/>
      <c r="D886" s="298"/>
      <c r="E886" s="298"/>
      <c r="F886" s="309"/>
      <c r="G886" s="310"/>
      <c r="H886" s="311"/>
      <c r="I886" s="310"/>
      <c r="J886" s="311"/>
      <c r="K886" s="39" t="s">
        <v>276</v>
      </c>
      <c r="L886" s="39" t="s">
        <v>26</v>
      </c>
      <c r="M886" s="39">
        <v>2</v>
      </c>
      <c r="N886" s="39">
        <v>0.7</v>
      </c>
      <c r="O886" s="43">
        <f t="shared" si="1624"/>
        <v>1.4</v>
      </c>
      <c r="P886" s="311"/>
      <c r="Q886" s="311"/>
      <c r="R886" s="311"/>
      <c r="S886" s="210"/>
      <c r="T886" s="210"/>
    </row>
    <row r="887" spans="1:20" ht="12.75" customHeight="1" x14ac:dyDescent="0.2">
      <c r="A887" s="298"/>
      <c r="B887" s="297"/>
      <c r="C887" s="297"/>
      <c r="D887" s="298"/>
      <c r="E887" s="298"/>
      <c r="F887" s="309"/>
      <c r="G887" s="310"/>
      <c r="H887" s="311"/>
      <c r="I887" s="310"/>
      <c r="J887" s="311"/>
      <c r="K887" s="39" t="s">
        <v>277</v>
      </c>
      <c r="L887" s="39" t="s">
        <v>26</v>
      </c>
      <c r="M887" s="39">
        <v>1</v>
      </c>
      <c r="N887" s="39">
        <v>0.7</v>
      </c>
      <c r="O887" s="43">
        <f t="shared" si="1624"/>
        <v>0.7</v>
      </c>
      <c r="P887" s="311"/>
      <c r="Q887" s="311"/>
      <c r="R887" s="311"/>
      <c r="S887" s="210"/>
      <c r="T887" s="210"/>
    </row>
    <row r="888" spans="1:20" ht="12.75" customHeight="1" x14ac:dyDescent="0.2">
      <c r="A888" s="298"/>
      <c r="B888" s="297"/>
      <c r="C888" s="297"/>
      <c r="D888" s="298"/>
      <c r="E888" s="298"/>
      <c r="F888" s="309"/>
      <c r="G888" s="310"/>
      <c r="H888" s="311"/>
      <c r="I888" s="310"/>
      <c r="J888" s="311"/>
      <c r="K888" s="39" t="s">
        <v>278</v>
      </c>
      <c r="L888" s="39" t="s">
        <v>26</v>
      </c>
      <c r="M888" s="39">
        <v>1</v>
      </c>
      <c r="N888" s="39">
        <v>8</v>
      </c>
      <c r="O888" s="43">
        <f t="shared" si="1624"/>
        <v>8</v>
      </c>
      <c r="P888" s="311"/>
      <c r="Q888" s="311"/>
      <c r="R888" s="311"/>
      <c r="S888" s="210"/>
      <c r="T888" s="210"/>
    </row>
    <row r="889" spans="1:20" ht="12.75" customHeight="1" x14ac:dyDescent="0.2">
      <c r="A889" s="206">
        <v>13</v>
      </c>
      <c r="B889" s="205" t="s">
        <v>279</v>
      </c>
      <c r="C889" s="205" t="s">
        <v>280</v>
      </c>
      <c r="D889" s="206" t="s">
        <v>26</v>
      </c>
      <c r="E889" s="206">
        <v>1</v>
      </c>
      <c r="F889" s="208">
        <f>H889+J889+R889</f>
        <v>31.892744806800003</v>
      </c>
      <c r="G889" s="209">
        <v>3.67</v>
      </c>
      <c r="H889" s="311">
        <f t="shared" ref="H889" si="1627">G889*$P$8/1000</f>
        <v>6.968229</v>
      </c>
      <c r="I889" s="209">
        <v>0.3</v>
      </c>
      <c r="J889" s="311">
        <f t="shared" ref="J889" si="1628">I889*$P$9/1000</f>
        <v>0.70658100000000001</v>
      </c>
      <c r="K889" s="23" t="s">
        <v>281</v>
      </c>
      <c r="L889" s="23" t="s">
        <v>26</v>
      </c>
      <c r="M889" s="23">
        <v>1</v>
      </c>
      <c r="N889" s="132">
        <v>21.388999999999999</v>
      </c>
      <c r="O889" s="59">
        <f t="shared" si="1624"/>
        <v>21.388999999999999</v>
      </c>
      <c r="P889" s="210">
        <f>E889*F889</f>
        <v>31.892744806800003</v>
      </c>
      <c r="Q889" s="210">
        <f>SUM(O889:O892)</f>
        <v>21.388999999999999</v>
      </c>
      <c r="R889" s="311">
        <f t="shared" ref="R889" si="1629">Q889*1.02*1.05*$R$14</f>
        <v>24.217934806800002</v>
      </c>
      <c r="S889" s="210">
        <f t="shared" ref="S889" si="1630">F889*$S$17</f>
        <v>36.49960745518522</v>
      </c>
      <c r="T889" s="210">
        <f t="shared" ref="T889" si="1631">E889*S889</f>
        <v>36.49960745518522</v>
      </c>
    </row>
    <row r="890" spans="1:20" ht="12.75" customHeight="1" x14ac:dyDescent="0.2">
      <c r="A890" s="206"/>
      <c r="B890" s="205"/>
      <c r="C890" s="205"/>
      <c r="D890" s="206"/>
      <c r="E890" s="206"/>
      <c r="F890" s="208"/>
      <c r="G890" s="209"/>
      <c r="H890" s="311"/>
      <c r="I890" s="209"/>
      <c r="J890" s="311"/>
      <c r="K890" s="23"/>
      <c r="L890" s="23"/>
      <c r="M890" s="23"/>
      <c r="N890" s="132"/>
      <c r="O890" s="59">
        <f t="shared" si="1624"/>
        <v>0</v>
      </c>
      <c r="P890" s="210"/>
      <c r="Q890" s="210"/>
      <c r="R890" s="311"/>
      <c r="S890" s="210"/>
      <c r="T890" s="210"/>
    </row>
    <row r="891" spans="1:20" ht="12.75" customHeight="1" x14ac:dyDescent="0.2">
      <c r="A891" s="206"/>
      <c r="B891" s="205"/>
      <c r="C891" s="205"/>
      <c r="D891" s="206"/>
      <c r="E891" s="206"/>
      <c r="F891" s="208"/>
      <c r="G891" s="209"/>
      <c r="H891" s="311"/>
      <c r="I891" s="209"/>
      <c r="J891" s="311"/>
      <c r="K891" s="23"/>
      <c r="L891" s="23"/>
      <c r="M891" s="23"/>
      <c r="N891" s="132"/>
      <c r="O891" s="59">
        <f t="shared" si="1624"/>
        <v>0</v>
      </c>
      <c r="P891" s="210"/>
      <c r="Q891" s="210"/>
      <c r="R891" s="311"/>
      <c r="S891" s="210"/>
      <c r="T891" s="210"/>
    </row>
    <row r="892" spans="1:20" ht="12.75" customHeight="1" x14ac:dyDescent="0.2">
      <c r="A892" s="206"/>
      <c r="B892" s="205"/>
      <c r="C892" s="205"/>
      <c r="D892" s="206"/>
      <c r="E892" s="206"/>
      <c r="F892" s="208"/>
      <c r="G892" s="209"/>
      <c r="H892" s="311"/>
      <c r="I892" s="209"/>
      <c r="J892" s="311"/>
      <c r="K892" s="23"/>
      <c r="L892" s="23"/>
      <c r="M892" s="23"/>
      <c r="N892" s="132"/>
      <c r="O892" s="59">
        <f t="shared" si="1624"/>
        <v>0</v>
      </c>
      <c r="P892" s="210"/>
      <c r="Q892" s="210"/>
      <c r="R892" s="311"/>
      <c r="S892" s="210"/>
      <c r="T892" s="210"/>
    </row>
    <row r="893" spans="1:20" ht="12.75" customHeight="1" x14ac:dyDescent="0.2">
      <c r="A893" s="206">
        <v>14</v>
      </c>
      <c r="B893" s="205" t="s">
        <v>45</v>
      </c>
      <c r="C893" s="205" t="s">
        <v>282</v>
      </c>
      <c r="D893" s="206" t="s">
        <v>26</v>
      </c>
      <c r="E893" s="206">
        <v>1</v>
      </c>
      <c r="F893" s="208">
        <f>H893+J893+R893</f>
        <v>5.1891530795999996</v>
      </c>
      <c r="G893" s="209"/>
      <c r="H893" s="311">
        <f t="shared" ref="H893" si="1632">G893*$P$8/1000</f>
        <v>0</v>
      </c>
      <c r="I893" s="209"/>
      <c r="J893" s="311">
        <f t="shared" ref="J893" si="1633">I893*$P$9/1000</f>
        <v>0</v>
      </c>
      <c r="K893" s="23" t="s">
        <v>161</v>
      </c>
      <c r="L893" s="23" t="s">
        <v>26</v>
      </c>
      <c r="M893" s="23">
        <v>1</v>
      </c>
      <c r="N893" s="132">
        <v>4.5830000000000002</v>
      </c>
      <c r="O893" s="59">
        <f t="shared" si="1624"/>
        <v>4.5830000000000002</v>
      </c>
      <c r="P893" s="210">
        <f>E893*F893</f>
        <v>5.1891530795999996</v>
      </c>
      <c r="Q893" s="210">
        <f>SUM(O893:O896)</f>
        <v>4.5830000000000002</v>
      </c>
      <c r="R893" s="311">
        <f t="shared" ref="R893" si="1634">Q893*1.02*1.05*$R$14</f>
        <v>5.1891530795999996</v>
      </c>
      <c r="S893" s="210">
        <f t="shared" ref="S893" si="1635">F893*$S$17</f>
        <v>5.938719027716993</v>
      </c>
      <c r="T893" s="210">
        <f t="shared" ref="T893" si="1636">E893*S893</f>
        <v>5.938719027716993</v>
      </c>
    </row>
    <row r="894" spans="1:20" ht="12.75" customHeight="1" x14ac:dyDescent="0.2">
      <c r="A894" s="206"/>
      <c r="B894" s="205"/>
      <c r="C894" s="205"/>
      <c r="D894" s="206"/>
      <c r="E894" s="206"/>
      <c r="F894" s="208"/>
      <c r="G894" s="209"/>
      <c r="H894" s="311"/>
      <c r="I894" s="209"/>
      <c r="J894" s="311"/>
      <c r="K894" s="23"/>
      <c r="L894" s="23"/>
      <c r="M894" s="23"/>
      <c r="N894" s="132"/>
      <c r="O894" s="59">
        <f t="shared" si="1624"/>
        <v>0</v>
      </c>
      <c r="P894" s="210"/>
      <c r="Q894" s="210"/>
      <c r="R894" s="311"/>
      <c r="S894" s="210"/>
      <c r="T894" s="210"/>
    </row>
    <row r="895" spans="1:20" ht="12.75" customHeight="1" x14ac:dyDescent="0.2">
      <c r="A895" s="206"/>
      <c r="B895" s="205"/>
      <c r="C895" s="205"/>
      <c r="D895" s="206"/>
      <c r="E895" s="206"/>
      <c r="F895" s="208"/>
      <c r="G895" s="209"/>
      <c r="H895" s="311"/>
      <c r="I895" s="209"/>
      <c r="J895" s="311"/>
      <c r="K895" s="23"/>
      <c r="L895" s="23"/>
      <c r="M895" s="24"/>
      <c r="N895" s="132"/>
      <c r="O895" s="59">
        <f t="shared" si="1624"/>
        <v>0</v>
      </c>
      <c r="P895" s="210"/>
      <c r="Q895" s="210"/>
      <c r="R895" s="311"/>
      <c r="S895" s="210"/>
      <c r="T895" s="210"/>
    </row>
    <row r="896" spans="1:20" ht="12.75" customHeight="1" x14ac:dyDescent="0.2">
      <c r="A896" s="206"/>
      <c r="B896" s="205"/>
      <c r="C896" s="205"/>
      <c r="D896" s="206"/>
      <c r="E896" s="206"/>
      <c r="F896" s="208"/>
      <c r="G896" s="209"/>
      <c r="H896" s="311"/>
      <c r="I896" s="209"/>
      <c r="J896" s="311"/>
      <c r="K896" s="23"/>
      <c r="L896" s="23"/>
      <c r="M896" s="23"/>
      <c r="N896" s="132"/>
      <c r="O896" s="59">
        <f t="shared" si="1624"/>
        <v>0</v>
      </c>
      <c r="P896" s="210"/>
      <c r="Q896" s="210"/>
      <c r="R896" s="311"/>
      <c r="S896" s="210"/>
      <c r="T896" s="210"/>
    </row>
    <row r="897" spans="1:20" ht="12.75" customHeight="1" x14ac:dyDescent="0.2">
      <c r="A897" s="206">
        <v>15</v>
      </c>
      <c r="B897" s="205" t="s">
        <v>693</v>
      </c>
      <c r="C897" s="205" t="s">
        <v>283</v>
      </c>
      <c r="D897" s="208" t="s">
        <v>55</v>
      </c>
      <c r="E897" s="206">
        <v>1</v>
      </c>
      <c r="F897" s="208">
        <f>H897+J897+R897</f>
        <v>9.11386205208</v>
      </c>
      <c r="G897" s="209">
        <v>3.81</v>
      </c>
      <c r="H897" s="311">
        <f t="shared" ref="H897" si="1637">G897*$P$8/1000</f>
        <v>7.2340470000000003</v>
      </c>
      <c r="I897" s="209">
        <v>0.21</v>
      </c>
      <c r="J897" s="311">
        <f t="shared" ref="J897" si="1638">I897*$P$9/1000</f>
        <v>0.49460670000000001</v>
      </c>
      <c r="K897" s="23" t="s">
        <v>48</v>
      </c>
      <c r="L897" s="23" t="s">
        <v>31</v>
      </c>
      <c r="M897" s="23">
        <v>0.4</v>
      </c>
      <c r="N897" s="146">
        <v>1.6080000000000001</v>
      </c>
      <c r="O897" s="59">
        <f t="shared" si="1624"/>
        <v>0.6432000000000001</v>
      </c>
      <c r="P897" s="210">
        <f>E897*F897</f>
        <v>9.11386205208</v>
      </c>
      <c r="Q897" s="210">
        <f>SUM(O897:O900)</f>
        <v>1.2234</v>
      </c>
      <c r="R897" s="311">
        <f t="shared" ref="R897" si="1639">Q897*1.02*1.05*$R$14</f>
        <v>1.38520835208</v>
      </c>
      <c r="S897" s="210">
        <f t="shared" ref="S897" si="1640">F897*$S$17</f>
        <v>10.430346754936643</v>
      </c>
      <c r="T897" s="210">
        <f t="shared" ref="T897" si="1641">E897*S897</f>
        <v>10.430346754936643</v>
      </c>
    </row>
    <row r="898" spans="1:20" ht="12.75" customHeight="1" x14ac:dyDescent="0.2">
      <c r="A898" s="206"/>
      <c r="B898" s="205"/>
      <c r="C898" s="205"/>
      <c r="D898" s="208"/>
      <c r="E898" s="206"/>
      <c r="F898" s="208"/>
      <c r="G898" s="209"/>
      <c r="H898" s="311"/>
      <c r="I898" s="209"/>
      <c r="J898" s="311"/>
      <c r="K898" s="23" t="s">
        <v>109</v>
      </c>
      <c r="L898" s="23" t="s">
        <v>29</v>
      </c>
      <c r="M898" s="23">
        <v>0.6</v>
      </c>
      <c r="N898" s="132">
        <v>0.96699999999999997</v>
      </c>
      <c r="O898" s="59">
        <f t="shared" si="1624"/>
        <v>0.58019999999999994</v>
      </c>
      <c r="P898" s="210"/>
      <c r="Q898" s="210"/>
      <c r="R898" s="311"/>
      <c r="S898" s="210"/>
      <c r="T898" s="210"/>
    </row>
    <row r="899" spans="1:20" ht="12.75" customHeight="1" x14ac:dyDescent="0.2">
      <c r="A899" s="206"/>
      <c r="B899" s="205"/>
      <c r="C899" s="205"/>
      <c r="D899" s="208"/>
      <c r="E899" s="206"/>
      <c r="F899" s="208"/>
      <c r="G899" s="209"/>
      <c r="H899" s="311"/>
      <c r="I899" s="209"/>
      <c r="J899" s="311"/>
      <c r="K899" s="23"/>
      <c r="L899" s="23"/>
      <c r="M899" s="24"/>
      <c r="N899" s="132"/>
      <c r="O899" s="59">
        <f t="shared" si="1624"/>
        <v>0</v>
      </c>
      <c r="P899" s="210"/>
      <c r="Q899" s="210"/>
      <c r="R899" s="311"/>
      <c r="S899" s="210"/>
      <c r="T899" s="210"/>
    </row>
    <row r="900" spans="1:20" ht="12.75" customHeight="1" x14ac:dyDescent="0.2">
      <c r="A900" s="206"/>
      <c r="B900" s="205"/>
      <c r="C900" s="205"/>
      <c r="D900" s="208"/>
      <c r="E900" s="206"/>
      <c r="F900" s="208"/>
      <c r="G900" s="209"/>
      <c r="H900" s="311"/>
      <c r="I900" s="209"/>
      <c r="J900" s="311"/>
      <c r="K900" s="23"/>
      <c r="L900" s="23"/>
      <c r="M900" s="23"/>
      <c r="N900" s="132"/>
      <c r="O900" s="59">
        <f t="shared" si="1624"/>
        <v>0</v>
      </c>
      <c r="P900" s="210"/>
      <c r="Q900" s="210"/>
      <c r="R900" s="311"/>
      <c r="S900" s="210"/>
      <c r="T900" s="210"/>
    </row>
    <row r="901" spans="1:20" ht="12.75" customHeight="1" x14ac:dyDescent="0.2">
      <c r="A901" s="206">
        <v>16</v>
      </c>
      <c r="B901" s="297" t="s">
        <v>45</v>
      </c>
      <c r="C901" s="297" t="s">
        <v>284</v>
      </c>
      <c r="D901" s="298" t="s">
        <v>26</v>
      </c>
      <c r="E901" s="308">
        <v>290</v>
      </c>
      <c r="F901" s="309">
        <f>H901+J901+R901</f>
        <v>7.9258283999999998E-2</v>
      </c>
      <c r="G901" s="310"/>
      <c r="H901" s="311">
        <f t="shared" ref="H901" si="1642">G901*$P$8/1000</f>
        <v>0</v>
      </c>
      <c r="I901" s="310"/>
      <c r="J901" s="311">
        <f t="shared" ref="J901" si="1643">I901*$P$9/1000</f>
        <v>0</v>
      </c>
      <c r="K901" s="39" t="s">
        <v>285</v>
      </c>
      <c r="L901" s="39" t="s">
        <v>26</v>
      </c>
      <c r="M901" s="39">
        <v>1</v>
      </c>
      <c r="N901" s="135">
        <v>7.0000000000000007E-2</v>
      </c>
      <c r="O901" s="43">
        <f t="shared" si="1624"/>
        <v>7.0000000000000007E-2</v>
      </c>
      <c r="P901" s="311">
        <f>E901*F901</f>
        <v>22.98490236</v>
      </c>
      <c r="Q901" s="311">
        <f>SUM(O901:O904)</f>
        <v>7.0000000000000007E-2</v>
      </c>
      <c r="R901" s="311">
        <f t="shared" ref="R901" si="1644">Q901*1.02*1.05*$R$14</f>
        <v>7.9258283999999998E-2</v>
      </c>
      <c r="S901" s="210">
        <f t="shared" ref="S901" si="1645">F901*$S$17</f>
        <v>9.0707032934800258E-2</v>
      </c>
      <c r="T901" s="210">
        <f t="shared" ref="T901" si="1646">E901*S901</f>
        <v>26.305039551092076</v>
      </c>
    </row>
    <row r="902" spans="1:20" ht="12.75" customHeight="1" x14ac:dyDescent="0.2">
      <c r="A902" s="206"/>
      <c r="B902" s="297"/>
      <c r="C902" s="297"/>
      <c r="D902" s="298"/>
      <c r="E902" s="308"/>
      <c r="F902" s="309"/>
      <c r="G902" s="310"/>
      <c r="H902" s="311"/>
      <c r="I902" s="310"/>
      <c r="J902" s="311"/>
      <c r="K902" s="39"/>
      <c r="L902" s="39"/>
      <c r="M902" s="39"/>
      <c r="N902" s="135"/>
      <c r="O902" s="43">
        <f t="shared" si="1624"/>
        <v>0</v>
      </c>
      <c r="P902" s="311"/>
      <c r="Q902" s="311"/>
      <c r="R902" s="311"/>
      <c r="S902" s="210"/>
      <c r="T902" s="210"/>
    </row>
    <row r="903" spans="1:20" ht="12.75" customHeight="1" x14ac:dyDescent="0.2">
      <c r="A903" s="206"/>
      <c r="B903" s="297"/>
      <c r="C903" s="297"/>
      <c r="D903" s="298"/>
      <c r="E903" s="308"/>
      <c r="F903" s="309"/>
      <c r="G903" s="310"/>
      <c r="H903" s="311"/>
      <c r="I903" s="310"/>
      <c r="J903" s="311"/>
      <c r="K903" s="39"/>
      <c r="L903" s="39"/>
      <c r="M903" s="41"/>
      <c r="N903" s="135"/>
      <c r="O903" s="43">
        <f t="shared" si="1624"/>
        <v>0</v>
      </c>
      <c r="P903" s="311"/>
      <c r="Q903" s="311"/>
      <c r="R903" s="311"/>
      <c r="S903" s="210"/>
      <c r="T903" s="210"/>
    </row>
    <row r="904" spans="1:20" ht="12.75" customHeight="1" x14ac:dyDescent="0.2">
      <c r="A904" s="206"/>
      <c r="B904" s="297"/>
      <c r="C904" s="297"/>
      <c r="D904" s="298"/>
      <c r="E904" s="308"/>
      <c r="F904" s="309"/>
      <c r="G904" s="310"/>
      <c r="H904" s="311"/>
      <c r="I904" s="310"/>
      <c r="J904" s="311"/>
      <c r="K904" s="39"/>
      <c r="L904" s="39"/>
      <c r="M904" s="39"/>
      <c r="N904" s="135"/>
      <c r="O904" s="43">
        <f t="shared" si="1624"/>
        <v>0</v>
      </c>
      <c r="P904" s="311"/>
      <c r="Q904" s="311"/>
      <c r="R904" s="311"/>
      <c r="S904" s="210"/>
      <c r="T904" s="210"/>
    </row>
    <row r="905" spans="1:20" ht="12.75" customHeight="1" x14ac:dyDescent="0.2">
      <c r="A905" s="206">
        <v>17</v>
      </c>
      <c r="B905" s="297" t="s">
        <v>694</v>
      </c>
      <c r="C905" s="297" t="s">
        <v>286</v>
      </c>
      <c r="D905" s="298" t="s">
        <v>23</v>
      </c>
      <c r="E905" s="207">
        <v>46</v>
      </c>
      <c r="F905" s="309">
        <f>H905+J905+R905</f>
        <v>0.76060604020799993</v>
      </c>
      <c r="G905" s="310">
        <v>0.35</v>
      </c>
      <c r="H905" s="311">
        <f t="shared" ref="H905:H929" si="1647">G905*$P$8/1000</f>
        <v>0.66454499999999994</v>
      </c>
      <c r="I905" s="310"/>
      <c r="J905" s="311">
        <f t="shared" ref="J905:J929" si="1648">I905*$P$9/1000</f>
        <v>0</v>
      </c>
      <c r="K905" s="39" t="s">
        <v>287</v>
      </c>
      <c r="L905" s="39" t="s">
        <v>29</v>
      </c>
      <c r="M905" s="39">
        <v>0.12</v>
      </c>
      <c r="N905" s="135">
        <v>0.70699999999999996</v>
      </c>
      <c r="O905" s="40">
        <f t="shared" si="1624"/>
        <v>8.4839999999999999E-2</v>
      </c>
      <c r="P905" s="311">
        <f t="shared" ref="P905:P929" si="1649">E905*F905</f>
        <v>34.987877849567994</v>
      </c>
      <c r="Q905" s="311">
        <f t="shared" ref="Q905:Q929" si="1650">SUM(O905:O908)</f>
        <v>8.4839999999999999E-2</v>
      </c>
      <c r="R905" s="311">
        <f t="shared" ref="R905:R929" si="1651">Q905*1.02*1.05*$R$14</f>
        <v>9.6061040207999993E-2</v>
      </c>
      <c r="S905" s="210">
        <f t="shared" ref="S905" si="1652">F905*$S$17</f>
        <v>0.87047452528186275</v>
      </c>
      <c r="T905" s="210">
        <f t="shared" ref="T905" si="1653">E905*S905</f>
        <v>40.041828162965686</v>
      </c>
    </row>
    <row r="906" spans="1:20" ht="12.75" customHeight="1" x14ac:dyDescent="0.2">
      <c r="A906" s="206"/>
      <c r="B906" s="297"/>
      <c r="C906" s="297"/>
      <c r="D906" s="298"/>
      <c r="E906" s="207"/>
      <c r="F906" s="309"/>
      <c r="G906" s="310"/>
      <c r="H906" s="311"/>
      <c r="I906" s="310"/>
      <c r="J906" s="311"/>
      <c r="K906" s="39"/>
      <c r="L906" s="39"/>
      <c r="M906" s="39"/>
      <c r="N906" s="135"/>
      <c r="O906" s="43">
        <f t="shared" si="1624"/>
        <v>0</v>
      </c>
      <c r="P906" s="311"/>
      <c r="Q906" s="311"/>
      <c r="R906" s="311"/>
      <c r="S906" s="210"/>
      <c r="T906" s="210"/>
    </row>
    <row r="907" spans="1:20" ht="12.75" customHeight="1" x14ac:dyDescent="0.2">
      <c r="A907" s="206"/>
      <c r="B907" s="297"/>
      <c r="C907" s="297"/>
      <c r="D907" s="298"/>
      <c r="E907" s="207"/>
      <c r="F907" s="309"/>
      <c r="G907" s="310"/>
      <c r="H907" s="311"/>
      <c r="I907" s="310"/>
      <c r="J907" s="311"/>
      <c r="K907" s="39"/>
      <c r="L907" s="39"/>
      <c r="M907" s="41"/>
      <c r="N907" s="135"/>
      <c r="O907" s="43">
        <f t="shared" si="1624"/>
        <v>0</v>
      </c>
      <c r="P907" s="311"/>
      <c r="Q907" s="311"/>
      <c r="R907" s="311"/>
      <c r="S907" s="210"/>
      <c r="T907" s="210"/>
    </row>
    <row r="908" spans="1:20" ht="12.75" customHeight="1" x14ac:dyDescent="0.2">
      <c r="A908" s="206"/>
      <c r="B908" s="297"/>
      <c r="C908" s="297"/>
      <c r="D908" s="298"/>
      <c r="E908" s="207"/>
      <c r="F908" s="309"/>
      <c r="G908" s="310"/>
      <c r="H908" s="311"/>
      <c r="I908" s="310"/>
      <c r="J908" s="311"/>
      <c r="K908" s="39"/>
      <c r="L908" s="39"/>
      <c r="M908" s="39"/>
      <c r="N908" s="135"/>
      <c r="O908" s="43">
        <f t="shared" si="1624"/>
        <v>0</v>
      </c>
      <c r="P908" s="311"/>
      <c r="Q908" s="311"/>
      <c r="R908" s="311"/>
      <c r="S908" s="210"/>
      <c r="T908" s="210"/>
    </row>
    <row r="909" spans="1:20" ht="12.75" customHeight="1" x14ac:dyDescent="0.2">
      <c r="A909" s="206">
        <v>18</v>
      </c>
      <c r="B909" s="252" t="s">
        <v>306</v>
      </c>
      <c r="C909" s="205" t="s">
        <v>307</v>
      </c>
      <c r="D909" s="206" t="s">
        <v>32</v>
      </c>
      <c r="E909" s="208">
        <v>8</v>
      </c>
      <c r="F909" s="208">
        <f t="shared" ref="F909" si="1654">H909+J909+R909</f>
        <v>3.683478</v>
      </c>
      <c r="G909" s="209">
        <v>1.94</v>
      </c>
      <c r="H909" s="210">
        <f t="shared" ref="H909" si="1655">G909*$P$8/1000</f>
        <v>3.683478</v>
      </c>
      <c r="I909" s="209"/>
      <c r="J909" s="210">
        <f t="shared" ref="J909" si="1656">I909*$P$9/1000</f>
        <v>0</v>
      </c>
      <c r="K909" s="23"/>
      <c r="L909" s="23"/>
      <c r="M909" s="23"/>
      <c r="N909" s="132"/>
      <c r="O909" s="59">
        <f t="shared" si="1624"/>
        <v>0</v>
      </c>
      <c r="P909" s="210">
        <f t="shared" ref="P909" si="1657">E909*F909</f>
        <v>29.467824</v>
      </c>
      <c r="Q909" s="210">
        <f t="shared" ref="Q909" si="1658">SUM(O909:O912)</f>
        <v>0</v>
      </c>
      <c r="R909" s="210">
        <f t="shared" ref="R909" si="1659">Q909*1.02*1.05*$R$14</f>
        <v>0</v>
      </c>
      <c r="S909" s="210">
        <f t="shared" ref="S909" si="1660">F909*$S$17</f>
        <v>4.2155512761367904</v>
      </c>
      <c r="T909" s="210">
        <f t="shared" ref="T909" si="1661">E909*S909</f>
        <v>33.724410209094323</v>
      </c>
    </row>
    <row r="910" spans="1:20" ht="12.75" customHeight="1" x14ac:dyDescent="0.2">
      <c r="A910" s="206"/>
      <c r="B910" s="253"/>
      <c r="C910" s="205"/>
      <c r="D910" s="206"/>
      <c r="E910" s="208"/>
      <c r="F910" s="208"/>
      <c r="G910" s="209"/>
      <c r="H910" s="210"/>
      <c r="I910" s="209"/>
      <c r="J910" s="210"/>
      <c r="K910" s="23"/>
      <c r="L910" s="23"/>
      <c r="M910" s="23"/>
      <c r="N910" s="132"/>
      <c r="O910" s="59">
        <f t="shared" si="1624"/>
        <v>0</v>
      </c>
      <c r="P910" s="210"/>
      <c r="Q910" s="210"/>
      <c r="R910" s="210"/>
      <c r="S910" s="210"/>
      <c r="T910" s="210"/>
    </row>
    <row r="911" spans="1:20" ht="12.75" customHeight="1" x14ac:dyDescent="0.2">
      <c r="A911" s="206"/>
      <c r="B911" s="253"/>
      <c r="C911" s="205"/>
      <c r="D911" s="206"/>
      <c r="E911" s="208"/>
      <c r="F911" s="208"/>
      <c r="G911" s="209"/>
      <c r="H911" s="210"/>
      <c r="I911" s="209"/>
      <c r="J911" s="210"/>
      <c r="K911" s="23"/>
      <c r="L911" s="23"/>
      <c r="M911" s="24"/>
      <c r="N911" s="132"/>
      <c r="O911" s="59">
        <f t="shared" si="1624"/>
        <v>0</v>
      </c>
      <c r="P911" s="210"/>
      <c r="Q911" s="210"/>
      <c r="R911" s="210"/>
      <c r="S911" s="210"/>
      <c r="T911" s="210"/>
    </row>
    <row r="912" spans="1:20" ht="12.75" customHeight="1" x14ac:dyDescent="0.2">
      <c r="A912" s="206"/>
      <c r="B912" s="254"/>
      <c r="C912" s="205"/>
      <c r="D912" s="206"/>
      <c r="E912" s="208"/>
      <c r="F912" s="208"/>
      <c r="G912" s="209"/>
      <c r="H912" s="210"/>
      <c r="I912" s="209"/>
      <c r="J912" s="210"/>
      <c r="K912" s="23"/>
      <c r="L912" s="23"/>
      <c r="M912" s="23"/>
      <c r="N912" s="132"/>
      <c r="O912" s="59">
        <f t="shared" si="1624"/>
        <v>0</v>
      </c>
      <c r="P912" s="210"/>
      <c r="Q912" s="210"/>
      <c r="R912" s="210"/>
      <c r="S912" s="210"/>
      <c r="T912" s="210"/>
    </row>
    <row r="913" spans="1:20" ht="12.75" customHeight="1" x14ac:dyDescent="0.2">
      <c r="A913" s="206">
        <v>19</v>
      </c>
      <c r="B913" s="205" t="s">
        <v>288</v>
      </c>
      <c r="C913" s="205" t="s">
        <v>289</v>
      </c>
      <c r="D913" s="206" t="s">
        <v>30</v>
      </c>
      <c r="E913" s="207">
        <v>1.5</v>
      </c>
      <c r="F913" s="208">
        <f>H913+J913+R913</f>
        <v>109.31543492872201</v>
      </c>
      <c r="G913" s="209">
        <v>5.86</v>
      </c>
      <c r="H913" s="311">
        <f t="shared" si="1647"/>
        <v>11.126382000000001</v>
      </c>
      <c r="I913" s="209">
        <v>7.14</v>
      </c>
      <c r="J913" s="311">
        <f t="shared" si="1648"/>
        <v>16.816627799999999</v>
      </c>
      <c r="K913" s="23" t="s">
        <v>290</v>
      </c>
      <c r="L913" s="23" t="s">
        <v>32</v>
      </c>
      <c r="M913" s="23">
        <v>1.01</v>
      </c>
      <c r="N913" s="132">
        <v>60</v>
      </c>
      <c r="O913" s="59">
        <f t="shared" si="1624"/>
        <v>60.6</v>
      </c>
      <c r="P913" s="311">
        <f t="shared" si="1649"/>
        <v>163.97315239308301</v>
      </c>
      <c r="Q913" s="311">
        <f t="shared" si="1650"/>
        <v>71.867185000000006</v>
      </c>
      <c r="R913" s="311">
        <f t="shared" si="1651"/>
        <v>81.372425128722014</v>
      </c>
      <c r="S913" s="210">
        <f t="shared" ref="S913" si="1662">F913*$S$17</f>
        <v>125.10589752815746</v>
      </c>
      <c r="T913" s="210">
        <f t="shared" ref="T913" si="1663">E913*S913</f>
        <v>187.65884629223618</v>
      </c>
    </row>
    <row r="914" spans="1:20" ht="12.75" customHeight="1" x14ac:dyDescent="0.2">
      <c r="A914" s="206"/>
      <c r="B914" s="205"/>
      <c r="C914" s="205"/>
      <c r="D914" s="206"/>
      <c r="E914" s="207"/>
      <c r="F914" s="208"/>
      <c r="G914" s="209"/>
      <c r="H914" s="311"/>
      <c r="I914" s="209"/>
      <c r="J914" s="311"/>
      <c r="K914" s="23" t="s">
        <v>291</v>
      </c>
      <c r="L914" s="23" t="s">
        <v>32</v>
      </c>
      <c r="M914" s="23">
        <v>0.157</v>
      </c>
      <c r="N914" s="132">
        <v>25.204999999999998</v>
      </c>
      <c r="O914" s="59">
        <f t="shared" si="1624"/>
        <v>3.957185</v>
      </c>
      <c r="P914" s="311"/>
      <c r="Q914" s="311"/>
      <c r="R914" s="311"/>
      <c r="S914" s="210"/>
      <c r="T914" s="210"/>
    </row>
    <row r="915" spans="1:20" ht="12.75" customHeight="1" x14ac:dyDescent="0.2">
      <c r="A915" s="206"/>
      <c r="B915" s="205"/>
      <c r="C915" s="205"/>
      <c r="D915" s="206"/>
      <c r="E915" s="207"/>
      <c r="F915" s="208"/>
      <c r="G915" s="209"/>
      <c r="H915" s="311"/>
      <c r="I915" s="209"/>
      <c r="J915" s="311"/>
      <c r="K915" s="23" t="s">
        <v>57</v>
      </c>
      <c r="L915" s="23" t="s">
        <v>27</v>
      </c>
      <c r="M915" s="23">
        <v>3.4000000000000002E-2</v>
      </c>
      <c r="N915" s="132">
        <v>215</v>
      </c>
      <c r="O915" s="59">
        <f t="shared" si="1624"/>
        <v>7.3100000000000005</v>
      </c>
      <c r="P915" s="311"/>
      <c r="Q915" s="311"/>
      <c r="R915" s="311"/>
      <c r="S915" s="210"/>
      <c r="T915" s="210"/>
    </row>
    <row r="916" spans="1:20" ht="12.75" customHeight="1" x14ac:dyDescent="0.2">
      <c r="A916" s="206"/>
      <c r="B916" s="205"/>
      <c r="C916" s="205"/>
      <c r="D916" s="206"/>
      <c r="E916" s="207"/>
      <c r="F916" s="208"/>
      <c r="G916" s="209"/>
      <c r="H916" s="311"/>
      <c r="I916" s="209"/>
      <c r="J916" s="311"/>
      <c r="K916" s="23"/>
      <c r="L916" s="23"/>
      <c r="M916" s="23"/>
      <c r="N916" s="132"/>
      <c r="O916" s="59">
        <f t="shared" si="1624"/>
        <v>0</v>
      </c>
      <c r="P916" s="311"/>
      <c r="Q916" s="311"/>
      <c r="R916" s="311"/>
      <c r="S916" s="210"/>
      <c r="T916" s="210"/>
    </row>
    <row r="917" spans="1:20" ht="12.75" customHeight="1" x14ac:dyDescent="0.2">
      <c r="A917" s="206">
        <v>20</v>
      </c>
      <c r="B917" s="205" t="s">
        <v>45</v>
      </c>
      <c r="C917" s="205" t="s">
        <v>292</v>
      </c>
      <c r="D917" s="206" t="s">
        <v>26</v>
      </c>
      <c r="E917" s="206">
        <v>1</v>
      </c>
      <c r="F917" s="208">
        <f>H917+J917+R917</f>
        <v>84.919589999999999</v>
      </c>
      <c r="G917" s="209"/>
      <c r="H917" s="311">
        <f t="shared" si="1647"/>
        <v>0</v>
      </c>
      <c r="I917" s="209"/>
      <c r="J917" s="311">
        <f t="shared" si="1648"/>
        <v>0</v>
      </c>
      <c r="K917" s="23" t="s">
        <v>293</v>
      </c>
      <c r="L917" s="23" t="s">
        <v>26</v>
      </c>
      <c r="M917" s="23">
        <v>1</v>
      </c>
      <c r="N917" s="132">
        <v>75</v>
      </c>
      <c r="O917" s="59">
        <f t="shared" si="1624"/>
        <v>75</v>
      </c>
      <c r="P917" s="311">
        <f t="shared" si="1649"/>
        <v>84.919589999999999</v>
      </c>
      <c r="Q917" s="311">
        <f t="shared" si="1650"/>
        <v>75</v>
      </c>
      <c r="R917" s="311">
        <f t="shared" si="1651"/>
        <v>84.919589999999999</v>
      </c>
      <c r="S917" s="210">
        <f t="shared" ref="S917" si="1664">F917*$S$17</f>
        <v>97.18610671585742</v>
      </c>
      <c r="T917" s="210">
        <f t="shared" ref="T917" si="1665">E917*S917</f>
        <v>97.18610671585742</v>
      </c>
    </row>
    <row r="918" spans="1:20" ht="12.75" customHeight="1" x14ac:dyDescent="0.2">
      <c r="A918" s="206"/>
      <c r="B918" s="205"/>
      <c r="C918" s="205"/>
      <c r="D918" s="206"/>
      <c r="E918" s="206"/>
      <c r="F918" s="208"/>
      <c r="G918" s="209"/>
      <c r="H918" s="311"/>
      <c r="I918" s="209"/>
      <c r="J918" s="311"/>
      <c r="K918" s="23"/>
      <c r="L918" s="23"/>
      <c r="M918" s="23"/>
      <c r="N918" s="132"/>
      <c r="O918" s="59">
        <f t="shared" si="1624"/>
        <v>0</v>
      </c>
      <c r="P918" s="311"/>
      <c r="Q918" s="311"/>
      <c r="R918" s="311"/>
      <c r="S918" s="210"/>
      <c r="T918" s="210"/>
    </row>
    <row r="919" spans="1:20" ht="12.75" customHeight="1" x14ac:dyDescent="0.2">
      <c r="A919" s="206"/>
      <c r="B919" s="205"/>
      <c r="C919" s="205"/>
      <c r="D919" s="206"/>
      <c r="E919" s="206"/>
      <c r="F919" s="208"/>
      <c r="G919" s="209"/>
      <c r="H919" s="311"/>
      <c r="I919" s="209"/>
      <c r="J919" s="311"/>
      <c r="K919" s="23"/>
      <c r="L919" s="23"/>
      <c r="M919" s="24"/>
      <c r="N919" s="132"/>
      <c r="O919" s="59">
        <f t="shared" si="1624"/>
        <v>0</v>
      </c>
      <c r="P919" s="311"/>
      <c r="Q919" s="311"/>
      <c r="R919" s="311"/>
      <c r="S919" s="210"/>
      <c r="T919" s="210"/>
    </row>
    <row r="920" spans="1:20" ht="12.75" customHeight="1" x14ac:dyDescent="0.2">
      <c r="A920" s="206"/>
      <c r="B920" s="205"/>
      <c r="C920" s="205"/>
      <c r="D920" s="206"/>
      <c r="E920" s="206"/>
      <c r="F920" s="208"/>
      <c r="G920" s="209"/>
      <c r="H920" s="311"/>
      <c r="I920" s="209"/>
      <c r="J920" s="311"/>
      <c r="K920" s="23"/>
      <c r="L920" s="23"/>
      <c r="M920" s="23"/>
      <c r="N920" s="132"/>
      <c r="O920" s="59">
        <f t="shared" si="1624"/>
        <v>0</v>
      </c>
      <c r="P920" s="311"/>
      <c r="Q920" s="311"/>
      <c r="R920" s="311"/>
      <c r="S920" s="210"/>
      <c r="T920" s="210"/>
    </row>
    <row r="921" spans="1:20" ht="12.75" customHeight="1" x14ac:dyDescent="0.2">
      <c r="A921" s="206">
        <v>21</v>
      </c>
      <c r="B921" s="205" t="s">
        <v>294</v>
      </c>
      <c r="C921" s="205" t="s">
        <v>295</v>
      </c>
      <c r="D921" s="206" t="s">
        <v>27</v>
      </c>
      <c r="E921" s="206">
        <v>0.01</v>
      </c>
      <c r="F921" s="208">
        <f>H921+J921+R921</f>
        <v>545.57834106528003</v>
      </c>
      <c r="G921" s="209">
        <v>13.8</v>
      </c>
      <c r="H921" s="311">
        <f t="shared" si="1647"/>
        <v>26.202060000000003</v>
      </c>
      <c r="I921" s="209">
        <v>32.1</v>
      </c>
      <c r="J921" s="311">
        <f t="shared" si="1648"/>
        <v>75.604167000000004</v>
      </c>
      <c r="K921" s="23" t="s">
        <v>296</v>
      </c>
      <c r="L921" s="23" t="s">
        <v>27</v>
      </c>
      <c r="M921" s="23">
        <v>1</v>
      </c>
      <c r="N921" s="132">
        <v>390</v>
      </c>
      <c r="O921" s="59">
        <f t="shared" si="1624"/>
        <v>390</v>
      </c>
      <c r="P921" s="311">
        <f t="shared" si="1649"/>
        <v>5.4557834106528</v>
      </c>
      <c r="Q921" s="311">
        <f t="shared" si="1650"/>
        <v>391.93439999999998</v>
      </c>
      <c r="R921" s="311">
        <f t="shared" si="1651"/>
        <v>443.77211406527999</v>
      </c>
      <c r="S921" s="210">
        <f t="shared" ref="S921" si="1666">F921*$S$17</f>
        <v>624.38637394069804</v>
      </c>
      <c r="T921" s="210">
        <f t="shared" ref="T921" si="1667">E921*S921</f>
        <v>6.2438637394069803</v>
      </c>
    </row>
    <row r="922" spans="1:20" ht="12.75" customHeight="1" x14ac:dyDescent="0.2">
      <c r="A922" s="206"/>
      <c r="B922" s="205"/>
      <c r="C922" s="205"/>
      <c r="D922" s="206"/>
      <c r="E922" s="206"/>
      <c r="F922" s="208"/>
      <c r="G922" s="209"/>
      <c r="H922" s="311"/>
      <c r="I922" s="209"/>
      <c r="J922" s="311"/>
      <c r="K922" s="23"/>
      <c r="L922" s="23"/>
      <c r="M922" s="23"/>
      <c r="N922" s="132"/>
      <c r="O922" s="59">
        <f t="shared" si="1624"/>
        <v>0</v>
      </c>
      <c r="P922" s="311"/>
      <c r="Q922" s="311"/>
      <c r="R922" s="311"/>
      <c r="S922" s="210"/>
      <c r="T922" s="210"/>
    </row>
    <row r="923" spans="1:20" ht="12.75" customHeight="1" x14ac:dyDescent="0.2">
      <c r="A923" s="206"/>
      <c r="B923" s="205"/>
      <c r="C923" s="205"/>
      <c r="D923" s="206"/>
      <c r="E923" s="206"/>
      <c r="F923" s="208"/>
      <c r="G923" s="209"/>
      <c r="H923" s="311"/>
      <c r="I923" s="209"/>
      <c r="J923" s="311"/>
      <c r="K923" s="23" t="s">
        <v>58</v>
      </c>
      <c r="L923" s="23" t="s">
        <v>29</v>
      </c>
      <c r="M923" s="46">
        <v>2.4</v>
      </c>
      <c r="N923" s="132">
        <v>0.80600000000000005</v>
      </c>
      <c r="O923" s="59">
        <f t="shared" si="1624"/>
        <v>1.9344000000000001</v>
      </c>
      <c r="P923" s="311"/>
      <c r="Q923" s="311"/>
      <c r="R923" s="311"/>
      <c r="S923" s="210"/>
      <c r="T923" s="210"/>
    </row>
    <row r="924" spans="1:20" ht="12.75" customHeight="1" x14ac:dyDescent="0.2">
      <c r="A924" s="206"/>
      <c r="B924" s="205"/>
      <c r="C924" s="205"/>
      <c r="D924" s="206"/>
      <c r="E924" s="206"/>
      <c r="F924" s="208"/>
      <c r="G924" s="209"/>
      <c r="H924" s="311"/>
      <c r="I924" s="209"/>
      <c r="J924" s="311"/>
      <c r="K924" s="23"/>
      <c r="L924" s="23"/>
      <c r="M924" s="23"/>
      <c r="N924" s="132"/>
      <c r="O924" s="59">
        <f t="shared" si="1624"/>
        <v>0</v>
      </c>
      <c r="P924" s="311"/>
      <c r="Q924" s="311"/>
      <c r="R924" s="311"/>
      <c r="S924" s="210"/>
      <c r="T924" s="210"/>
    </row>
    <row r="925" spans="1:20" ht="12.75" customHeight="1" x14ac:dyDescent="0.2">
      <c r="A925" s="206">
        <v>22</v>
      </c>
      <c r="B925" s="205" t="s">
        <v>297</v>
      </c>
      <c r="C925" s="205" t="s">
        <v>298</v>
      </c>
      <c r="D925" s="206" t="s">
        <v>27</v>
      </c>
      <c r="E925" s="206">
        <v>0.02</v>
      </c>
      <c r="F925" s="208">
        <f>H925+J925+R925</f>
        <v>528.11693100000002</v>
      </c>
      <c r="G925" s="209">
        <v>38</v>
      </c>
      <c r="H925" s="311">
        <f t="shared" si="1647"/>
        <v>72.150600000000011</v>
      </c>
      <c r="I925" s="209">
        <v>1.3</v>
      </c>
      <c r="J925" s="311">
        <f t="shared" si="1648"/>
        <v>3.0618510000000003</v>
      </c>
      <c r="K925" s="23" t="s">
        <v>299</v>
      </c>
      <c r="L925" s="23" t="s">
        <v>27</v>
      </c>
      <c r="M925" s="23">
        <v>1</v>
      </c>
      <c r="N925" s="132">
        <v>400</v>
      </c>
      <c r="O925" s="59">
        <f t="shared" si="1624"/>
        <v>400</v>
      </c>
      <c r="P925" s="311">
        <f t="shared" si="1649"/>
        <v>10.56233862</v>
      </c>
      <c r="Q925" s="311">
        <f t="shared" si="1650"/>
        <v>400</v>
      </c>
      <c r="R925" s="311">
        <f t="shared" si="1651"/>
        <v>452.90447999999998</v>
      </c>
      <c r="S925" s="210">
        <f t="shared" ref="S925" si="1668">F925*$S$17</f>
        <v>604.40268746725121</v>
      </c>
      <c r="T925" s="210">
        <f t="shared" ref="T925" si="1669">E925*S925</f>
        <v>12.088053749345024</v>
      </c>
    </row>
    <row r="926" spans="1:20" ht="12.75" customHeight="1" x14ac:dyDescent="0.2">
      <c r="A926" s="206"/>
      <c r="B926" s="205"/>
      <c r="C926" s="205"/>
      <c r="D926" s="206"/>
      <c r="E926" s="206"/>
      <c r="F926" s="208"/>
      <c r="G926" s="209"/>
      <c r="H926" s="311"/>
      <c r="I926" s="209"/>
      <c r="J926" s="311"/>
      <c r="K926" s="23" t="s">
        <v>300</v>
      </c>
      <c r="L926" s="23"/>
      <c r="M926" s="23"/>
      <c r="N926" s="132"/>
      <c r="O926" s="59">
        <f t="shared" si="1624"/>
        <v>0</v>
      </c>
      <c r="P926" s="311"/>
      <c r="Q926" s="311"/>
      <c r="R926" s="311"/>
      <c r="S926" s="210"/>
      <c r="T926" s="210"/>
    </row>
    <row r="927" spans="1:20" ht="12.75" customHeight="1" x14ac:dyDescent="0.2">
      <c r="A927" s="206"/>
      <c r="B927" s="205"/>
      <c r="C927" s="205"/>
      <c r="D927" s="206"/>
      <c r="E927" s="206"/>
      <c r="F927" s="208"/>
      <c r="G927" s="209"/>
      <c r="H927" s="311"/>
      <c r="I927" s="209"/>
      <c r="J927" s="311"/>
      <c r="K927" s="23"/>
      <c r="L927" s="23"/>
      <c r="M927" s="24"/>
      <c r="N927" s="132"/>
      <c r="O927" s="59">
        <f t="shared" si="1624"/>
        <v>0</v>
      </c>
      <c r="P927" s="311"/>
      <c r="Q927" s="311"/>
      <c r="R927" s="311"/>
      <c r="S927" s="210"/>
      <c r="T927" s="210"/>
    </row>
    <row r="928" spans="1:20" ht="12.75" customHeight="1" x14ac:dyDescent="0.2">
      <c r="A928" s="206"/>
      <c r="B928" s="205"/>
      <c r="C928" s="205"/>
      <c r="D928" s="206"/>
      <c r="E928" s="206"/>
      <c r="F928" s="208"/>
      <c r="G928" s="209"/>
      <c r="H928" s="311"/>
      <c r="I928" s="209"/>
      <c r="J928" s="311"/>
      <c r="K928" s="23"/>
      <c r="L928" s="23"/>
      <c r="M928" s="23"/>
      <c r="N928" s="132"/>
      <c r="O928" s="59">
        <f t="shared" si="1624"/>
        <v>0</v>
      </c>
      <c r="P928" s="311"/>
      <c r="Q928" s="311"/>
      <c r="R928" s="311"/>
      <c r="S928" s="210"/>
      <c r="T928" s="210"/>
    </row>
    <row r="929" spans="1:20" ht="12.75" customHeight="1" x14ac:dyDescent="0.2">
      <c r="A929" s="206">
        <v>23</v>
      </c>
      <c r="B929" s="205" t="s">
        <v>195</v>
      </c>
      <c r="C929" s="205" t="s">
        <v>228</v>
      </c>
      <c r="D929" s="206" t="s">
        <v>43</v>
      </c>
      <c r="E929" s="206">
        <v>6</v>
      </c>
      <c r="F929" s="208">
        <f>H929+J929+R929</f>
        <v>0.87340200000000001</v>
      </c>
      <c r="G929" s="209">
        <v>0.46</v>
      </c>
      <c r="H929" s="311">
        <f t="shared" si="1647"/>
        <v>0.87340200000000001</v>
      </c>
      <c r="I929" s="209"/>
      <c r="J929" s="311">
        <f t="shared" si="1648"/>
        <v>0</v>
      </c>
      <c r="K929" s="23"/>
      <c r="L929" s="23"/>
      <c r="M929" s="23"/>
      <c r="N929" s="132"/>
      <c r="O929" s="47">
        <f t="shared" si="1624"/>
        <v>0</v>
      </c>
      <c r="P929" s="311">
        <f t="shared" si="1649"/>
        <v>5.2404120000000001</v>
      </c>
      <c r="Q929" s="311">
        <f t="shared" si="1650"/>
        <v>0</v>
      </c>
      <c r="R929" s="311">
        <f t="shared" si="1651"/>
        <v>0</v>
      </c>
      <c r="S929" s="210">
        <f t="shared" ref="S929" si="1670">F929*$S$17</f>
        <v>0.99956370465099165</v>
      </c>
      <c r="T929" s="210">
        <f t="shared" ref="T929" si="1671">E929*S929</f>
        <v>5.9973822279059501</v>
      </c>
    </row>
    <row r="930" spans="1:20" ht="12.75" customHeight="1" x14ac:dyDescent="0.2">
      <c r="A930" s="206"/>
      <c r="B930" s="205"/>
      <c r="C930" s="205"/>
      <c r="D930" s="206"/>
      <c r="E930" s="206"/>
      <c r="F930" s="208"/>
      <c r="G930" s="209"/>
      <c r="H930" s="311"/>
      <c r="I930" s="209"/>
      <c r="J930" s="311"/>
      <c r="K930" s="23"/>
      <c r="L930" s="23"/>
      <c r="M930" s="23"/>
      <c r="N930" s="132"/>
      <c r="O930" s="47">
        <f t="shared" si="1624"/>
        <v>0</v>
      </c>
      <c r="P930" s="311"/>
      <c r="Q930" s="311"/>
      <c r="R930" s="311"/>
      <c r="S930" s="210"/>
      <c r="T930" s="210"/>
    </row>
    <row r="931" spans="1:20" ht="12.75" customHeight="1" x14ac:dyDescent="0.2">
      <c r="A931" s="206"/>
      <c r="B931" s="205"/>
      <c r="C931" s="205"/>
      <c r="D931" s="206"/>
      <c r="E931" s="206"/>
      <c r="F931" s="208"/>
      <c r="G931" s="209"/>
      <c r="H931" s="311"/>
      <c r="I931" s="209"/>
      <c r="J931" s="311"/>
      <c r="K931" s="23"/>
      <c r="L931" s="23"/>
      <c r="M931" s="24"/>
      <c r="N931" s="132"/>
      <c r="O931" s="47">
        <f t="shared" si="1624"/>
        <v>0</v>
      </c>
      <c r="P931" s="311"/>
      <c r="Q931" s="311"/>
      <c r="R931" s="311"/>
      <c r="S931" s="210"/>
      <c r="T931" s="210"/>
    </row>
    <row r="932" spans="1:20" ht="12.75" customHeight="1" x14ac:dyDescent="0.2">
      <c r="A932" s="206"/>
      <c r="B932" s="205"/>
      <c r="C932" s="205"/>
      <c r="D932" s="206"/>
      <c r="E932" s="206"/>
      <c r="F932" s="208"/>
      <c r="G932" s="209"/>
      <c r="H932" s="311"/>
      <c r="I932" s="209"/>
      <c r="J932" s="311"/>
      <c r="K932" s="23"/>
      <c r="L932" s="23"/>
      <c r="M932" s="23"/>
      <c r="N932" s="132"/>
      <c r="O932" s="47">
        <f t="shared" si="1624"/>
        <v>0</v>
      </c>
      <c r="P932" s="311"/>
      <c r="Q932" s="311"/>
      <c r="R932" s="311"/>
      <c r="S932" s="210"/>
      <c r="T932" s="210"/>
    </row>
    <row r="933" spans="1:20" ht="12.75" customHeight="1" x14ac:dyDescent="0.2">
      <c r="A933" s="206">
        <v>24</v>
      </c>
      <c r="B933" s="205" t="s">
        <v>54</v>
      </c>
      <c r="C933" s="205" t="s">
        <v>301</v>
      </c>
      <c r="D933" s="206" t="s">
        <v>27</v>
      </c>
      <c r="E933" s="208">
        <v>3.6</v>
      </c>
      <c r="F933" s="208">
        <f>H933+J933+R933</f>
        <v>2.8792230000000001</v>
      </c>
      <c r="G933" s="209">
        <v>0.4</v>
      </c>
      <c r="H933" s="210">
        <f>G933*$P$8/1000</f>
        <v>0.75948000000000004</v>
      </c>
      <c r="I933" s="235">
        <v>0.9</v>
      </c>
      <c r="J933" s="210">
        <f>I933*$P$9/1000</f>
        <v>2.1197430000000002</v>
      </c>
      <c r="K933" s="23"/>
      <c r="L933" s="23"/>
      <c r="M933" s="23"/>
      <c r="N933" s="132"/>
      <c r="O933" s="45">
        <f t="shared" si="1624"/>
        <v>0</v>
      </c>
      <c r="P933" s="210">
        <f>E933*F933</f>
        <v>10.3652028</v>
      </c>
      <c r="Q933" s="210">
        <f>SUM(O933:O936)</f>
        <v>0</v>
      </c>
      <c r="R933" s="210">
        <f>Q933*1.02*1.05*$R$14</f>
        <v>0</v>
      </c>
      <c r="S933" s="210">
        <f t="shared" ref="S933" si="1672">F933*$S$17</f>
        <v>3.2951227595040335</v>
      </c>
      <c r="T933" s="210">
        <f t="shared" ref="T933" si="1673">E933*S933</f>
        <v>11.862441934214521</v>
      </c>
    </row>
    <row r="934" spans="1:20" ht="12.75" customHeight="1" x14ac:dyDescent="0.2">
      <c r="A934" s="206"/>
      <c r="B934" s="205"/>
      <c r="C934" s="205"/>
      <c r="D934" s="206"/>
      <c r="E934" s="208"/>
      <c r="F934" s="208"/>
      <c r="G934" s="209"/>
      <c r="H934" s="210"/>
      <c r="I934" s="235"/>
      <c r="J934" s="210"/>
      <c r="K934" s="23"/>
      <c r="L934" s="23"/>
      <c r="M934" s="23"/>
      <c r="N934" s="132"/>
      <c r="O934" s="45">
        <f t="shared" si="1624"/>
        <v>0</v>
      </c>
      <c r="P934" s="210"/>
      <c r="Q934" s="210"/>
      <c r="R934" s="210"/>
      <c r="S934" s="210"/>
      <c r="T934" s="210"/>
    </row>
    <row r="935" spans="1:20" ht="12.75" customHeight="1" x14ac:dyDescent="0.2">
      <c r="A935" s="206"/>
      <c r="B935" s="205"/>
      <c r="C935" s="205"/>
      <c r="D935" s="206"/>
      <c r="E935" s="208"/>
      <c r="F935" s="208"/>
      <c r="G935" s="209"/>
      <c r="H935" s="210"/>
      <c r="I935" s="235"/>
      <c r="J935" s="210"/>
      <c r="K935" s="23"/>
      <c r="L935" s="23"/>
      <c r="M935" s="24"/>
      <c r="N935" s="132"/>
      <c r="O935" s="45">
        <f t="shared" si="1624"/>
        <v>0</v>
      </c>
      <c r="P935" s="210"/>
      <c r="Q935" s="210"/>
      <c r="R935" s="210"/>
      <c r="S935" s="210"/>
      <c r="T935" s="210"/>
    </row>
    <row r="936" spans="1:20" ht="12.75" customHeight="1" x14ac:dyDescent="0.2">
      <c r="A936" s="206"/>
      <c r="B936" s="205"/>
      <c r="C936" s="205"/>
      <c r="D936" s="206"/>
      <c r="E936" s="208"/>
      <c r="F936" s="208"/>
      <c r="G936" s="209"/>
      <c r="H936" s="210"/>
      <c r="I936" s="235"/>
      <c r="J936" s="210"/>
      <c r="K936" s="23"/>
      <c r="L936" s="23"/>
      <c r="M936" s="23"/>
      <c r="N936" s="132"/>
      <c r="O936" s="45">
        <f t="shared" si="1624"/>
        <v>0</v>
      </c>
      <c r="P936" s="210"/>
      <c r="Q936" s="210"/>
      <c r="R936" s="210"/>
      <c r="S936" s="210"/>
      <c r="T936" s="210"/>
    </row>
    <row r="937" spans="1:20" ht="12.75" customHeight="1" x14ac:dyDescent="0.2">
      <c r="A937" s="206">
        <v>25</v>
      </c>
      <c r="B937" s="205" t="s">
        <v>302</v>
      </c>
      <c r="C937" s="205" t="s">
        <v>303</v>
      </c>
      <c r="D937" s="208" t="s">
        <v>26</v>
      </c>
      <c r="E937" s="206">
        <v>16</v>
      </c>
      <c r="F937" s="309">
        <f t="shared" ref="F937" si="1674">H937+J937+R937</f>
        <v>1.348077</v>
      </c>
      <c r="G937" s="209">
        <v>0.71</v>
      </c>
      <c r="H937" s="311">
        <f t="shared" ref="H937" si="1675">G937*$P$8/1000</f>
        <v>1.348077</v>
      </c>
      <c r="I937" s="209"/>
      <c r="J937" s="311">
        <f t="shared" ref="J937" si="1676">I937*$P$9/1000</f>
        <v>0</v>
      </c>
      <c r="K937" s="23"/>
      <c r="L937" s="23"/>
      <c r="M937" s="23"/>
      <c r="N937" s="132"/>
      <c r="O937" s="43">
        <f t="shared" si="1624"/>
        <v>0</v>
      </c>
      <c r="P937" s="311">
        <f t="shared" ref="P937" si="1677">E937*F937</f>
        <v>21.569232</v>
      </c>
      <c r="Q937" s="311">
        <f t="shared" ref="Q937" si="1678">SUM(O937:O940)</f>
        <v>0</v>
      </c>
      <c r="R937" s="311">
        <f t="shared" ref="R937" si="1679">Q937*1.02*1.05*$R$14</f>
        <v>0</v>
      </c>
      <c r="S937" s="210">
        <f t="shared" ref="S937" si="1680">F937*$S$17</f>
        <v>1.5428048484830521</v>
      </c>
      <c r="T937" s="210">
        <f t="shared" ref="T937" si="1681">E937*S937</f>
        <v>24.684877575728834</v>
      </c>
    </row>
    <row r="938" spans="1:20" ht="12.75" customHeight="1" x14ac:dyDescent="0.2">
      <c r="A938" s="206"/>
      <c r="B938" s="205"/>
      <c r="C938" s="205"/>
      <c r="D938" s="208"/>
      <c r="E938" s="206"/>
      <c r="F938" s="309"/>
      <c r="G938" s="209"/>
      <c r="H938" s="311"/>
      <c r="I938" s="209"/>
      <c r="J938" s="311"/>
      <c r="K938" s="23"/>
      <c r="L938" s="23"/>
      <c r="M938" s="23"/>
      <c r="N938" s="132"/>
      <c r="O938" s="43">
        <f t="shared" si="1624"/>
        <v>0</v>
      </c>
      <c r="P938" s="311"/>
      <c r="Q938" s="311"/>
      <c r="R938" s="311"/>
      <c r="S938" s="210"/>
      <c r="T938" s="210"/>
    </row>
    <row r="939" spans="1:20" ht="12.75" customHeight="1" x14ac:dyDescent="0.2">
      <c r="A939" s="206"/>
      <c r="B939" s="205"/>
      <c r="C939" s="205"/>
      <c r="D939" s="208"/>
      <c r="E939" s="206"/>
      <c r="F939" s="309"/>
      <c r="G939" s="209"/>
      <c r="H939" s="311"/>
      <c r="I939" s="209"/>
      <c r="J939" s="311"/>
      <c r="K939" s="23"/>
      <c r="L939" s="23"/>
      <c r="M939" s="24"/>
      <c r="N939" s="132"/>
      <c r="O939" s="43">
        <f t="shared" si="1624"/>
        <v>0</v>
      </c>
      <c r="P939" s="311"/>
      <c r="Q939" s="311"/>
      <c r="R939" s="311"/>
      <c r="S939" s="210"/>
      <c r="T939" s="210"/>
    </row>
    <row r="940" spans="1:20" ht="12.75" customHeight="1" x14ac:dyDescent="0.2">
      <c r="A940" s="206"/>
      <c r="B940" s="205"/>
      <c r="C940" s="205"/>
      <c r="D940" s="208"/>
      <c r="E940" s="206"/>
      <c r="F940" s="309"/>
      <c r="G940" s="209"/>
      <c r="H940" s="311"/>
      <c r="I940" s="209"/>
      <c r="J940" s="311"/>
      <c r="K940" s="23"/>
      <c r="L940" s="23"/>
      <c r="M940" s="23"/>
      <c r="N940" s="132"/>
      <c r="O940" s="43">
        <f t="shared" si="1624"/>
        <v>0</v>
      </c>
      <c r="P940" s="311"/>
      <c r="Q940" s="311"/>
      <c r="R940" s="311"/>
      <c r="S940" s="210"/>
      <c r="T940" s="210"/>
    </row>
    <row r="941" spans="1:20" ht="12.75" customHeight="1" x14ac:dyDescent="0.2">
      <c r="A941" s="206">
        <v>26</v>
      </c>
      <c r="B941" s="205" t="s">
        <v>304</v>
      </c>
      <c r="C941" s="205" t="s">
        <v>308</v>
      </c>
      <c r="D941" s="208" t="s">
        <v>26</v>
      </c>
      <c r="E941" s="206">
        <v>48</v>
      </c>
      <c r="F941" s="309">
        <f t="shared" ref="F941" si="1682">H941+J941+R941</f>
        <v>2.2969548599999996</v>
      </c>
      <c r="G941" s="209">
        <v>0.59199999999999997</v>
      </c>
      <c r="H941" s="311">
        <f t="shared" ref="H941" si="1683">G941*$P$8/1000</f>
        <v>1.1240303999999999</v>
      </c>
      <c r="I941" s="209">
        <v>0.498</v>
      </c>
      <c r="J941" s="311">
        <f t="shared" ref="J941" si="1684">I941*$P$9/1000</f>
        <v>1.1729244599999999</v>
      </c>
      <c r="K941" s="23"/>
      <c r="L941" s="23"/>
      <c r="M941" s="23"/>
      <c r="N941" s="132"/>
      <c r="O941" s="43">
        <f t="shared" si="1624"/>
        <v>0</v>
      </c>
      <c r="P941" s="311">
        <f t="shared" ref="P941" si="1685">E941*F941</f>
        <v>110.25383327999998</v>
      </c>
      <c r="Q941" s="311">
        <f t="shared" ref="Q941" si="1686">SUM(O941:O944)</f>
        <v>0</v>
      </c>
      <c r="R941" s="311">
        <f t="shared" ref="R941" si="1687">Q941*1.02*1.05*$R$14</f>
        <v>0</v>
      </c>
      <c r="S941" s="210">
        <f t="shared" ref="S941" si="1688">F941*$S$17</f>
        <v>2.6287467961805668</v>
      </c>
      <c r="T941" s="210">
        <f t="shared" ref="T941" si="1689">E941*S941</f>
        <v>126.17984621666722</v>
      </c>
    </row>
    <row r="942" spans="1:20" ht="12.75" customHeight="1" x14ac:dyDescent="0.2">
      <c r="A942" s="206"/>
      <c r="B942" s="205"/>
      <c r="C942" s="205"/>
      <c r="D942" s="208"/>
      <c r="E942" s="206"/>
      <c r="F942" s="309"/>
      <c r="G942" s="209"/>
      <c r="H942" s="311"/>
      <c r="I942" s="209"/>
      <c r="J942" s="311"/>
      <c r="K942" s="23"/>
      <c r="L942" s="23"/>
      <c r="M942" s="23"/>
      <c r="N942" s="132"/>
      <c r="O942" s="43">
        <f t="shared" si="1624"/>
        <v>0</v>
      </c>
      <c r="P942" s="311"/>
      <c r="Q942" s="311"/>
      <c r="R942" s="311"/>
      <c r="S942" s="210"/>
      <c r="T942" s="210"/>
    </row>
    <row r="943" spans="1:20" ht="12.75" customHeight="1" x14ac:dyDescent="0.2">
      <c r="A943" s="206"/>
      <c r="B943" s="205"/>
      <c r="C943" s="205"/>
      <c r="D943" s="208"/>
      <c r="E943" s="206"/>
      <c r="F943" s="309"/>
      <c r="G943" s="209"/>
      <c r="H943" s="311"/>
      <c r="I943" s="209"/>
      <c r="J943" s="311"/>
      <c r="K943" s="23"/>
      <c r="L943" s="23"/>
      <c r="M943" s="24"/>
      <c r="N943" s="132"/>
      <c r="O943" s="43">
        <f t="shared" si="1624"/>
        <v>0</v>
      </c>
      <c r="P943" s="311"/>
      <c r="Q943" s="311"/>
      <c r="R943" s="311"/>
      <c r="S943" s="210"/>
      <c r="T943" s="210"/>
    </row>
    <row r="944" spans="1:20" ht="12.75" customHeight="1" x14ac:dyDescent="0.2">
      <c r="A944" s="206"/>
      <c r="B944" s="205"/>
      <c r="C944" s="205"/>
      <c r="D944" s="208"/>
      <c r="E944" s="206"/>
      <c r="F944" s="309"/>
      <c r="G944" s="209"/>
      <c r="H944" s="311"/>
      <c r="I944" s="209"/>
      <c r="J944" s="311"/>
      <c r="K944" s="23"/>
      <c r="L944" s="23"/>
      <c r="M944" s="23"/>
      <c r="N944" s="132"/>
      <c r="O944" s="43">
        <f t="shared" si="1624"/>
        <v>0</v>
      </c>
      <c r="P944" s="311"/>
      <c r="Q944" s="311"/>
      <c r="R944" s="311"/>
      <c r="S944" s="210"/>
      <c r="T944" s="210"/>
    </row>
    <row r="945" spans="1:20" ht="12.75" customHeight="1" x14ac:dyDescent="0.2">
      <c r="A945" s="206">
        <v>27</v>
      </c>
      <c r="B945" s="205" t="s">
        <v>309</v>
      </c>
      <c r="C945" s="258" t="s">
        <v>310</v>
      </c>
      <c r="D945" s="206" t="s">
        <v>43</v>
      </c>
      <c r="E945" s="338">
        <v>1</v>
      </c>
      <c r="F945" s="208">
        <f t="shared" ref="F945" si="1690">H945+J945+R945</f>
        <v>3.7859981595600001</v>
      </c>
      <c r="G945" s="293">
        <v>0.89</v>
      </c>
      <c r="H945" s="210">
        <f t="shared" ref="H945" si="1691">G945*$P$8/1000</f>
        <v>1.689843</v>
      </c>
      <c r="I945" s="242"/>
      <c r="J945" s="210">
        <f t="shared" ref="J945" si="1692">I945*$P$9/1000</f>
        <v>0</v>
      </c>
      <c r="K945" s="23" t="s">
        <v>311</v>
      </c>
      <c r="L945" s="23" t="s">
        <v>32</v>
      </c>
      <c r="M945" s="23">
        <v>1.1000000000000001</v>
      </c>
      <c r="N945" s="132">
        <v>1.6830000000000001</v>
      </c>
      <c r="O945" s="59">
        <f t="shared" si="1624"/>
        <v>1.8513000000000002</v>
      </c>
      <c r="P945" s="212">
        <f t="shared" ref="P945" si="1693">E945*F945</f>
        <v>3.7859981595600001</v>
      </c>
      <c r="Q945" s="212">
        <f t="shared" ref="Q945" si="1694">SUM(O945:O948)</f>
        <v>1.8513000000000002</v>
      </c>
      <c r="R945" s="212">
        <f t="shared" ref="R945" si="1695">Q945*1.02*1.05*$R$14</f>
        <v>2.0961551595599999</v>
      </c>
      <c r="S945" s="210">
        <f t="shared" ref="S945" si="1696">F945*$S$17</f>
        <v>4.3328803302163603</v>
      </c>
      <c r="T945" s="210">
        <f t="shared" ref="T945" si="1697">E945*S945</f>
        <v>4.3328803302163603</v>
      </c>
    </row>
    <row r="946" spans="1:20" ht="12.75" customHeight="1" x14ac:dyDescent="0.2">
      <c r="A946" s="206"/>
      <c r="B946" s="205"/>
      <c r="C946" s="258"/>
      <c r="D946" s="206"/>
      <c r="E946" s="338"/>
      <c r="F946" s="208"/>
      <c r="G946" s="294"/>
      <c r="H946" s="210"/>
      <c r="I946" s="242"/>
      <c r="J946" s="210"/>
      <c r="K946" s="27"/>
      <c r="L946" s="27"/>
      <c r="M946" s="27"/>
      <c r="N946" s="145"/>
      <c r="O946" s="59">
        <f t="shared" si="1624"/>
        <v>0</v>
      </c>
      <c r="P946" s="213"/>
      <c r="Q946" s="213"/>
      <c r="R946" s="213"/>
      <c r="S946" s="210"/>
      <c r="T946" s="210"/>
    </row>
    <row r="947" spans="1:20" ht="12.75" customHeight="1" x14ac:dyDescent="0.2">
      <c r="A947" s="206"/>
      <c r="B947" s="205"/>
      <c r="C947" s="258"/>
      <c r="D947" s="206"/>
      <c r="E947" s="338"/>
      <c r="F947" s="208"/>
      <c r="G947" s="294"/>
      <c r="H947" s="210"/>
      <c r="I947" s="242"/>
      <c r="J947" s="210"/>
      <c r="K947" s="27"/>
      <c r="L947" s="27"/>
      <c r="M947" s="27"/>
      <c r="N947" s="145"/>
      <c r="O947" s="59">
        <f t="shared" si="1624"/>
        <v>0</v>
      </c>
      <c r="P947" s="213"/>
      <c r="Q947" s="213"/>
      <c r="R947" s="213"/>
      <c r="S947" s="210"/>
      <c r="T947" s="210"/>
    </row>
    <row r="948" spans="1:20" ht="12.75" customHeight="1" x14ac:dyDescent="0.2">
      <c r="A948" s="206"/>
      <c r="B948" s="205"/>
      <c r="C948" s="258"/>
      <c r="D948" s="206"/>
      <c r="E948" s="338"/>
      <c r="F948" s="208"/>
      <c r="G948" s="295"/>
      <c r="H948" s="210"/>
      <c r="I948" s="242"/>
      <c r="J948" s="210"/>
      <c r="K948" s="27"/>
      <c r="L948" s="27"/>
      <c r="M948" s="27"/>
      <c r="N948" s="145"/>
      <c r="O948" s="59">
        <f t="shared" ref="O948" si="1698">M948*N948</f>
        <v>0</v>
      </c>
      <c r="P948" s="214"/>
      <c r="Q948" s="214"/>
      <c r="R948" s="214"/>
      <c r="S948" s="210"/>
      <c r="T948" s="210"/>
    </row>
    <row r="949" spans="1:20" ht="12.75" customHeight="1" x14ac:dyDescent="0.2">
      <c r="A949" s="206"/>
      <c r="B949" s="205"/>
      <c r="C949" s="337" t="s">
        <v>419</v>
      </c>
      <c r="D949" s="206"/>
      <c r="E949" s="338"/>
      <c r="F949" s="208">
        <f t="shared" ref="F949" si="1699">H949+J949+R949</f>
        <v>0</v>
      </c>
      <c r="G949" s="293"/>
      <c r="H949" s="210">
        <f t="shared" ref="H949" si="1700">G949*$P$8/1000</f>
        <v>0</v>
      </c>
      <c r="I949" s="242"/>
      <c r="J949" s="210">
        <f t="shared" ref="J949" si="1701">I949*$P$9/1000</f>
        <v>0</v>
      </c>
      <c r="K949" s="23"/>
      <c r="L949" s="23"/>
      <c r="M949" s="23"/>
      <c r="N949" s="88"/>
      <c r="O949" s="59">
        <f t="shared" ref="O949:O991" si="1702">M949*N949</f>
        <v>0</v>
      </c>
      <c r="P949" s="212">
        <f t="shared" ref="P949" si="1703">E949*F949</f>
        <v>0</v>
      </c>
      <c r="Q949" s="212">
        <f t="shared" ref="Q949" si="1704">SUM(O949:O952)</f>
        <v>0</v>
      </c>
      <c r="R949" s="212">
        <f t="shared" ref="R949" si="1705">Q949*1.02*1.05*$R$14</f>
        <v>0</v>
      </c>
      <c r="S949" s="210">
        <f t="shared" ref="S949" si="1706">F949*$S$17</f>
        <v>0</v>
      </c>
      <c r="T949" s="210">
        <f t="shared" ref="T949" si="1707">E949*S949</f>
        <v>0</v>
      </c>
    </row>
    <row r="950" spans="1:20" ht="12.75" customHeight="1" x14ac:dyDescent="0.2">
      <c r="A950" s="206"/>
      <c r="B950" s="205"/>
      <c r="C950" s="337"/>
      <c r="D950" s="206"/>
      <c r="E950" s="338"/>
      <c r="F950" s="208"/>
      <c r="G950" s="294"/>
      <c r="H950" s="210"/>
      <c r="I950" s="242"/>
      <c r="J950" s="210"/>
      <c r="K950" s="27"/>
      <c r="L950" s="27"/>
      <c r="M950" s="27"/>
      <c r="N950" s="90"/>
      <c r="O950" s="59">
        <f t="shared" si="1702"/>
        <v>0</v>
      </c>
      <c r="P950" s="213"/>
      <c r="Q950" s="213"/>
      <c r="R950" s="213"/>
      <c r="S950" s="210"/>
      <c r="T950" s="210"/>
    </row>
    <row r="951" spans="1:20" ht="12.75" customHeight="1" x14ac:dyDescent="0.2">
      <c r="A951" s="206"/>
      <c r="B951" s="205"/>
      <c r="C951" s="337"/>
      <c r="D951" s="206"/>
      <c r="E951" s="338"/>
      <c r="F951" s="208"/>
      <c r="G951" s="294"/>
      <c r="H951" s="210"/>
      <c r="I951" s="242"/>
      <c r="J951" s="210"/>
      <c r="K951" s="27"/>
      <c r="L951" s="27"/>
      <c r="M951" s="27"/>
      <c r="N951" s="90"/>
      <c r="O951" s="59">
        <f t="shared" si="1702"/>
        <v>0</v>
      </c>
      <c r="P951" s="213"/>
      <c r="Q951" s="213"/>
      <c r="R951" s="213"/>
      <c r="S951" s="210"/>
      <c r="T951" s="210"/>
    </row>
    <row r="952" spans="1:20" ht="12.75" customHeight="1" x14ac:dyDescent="0.2">
      <c r="A952" s="206"/>
      <c r="B952" s="205"/>
      <c r="C952" s="337"/>
      <c r="D952" s="206"/>
      <c r="E952" s="338"/>
      <c r="F952" s="208"/>
      <c r="G952" s="295"/>
      <c r="H952" s="210"/>
      <c r="I952" s="242"/>
      <c r="J952" s="210"/>
      <c r="K952" s="27"/>
      <c r="L952" s="27"/>
      <c r="M952" s="27"/>
      <c r="N952" s="90"/>
      <c r="O952" s="59">
        <f t="shared" si="1702"/>
        <v>0</v>
      </c>
      <c r="P952" s="214"/>
      <c r="Q952" s="214"/>
      <c r="R952" s="214"/>
      <c r="S952" s="210"/>
      <c r="T952" s="210"/>
    </row>
    <row r="953" spans="1:20" ht="12.75" customHeight="1" x14ac:dyDescent="0.2">
      <c r="A953" s="298"/>
      <c r="B953" s="297"/>
      <c r="C953" s="329" t="s">
        <v>340</v>
      </c>
      <c r="D953" s="309"/>
      <c r="E953" s="298">
        <v>0</v>
      </c>
      <c r="F953" s="309">
        <f t="shared" ref="F953" si="1708">H953+J953+R953</f>
        <v>0</v>
      </c>
      <c r="G953" s="310"/>
      <c r="H953" s="311">
        <f t="shared" ref="H953" si="1709">G953*$P$8/1000</f>
        <v>0</v>
      </c>
      <c r="I953" s="310"/>
      <c r="J953" s="311">
        <f t="shared" ref="J953" si="1710">I953*$P$9/1000</f>
        <v>0</v>
      </c>
      <c r="K953" s="39"/>
      <c r="L953" s="39"/>
      <c r="M953" s="39"/>
      <c r="N953" s="135"/>
      <c r="O953" s="43">
        <f t="shared" si="1702"/>
        <v>0</v>
      </c>
      <c r="P953" s="311">
        <f t="shared" ref="P953" si="1711">E953*F953</f>
        <v>0</v>
      </c>
      <c r="Q953" s="311">
        <f t="shared" ref="Q953" si="1712">SUM(O953:O956)</f>
        <v>0</v>
      </c>
      <c r="R953" s="311">
        <f t="shared" ref="R953" si="1713">Q953*1.02*1.05*$R$14</f>
        <v>0</v>
      </c>
      <c r="S953" s="210">
        <f t="shared" ref="S953" si="1714">F953*$S$17</f>
        <v>0</v>
      </c>
      <c r="T953" s="210">
        <f t="shared" ref="T953" si="1715">E953*S953</f>
        <v>0</v>
      </c>
    </row>
    <row r="954" spans="1:20" ht="12.75" customHeight="1" x14ac:dyDescent="0.2">
      <c r="A954" s="298"/>
      <c r="B954" s="297"/>
      <c r="C954" s="329"/>
      <c r="D954" s="309"/>
      <c r="E954" s="298"/>
      <c r="F954" s="309"/>
      <c r="G954" s="310"/>
      <c r="H954" s="311"/>
      <c r="I954" s="310"/>
      <c r="J954" s="311"/>
      <c r="K954" s="39"/>
      <c r="L954" s="39"/>
      <c r="M954" s="39"/>
      <c r="N954" s="135"/>
      <c r="O954" s="43">
        <f t="shared" si="1702"/>
        <v>0</v>
      </c>
      <c r="P954" s="311"/>
      <c r="Q954" s="311"/>
      <c r="R954" s="311"/>
      <c r="S954" s="210"/>
      <c r="T954" s="210"/>
    </row>
    <row r="955" spans="1:20" ht="12.75" customHeight="1" x14ac:dyDescent="0.2">
      <c r="A955" s="298"/>
      <c r="B955" s="297"/>
      <c r="C955" s="329"/>
      <c r="D955" s="309"/>
      <c r="E955" s="298"/>
      <c r="F955" s="309"/>
      <c r="G955" s="310"/>
      <c r="H955" s="311"/>
      <c r="I955" s="310"/>
      <c r="J955" s="311"/>
      <c r="K955" s="39"/>
      <c r="L955" s="39"/>
      <c r="M955" s="41"/>
      <c r="N955" s="135"/>
      <c r="O955" s="43">
        <f t="shared" si="1702"/>
        <v>0</v>
      </c>
      <c r="P955" s="311"/>
      <c r="Q955" s="311"/>
      <c r="R955" s="311"/>
      <c r="S955" s="210"/>
      <c r="T955" s="210"/>
    </row>
    <row r="956" spans="1:20" ht="12.75" customHeight="1" x14ac:dyDescent="0.2">
      <c r="A956" s="298"/>
      <c r="B956" s="297"/>
      <c r="C956" s="329"/>
      <c r="D956" s="309"/>
      <c r="E956" s="298"/>
      <c r="F956" s="309"/>
      <c r="G956" s="310"/>
      <c r="H956" s="311"/>
      <c r="I956" s="310"/>
      <c r="J956" s="311"/>
      <c r="K956" s="39"/>
      <c r="L956" s="39"/>
      <c r="M956" s="39"/>
      <c r="N956" s="135"/>
      <c r="O956" s="43">
        <f t="shared" si="1702"/>
        <v>0</v>
      </c>
      <c r="P956" s="311"/>
      <c r="Q956" s="311"/>
      <c r="R956" s="311"/>
      <c r="S956" s="210"/>
      <c r="T956" s="210"/>
    </row>
    <row r="957" spans="1:20" ht="12.75" customHeight="1" x14ac:dyDescent="0.2">
      <c r="A957" s="298">
        <v>1</v>
      </c>
      <c r="B957" s="297" t="s">
        <v>341</v>
      </c>
      <c r="C957" s="297" t="s">
        <v>342</v>
      </c>
      <c r="D957" s="309" t="s">
        <v>31</v>
      </c>
      <c r="E957" s="324">
        <v>195</v>
      </c>
      <c r="F957" s="309">
        <f t="shared" ref="F957:F1013" si="1716">H957+J957+R957</f>
        <v>0.81348432000000004</v>
      </c>
      <c r="G957" s="310">
        <v>0.42099999999999999</v>
      </c>
      <c r="H957" s="311">
        <f t="shared" ref="H957:H1013" si="1717">G957*$P$8/1000</f>
        <v>0.79935270000000003</v>
      </c>
      <c r="I957" s="310">
        <v>6.0000000000000001E-3</v>
      </c>
      <c r="J957" s="311">
        <f t="shared" ref="J957:J1013" si="1718">I957*$P$9/1000</f>
        <v>1.4131619999999999E-2</v>
      </c>
      <c r="K957" s="39"/>
      <c r="L957" s="39"/>
      <c r="M957" s="39"/>
      <c r="N957" s="135"/>
      <c r="O957" s="43">
        <f t="shared" si="1702"/>
        <v>0</v>
      </c>
      <c r="P957" s="311">
        <f t="shared" ref="P957" si="1719">E957*F957</f>
        <v>158.62944240000002</v>
      </c>
      <c r="Q957" s="311">
        <f t="shared" ref="Q957" si="1720">SUM(O957:O960)</f>
        <v>0</v>
      </c>
      <c r="R957" s="311">
        <f t="shared" ref="R957" si="1721">Q957*1.02*1.05*$R$14</f>
        <v>0</v>
      </c>
      <c r="S957" s="210">
        <f t="shared" ref="S957" si="1722">F957*$S$17</f>
        <v>0.93099099907567506</v>
      </c>
      <c r="T957" s="210">
        <f t="shared" ref="T957" si="1723">E957*S957</f>
        <v>181.54324481975664</v>
      </c>
    </row>
    <row r="958" spans="1:20" ht="12.75" customHeight="1" x14ac:dyDescent="0.2">
      <c r="A958" s="298"/>
      <c r="B958" s="297"/>
      <c r="C958" s="297"/>
      <c r="D958" s="309"/>
      <c r="E958" s="324"/>
      <c r="F958" s="309"/>
      <c r="G958" s="310"/>
      <c r="H958" s="311"/>
      <c r="I958" s="310"/>
      <c r="J958" s="311"/>
      <c r="K958" s="39"/>
      <c r="L958" s="39"/>
      <c r="M958" s="39"/>
      <c r="N958" s="135"/>
      <c r="O958" s="43">
        <f t="shared" si="1702"/>
        <v>0</v>
      </c>
      <c r="P958" s="311"/>
      <c r="Q958" s="311"/>
      <c r="R958" s="311"/>
      <c r="S958" s="210"/>
      <c r="T958" s="210"/>
    </row>
    <row r="959" spans="1:20" ht="12.75" customHeight="1" x14ac:dyDescent="0.2">
      <c r="A959" s="298"/>
      <c r="B959" s="297"/>
      <c r="C959" s="297"/>
      <c r="D959" s="309"/>
      <c r="E959" s="324"/>
      <c r="F959" s="309"/>
      <c r="G959" s="310"/>
      <c r="H959" s="311"/>
      <c r="I959" s="310"/>
      <c r="J959" s="311"/>
      <c r="K959" s="39"/>
      <c r="L959" s="39"/>
      <c r="M959" s="41"/>
      <c r="N959" s="135"/>
      <c r="O959" s="43">
        <f t="shared" si="1702"/>
        <v>0</v>
      </c>
      <c r="P959" s="311"/>
      <c r="Q959" s="311"/>
      <c r="R959" s="311"/>
      <c r="S959" s="210"/>
      <c r="T959" s="210"/>
    </row>
    <row r="960" spans="1:20" ht="12.75" customHeight="1" x14ac:dyDescent="0.2">
      <c r="A960" s="298"/>
      <c r="B960" s="297"/>
      <c r="C960" s="297"/>
      <c r="D960" s="309"/>
      <c r="E960" s="324"/>
      <c r="F960" s="309"/>
      <c r="G960" s="310"/>
      <c r="H960" s="311"/>
      <c r="I960" s="310"/>
      <c r="J960" s="311"/>
      <c r="K960" s="39"/>
      <c r="L960" s="39"/>
      <c r="M960" s="39"/>
      <c r="N960" s="135"/>
      <c r="O960" s="43">
        <f t="shared" si="1702"/>
        <v>0</v>
      </c>
      <c r="P960" s="311"/>
      <c r="Q960" s="311"/>
      <c r="R960" s="311"/>
      <c r="S960" s="210"/>
      <c r="T960" s="210"/>
    </row>
    <row r="961" spans="1:20" ht="12.75" customHeight="1" x14ac:dyDescent="0.2">
      <c r="A961" s="298">
        <v>2</v>
      </c>
      <c r="B961" s="297" t="s">
        <v>164</v>
      </c>
      <c r="C961" s="297" t="s">
        <v>343</v>
      </c>
      <c r="D961" s="228" t="s">
        <v>26</v>
      </c>
      <c r="E961" s="228">
        <v>18</v>
      </c>
      <c r="F961" s="309">
        <f t="shared" si="1716"/>
        <v>0.58047320999999996</v>
      </c>
      <c r="G961" s="310">
        <v>0.30199999999999999</v>
      </c>
      <c r="H961" s="311">
        <f t="shared" si="1717"/>
        <v>0.57340740000000001</v>
      </c>
      <c r="I961" s="310">
        <v>3.0000000000000001E-3</v>
      </c>
      <c r="J961" s="311">
        <f t="shared" si="1718"/>
        <v>7.0658099999999996E-3</v>
      </c>
      <c r="K961" s="39"/>
      <c r="L961" s="39"/>
      <c r="M961" s="39"/>
      <c r="N961" s="135"/>
      <c r="O961" s="43">
        <f t="shared" si="1702"/>
        <v>0</v>
      </c>
      <c r="P961" s="311">
        <f t="shared" ref="P961" si="1724">E961*F961</f>
        <v>10.44851778</v>
      </c>
      <c r="Q961" s="311">
        <f t="shared" ref="Q961" si="1725">SUM(O961:O964)</f>
        <v>0</v>
      </c>
      <c r="R961" s="311">
        <f t="shared" ref="R961" si="1726">Q961*1.02*1.05*$R$14</f>
        <v>0</v>
      </c>
      <c r="S961" s="210">
        <f t="shared" ref="S961" si="1727">F961*$S$17</f>
        <v>0.66432175818037165</v>
      </c>
      <c r="T961" s="210">
        <f t="shared" ref="T961" si="1728">E961*S961</f>
        <v>11.95779164724669</v>
      </c>
    </row>
    <row r="962" spans="1:20" ht="12.75" customHeight="1" x14ac:dyDescent="0.2">
      <c r="A962" s="298"/>
      <c r="B962" s="297"/>
      <c r="C962" s="297"/>
      <c r="D962" s="228"/>
      <c r="E962" s="228"/>
      <c r="F962" s="309"/>
      <c r="G962" s="310"/>
      <c r="H962" s="311"/>
      <c r="I962" s="310"/>
      <c r="J962" s="311"/>
      <c r="K962" s="39"/>
      <c r="L962" s="39"/>
      <c r="M962" s="39"/>
      <c r="N962" s="135"/>
      <c r="O962" s="43">
        <f t="shared" si="1702"/>
        <v>0</v>
      </c>
      <c r="P962" s="311"/>
      <c r="Q962" s="311"/>
      <c r="R962" s="311"/>
      <c r="S962" s="210"/>
      <c r="T962" s="210"/>
    </row>
    <row r="963" spans="1:20" ht="12.75" customHeight="1" x14ac:dyDescent="0.2">
      <c r="A963" s="298"/>
      <c r="B963" s="297"/>
      <c r="C963" s="297"/>
      <c r="D963" s="228"/>
      <c r="E963" s="228"/>
      <c r="F963" s="309"/>
      <c r="G963" s="310"/>
      <c r="H963" s="311"/>
      <c r="I963" s="310"/>
      <c r="J963" s="311"/>
      <c r="K963" s="39"/>
      <c r="L963" s="39"/>
      <c r="M963" s="41"/>
      <c r="N963" s="135"/>
      <c r="O963" s="43">
        <f t="shared" si="1702"/>
        <v>0</v>
      </c>
      <c r="P963" s="311"/>
      <c r="Q963" s="311"/>
      <c r="R963" s="311"/>
      <c r="S963" s="210"/>
      <c r="T963" s="210"/>
    </row>
    <row r="964" spans="1:20" ht="12.75" customHeight="1" x14ac:dyDescent="0.2">
      <c r="A964" s="298"/>
      <c r="B964" s="297"/>
      <c r="C964" s="297"/>
      <c r="D964" s="228"/>
      <c r="E964" s="228"/>
      <c r="F964" s="309"/>
      <c r="G964" s="310"/>
      <c r="H964" s="311"/>
      <c r="I964" s="310"/>
      <c r="J964" s="311"/>
      <c r="K964" s="39"/>
      <c r="L964" s="39"/>
      <c r="M964" s="39"/>
      <c r="N964" s="135"/>
      <c r="O964" s="43">
        <f t="shared" si="1702"/>
        <v>0</v>
      </c>
      <c r="P964" s="311"/>
      <c r="Q964" s="311"/>
      <c r="R964" s="311"/>
      <c r="S964" s="210"/>
      <c r="T964" s="210"/>
    </row>
    <row r="965" spans="1:20" ht="12.75" customHeight="1" x14ac:dyDescent="0.2">
      <c r="A965" s="298">
        <v>3</v>
      </c>
      <c r="B965" s="297" t="s">
        <v>165</v>
      </c>
      <c r="C965" s="297" t="s">
        <v>344</v>
      </c>
      <c r="D965" s="228" t="s">
        <v>26</v>
      </c>
      <c r="E965" s="228">
        <v>30</v>
      </c>
      <c r="F965" s="309">
        <f t="shared" si="1716"/>
        <v>0.46890648000000001</v>
      </c>
      <c r="G965" s="310">
        <v>0.24199999999999999</v>
      </c>
      <c r="H965" s="311">
        <f t="shared" si="1717"/>
        <v>0.45948539999999999</v>
      </c>
      <c r="I965" s="310">
        <v>4.0000000000000001E-3</v>
      </c>
      <c r="J965" s="311">
        <f t="shared" si="1718"/>
        <v>9.4210800000000001E-3</v>
      </c>
      <c r="K965" s="39"/>
      <c r="L965" s="39"/>
      <c r="M965" s="39"/>
      <c r="N965" s="135"/>
      <c r="O965" s="43">
        <f t="shared" si="1702"/>
        <v>0</v>
      </c>
      <c r="P965" s="311">
        <f t="shared" ref="P965" si="1729">E965*F965</f>
        <v>14.0671944</v>
      </c>
      <c r="Q965" s="311">
        <f t="shared" ref="Q965" si="1730">SUM(O965:O968)</f>
        <v>0</v>
      </c>
      <c r="R965" s="311">
        <f t="shared" ref="R965" si="1731">Q965*1.02*1.05*$R$14</f>
        <v>0</v>
      </c>
      <c r="S965" s="210">
        <f t="shared" ref="S965" si="1732">F965*$S$17</f>
        <v>0.536639369137758</v>
      </c>
      <c r="T965" s="210">
        <f t="shared" ref="T965" si="1733">E965*S965</f>
        <v>16.099181074132741</v>
      </c>
    </row>
    <row r="966" spans="1:20" ht="12.75" customHeight="1" x14ac:dyDescent="0.2">
      <c r="A966" s="298"/>
      <c r="B966" s="297"/>
      <c r="C966" s="297"/>
      <c r="D966" s="228"/>
      <c r="E966" s="228"/>
      <c r="F966" s="309"/>
      <c r="G966" s="310"/>
      <c r="H966" s="311"/>
      <c r="I966" s="310"/>
      <c r="J966" s="311"/>
      <c r="K966" s="39"/>
      <c r="L966" s="39"/>
      <c r="M966" s="39"/>
      <c r="N966" s="135"/>
      <c r="O966" s="43">
        <f t="shared" si="1702"/>
        <v>0</v>
      </c>
      <c r="P966" s="311"/>
      <c r="Q966" s="311"/>
      <c r="R966" s="311"/>
      <c r="S966" s="210"/>
      <c r="T966" s="210"/>
    </row>
    <row r="967" spans="1:20" ht="12.75" customHeight="1" x14ac:dyDescent="0.2">
      <c r="A967" s="298"/>
      <c r="B967" s="297"/>
      <c r="C967" s="297"/>
      <c r="D967" s="228"/>
      <c r="E967" s="228"/>
      <c r="F967" s="309"/>
      <c r="G967" s="310"/>
      <c r="H967" s="311"/>
      <c r="I967" s="310"/>
      <c r="J967" s="311"/>
      <c r="K967" s="39"/>
      <c r="L967" s="39"/>
      <c r="M967" s="41"/>
      <c r="N967" s="135"/>
      <c r="O967" s="43">
        <f t="shared" si="1702"/>
        <v>0</v>
      </c>
      <c r="P967" s="311"/>
      <c r="Q967" s="311"/>
      <c r="R967" s="311"/>
      <c r="S967" s="210"/>
      <c r="T967" s="210"/>
    </row>
    <row r="968" spans="1:20" ht="12.75" customHeight="1" x14ac:dyDescent="0.2">
      <c r="A968" s="298"/>
      <c r="B968" s="297"/>
      <c r="C968" s="297"/>
      <c r="D968" s="228"/>
      <c r="E968" s="228"/>
      <c r="F968" s="309"/>
      <c r="G968" s="310"/>
      <c r="H968" s="311"/>
      <c r="I968" s="310"/>
      <c r="J968" s="311"/>
      <c r="K968" s="39"/>
      <c r="L968" s="39"/>
      <c r="M968" s="39"/>
      <c r="N968" s="135"/>
      <c r="O968" s="43">
        <f t="shared" si="1702"/>
        <v>0</v>
      </c>
      <c r="P968" s="311"/>
      <c r="Q968" s="311"/>
      <c r="R968" s="311"/>
      <c r="S968" s="210"/>
      <c r="T968" s="210"/>
    </row>
    <row r="969" spans="1:20" ht="12.75" customHeight="1" x14ac:dyDescent="0.2">
      <c r="A969" s="298">
        <v>4</v>
      </c>
      <c r="B969" s="205" t="s">
        <v>302</v>
      </c>
      <c r="C969" s="205" t="s">
        <v>345</v>
      </c>
      <c r="D969" s="208" t="s">
        <v>26</v>
      </c>
      <c r="E969" s="206">
        <v>14</v>
      </c>
      <c r="F969" s="309">
        <f t="shared" si="1716"/>
        <v>1.348077</v>
      </c>
      <c r="G969" s="209">
        <v>0.71</v>
      </c>
      <c r="H969" s="311">
        <f t="shared" si="1717"/>
        <v>1.348077</v>
      </c>
      <c r="I969" s="209"/>
      <c r="J969" s="311">
        <f t="shared" si="1718"/>
        <v>0</v>
      </c>
      <c r="K969" s="23"/>
      <c r="L969" s="23"/>
      <c r="M969" s="23"/>
      <c r="N969" s="132"/>
      <c r="O969" s="43">
        <f t="shared" si="1702"/>
        <v>0</v>
      </c>
      <c r="P969" s="311">
        <f t="shared" ref="P969" si="1734">E969*F969</f>
        <v>18.873078</v>
      </c>
      <c r="Q969" s="311">
        <f t="shared" ref="Q969" si="1735">SUM(O969:O972)</f>
        <v>0</v>
      </c>
      <c r="R969" s="311">
        <f t="shared" ref="R969" si="1736">Q969*1.02*1.05*$R$14</f>
        <v>0</v>
      </c>
      <c r="S969" s="210">
        <f t="shared" ref="S969" si="1737">F969*$S$17</f>
        <v>1.5428048484830521</v>
      </c>
      <c r="T969" s="210">
        <f t="shared" ref="T969" si="1738">E969*S969</f>
        <v>21.599267878762731</v>
      </c>
    </row>
    <row r="970" spans="1:20" ht="12.75" customHeight="1" x14ac:dyDescent="0.2">
      <c r="A970" s="298"/>
      <c r="B970" s="205"/>
      <c r="C970" s="205"/>
      <c r="D970" s="208"/>
      <c r="E970" s="206"/>
      <c r="F970" s="309"/>
      <c r="G970" s="209"/>
      <c r="H970" s="311"/>
      <c r="I970" s="209"/>
      <c r="J970" s="311"/>
      <c r="K970" s="23"/>
      <c r="L970" s="23"/>
      <c r="M970" s="23"/>
      <c r="N970" s="132"/>
      <c r="O970" s="43">
        <f t="shared" si="1702"/>
        <v>0</v>
      </c>
      <c r="P970" s="311"/>
      <c r="Q970" s="311"/>
      <c r="R970" s="311"/>
      <c r="S970" s="210"/>
      <c r="T970" s="210"/>
    </row>
    <row r="971" spans="1:20" ht="12.75" customHeight="1" x14ac:dyDescent="0.2">
      <c r="A971" s="298"/>
      <c r="B971" s="205"/>
      <c r="C971" s="205"/>
      <c r="D971" s="208"/>
      <c r="E971" s="206"/>
      <c r="F971" s="309"/>
      <c r="G971" s="209"/>
      <c r="H971" s="311"/>
      <c r="I971" s="209"/>
      <c r="J971" s="311"/>
      <c r="K971" s="23"/>
      <c r="L971" s="23"/>
      <c r="M971" s="24"/>
      <c r="N971" s="132"/>
      <c r="O971" s="43">
        <f t="shared" si="1702"/>
        <v>0</v>
      </c>
      <c r="P971" s="311"/>
      <c r="Q971" s="311"/>
      <c r="R971" s="311"/>
      <c r="S971" s="210"/>
      <c r="T971" s="210"/>
    </row>
    <row r="972" spans="1:20" ht="12.75" customHeight="1" x14ac:dyDescent="0.2">
      <c r="A972" s="298"/>
      <c r="B972" s="205"/>
      <c r="C972" s="205"/>
      <c r="D972" s="208"/>
      <c r="E972" s="206"/>
      <c r="F972" s="309"/>
      <c r="G972" s="209"/>
      <c r="H972" s="311"/>
      <c r="I972" s="209"/>
      <c r="J972" s="311"/>
      <c r="K972" s="23"/>
      <c r="L972" s="23"/>
      <c r="M972" s="23"/>
      <c r="N972" s="132"/>
      <c r="O972" s="43">
        <f t="shared" si="1702"/>
        <v>0</v>
      </c>
      <c r="P972" s="311"/>
      <c r="Q972" s="311"/>
      <c r="R972" s="311"/>
      <c r="S972" s="210"/>
      <c r="T972" s="210"/>
    </row>
    <row r="973" spans="1:20" ht="12.75" customHeight="1" x14ac:dyDescent="0.2">
      <c r="A973" s="298">
        <v>5</v>
      </c>
      <c r="B973" s="205" t="s">
        <v>304</v>
      </c>
      <c r="C973" s="205" t="s">
        <v>346</v>
      </c>
      <c r="D973" s="208" t="s">
        <v>26</v>
      </c>
      <c r="E973" s="206">
        <v>10</v>
      </c>
      <c r="F973" s="309">
        <f t="shared" si="1716"/>
        <v>2.2969548599999996</v>
      </c>
      <c r="G973" s="209">
        <v>0.59199999999999997</v>
      </c>
      <c r="H973" s="311">
        <f t="shared" si="1717"/>
        <v>1.1240303999999999</v>
      </c>
      <c r="I973" s="209">
        <v>0.498</v>
      </c>
      <c r="J973" s="311">
        <f t="shared" si="1718"/>
        <v>1.1729244599999999</v>
      </c>
      <c r="K973" s="23"/>
      <c r="L973" s="23"/>
      <c r="M973" s="23"/>
      <c r="N973" s="132"/>
      <c r="O973" s="43">
        <f t="shared" si="1702"/>
        <v>0</v>
      </c>
      <c r="P973" s="311">
        <f t="shared" ref="P973" si="1739">E973*F973</f>
        <v>22.969548599999996</v>
      </c>
      <c r="Q973" s="311">
        <f t="shared" ref="Q973" si="1740">SUM(O973:O976)</f>
        <v>0</v>
      </c>
      <c r="R973" s="311">
        <f t="shared" ref="R973" si="1741">Q973*1.02*1.05*$R$14</f>
        <v>0</v>
      </c>
      <c r="S973" s="210">
        <f t="shared" ref="S973" si="1742">F973*$S$17</f>
        <v>2.6287467961805668</v>
      </c>
      <c r="T973" s="210">
        <f t="shared" ref="T973" si="1743">E973*S973</f>
        <v>26.287467961805667</v>
      </c>
    </row>
    <row r="974" spans="1:20" ht="12.75" customHeight="1" x14ac:dyDescent="0.2">
      <c r="A974" s="298"/>
      <c r="B974" s="205"/>
      <c r="C974" s="205"/>
      <c r="D974" s="208"/>
      <c r="E974" s="206"/>
      <c r="F974" s="309"/>
      <c r="G974" s="209"/>
      <c r="H974" s="311"/>
      <c r="I974" s="209"/>
      <c r="J974" s="311"/>
      <c r="K974" s="23"/>
      <c r="L974" s="23"/>
      <c r="M974" s="23"/>
      <c r="N974" s="132"/>
      <c r="O974" s="43">
        <f t="shared" si="1702"/>
        <v>0</v>
      </c>
      <c r="P974" s="311"/>
      <c r="Q974" s="311"/>
      <c r="R974" s="311"/>
      <c r="S974" s="210"/>
      <c r="T974" s="210"/>
    </row>
    <row r="975" spans="1:20" ht="12.75" customHeight="1" x14ac:dyDescent="0.2">
      <c r="A975" s="298"/>
      <c r="B975" s="205"/>
      <c r="C975" s="205"/>
      <c r="D975" s="208"/>
      <c r="E975" s="206"/>
      <c r="F975" s="309"/>
      <c r="G975" s="209"/>
      <c r="H975" s="311"/>
      <c r="I975" s="209"/>
      <c r="J975" s="311"/>
      <c r="K975" s="23"/>
      <c r="L975" s="23"/>
      <c r="M975" s="24"/>
      <c r="N975" s="132"/>
      <c r="O975" s="43">
        <f t="shared" si="1702"/>
        <v>0</v>
      </c>
      <c r="P975" s="311"/>
      <c r="Q975" s="311"/>
      <c r="R975" s="311"/>
      <c r="S975" s="210"/>
      <c r="T975" s="210"/>
    </row>
    <row r="976" spans="1:20" ht="12.75" customHeight="1" x14ac:dyDescent="0.2">
      <c r="A976" s="298"/>
      <c r="B976" s="205"/>
      <c r="C976" s="205"/>
      <c r="D976" s="208"/>
      <c r="E976" s="206"/>
      <c r="F976" s="309"/>
      <c r="G976" s="209"/>
      <c r="H976" s="311"/>
      <c r="I976" s="209"/>
      <c r="J976" s="311"/>
      <c r="K976" s="23"/>
      <c r="L976" s="23"/>
      <c r="M976" s="23"/>
      <c r="N976" s="132"/>
      <c r="O976" s="43">
        <f t="shared" si="1702"/>
        <v>0</v>
      </c>
      <c r="P976" s="311"/>
      <c r="Q976" s="311"/>
      <c r="R976" s="311"/>
      <c r="S976" s="210"/>
      <c r="T976" s="210"/>
    </row>
    <row r="977" spans="1:20" ht="12.75" customHeight="1" x14ac:dyDescent="0.2">
      <c r="A977" s="298">
        <v>6</v>
      </c>
      <c r="B977" s="243" t="s">
        <v>83</v>
      </c>
      <c r="C977" s="252" t="s">
        <v>84</v>
      </c>
      <c r="D977" s="202" t="s">
        <v>27</v>
      </c>
      <c r="E977" s="232">
        <v>9.25</v>
      </c>
      <c r="F977" s="309">
        <f t="shared" si="1716"/>
        <v>2.8602360000000004</v>
      </c>
      <c r="G977" s="249">
        <v>0.39</v>
      </c>
      <c r="H977" s="311">
        <f t="shared" si="1717"/>
        <v>0.74049300000000007</v>
      </c>
      <c r="I977" s="334">
        <v>0.9</v>
      </c>
      <c r="J977" s="311">
        <f t="shared" si="1718"/>
        <v>2.1197430000000002</v>
      </c>
      <c r="K977" s="27"/>
      <c r="L977" s="145"/>
      <c r="M977" s="145"/>
      <c r="N977" s="145"/>
      <c r="O977" s="43">
        <f t="shared" si="1702"/>
        <v>0</v>
      </c>
      <c r="P977" s="311">
        <f t="shared" ref="P977" si="1744">E977*F977</f>
        <v>26.457183000000004</v>
      </c>
      <c r="Q977" s="311">
        <f t="shared" ref="Q977" si="1745">SUM(O977:O980)</f>
        <v>0</v>
      </c>
      <c r="R977" s="311">
        <f t="shared" ref="R977" si="1746">Q977*1.02*1.05*$R$14</f>
        <v>0</v>
      </c>
      <c r="S977" s="210">
        <f t="shared" ref="S977" si="1747">F977*$S$17</f>
        <v>3.2733931137507519</v>
      </c>
      <c r="T977" s="210">
        <f t="shared" ref="T977" si="1748">E977*S977</f>
        <v>30.278886302194454</v>
      </c>
    </row>
    <row r="978" spans="1:20" ht="12.75" customHeight="1" x14ac:dyDescent="0.2">
      <c r="A978" s="298"/>
      <c r="B978" s="244"/>
      <c r="C978" s="253"/>
      <c r="D978" s="203"/>
      <c r="E978" s="233"/>
      <c r="F978" s="309"/>
      <c r="G978" s="250"/>
      <c r="H978" s="311"/>
      <c r="I978" s="335"/>
      <c r="J978" s="311"/>
      <c r="K978" s="23"/>
      <c r="L978" s="23"/>
      <c r="M978" s="23"/>
      <c r="N978" s="132"/>
      <c r="O978" s="43">
        <f t="shared" si="1702"/>
        <v>0</v>
      </c>
      <c r="P978" s="311"/>
      <c r="Q978" s="311"/>
      <c r="R978" s="311"/>
      <c r="S978" s="210"/>
      <c r="T978" s="210"/>
    </row>
    <row r="979" spans="1:20" ht="12.75" customHeight="1" x14ac:dyDescent="0.2">
      <c r="A979" s="298"/>
      <c r="B979" s="244"/>
      <c r="C979" s="253"/>
      <c r="D979" s="203"/>
      <c r="E979" s="233"/>
      <c r="F979" s="309"/>
      <c r="G979" s="250"/>
      <c r="H979" s="311"/>
      <c r="I979" s="335"/>
      <c r="J979" s="311"/>
      <c r="K979" s="23"/>
      <c r="L979" s="23"/>
      <c r="M979" s="24"/>
      <c r="N979" s="132"/>
      <c r="O979" s="43">
        <f t="shared" si="1702"/>
        <v>0</v>
      </c>
      <c r="P979" s="311"/>
      <c r="Q979" s="311"/>
      <c r="R979" s="311"/>
      <c r="S979" s="210"/>
      <c r="T979" s="210"/>
    </row>
    <row r="980" spans="1:20" ht="12.75" customHeight="1" x14ac:dyDescent="0.2">
      <c r="A980" s="298"/>
      <c r="B980" s="245"/>
      <c r="C980" s="254"/>
      <c r="D980" s="204"/>
      <c r="E980" s="234"/>
      <c r="F980" s="309"/>
      <c r="G980" s="251"/>
      <c r="H980" s="311"/>
      <c r="I980" s="336"/>
      <c r="J980" s="311"/>
      <c r="K980" s="23"/>
      <c r="L980" s="23"/>
      <c r="M980" s="23"/>
      <c r="N980" s="132"/>
      <c r="O980" s="43">
        <f t="shared" si="1702"/>
        <v>0</v>
      </c>
      <c r="P980" s="311"/>
      <c r="Q980" s="311"/>
      <c r="R980" s="311"/>
      <c r="S980" s="210"/>
      <c r="T980" s="210"/>
    </row>
    <row r="981" spans="1:20" ht="12.75" customHeight="1" x14ac:dyDescent="0.2">
      <c r="A981" s="331"/>
      <c r="B981" s="252"/>
      <c r="C981" s="225" t="s">
        <v>87</v>
      </c>
      <c r="D981" s="202"/>
      <c r="E981" s="202"/>
      <c r="F981" s="309">
        <f t="shared" si="1716"/>
        <v>0</v>
      </c>
      <c r="G981" s="249"/>
      <c r="H981" s="311">
        <f t="shared" si="1717"/>
        <v>0</v>
      </c>
      <c r="I981" s="249"/>
      <c r="J981" s="311">
        <f t="shared" si="1718"/>
        <v>0</v>
      </c>
      <c r="K981" s="23"/>
      <c r="L981" s="23"/>
      <c r="M981" s="23"/>
      <c r="N981" s="128"/>
      <c r="O981" s="43">
        <f t="shared" si="1702"/>
        <v>0</v>
      </c>
      <c r="P981" s="311">
        <f t="shared" ref="P981" si="1749">E981*F981</f>
        <v>0</v>
      </c>
      <c r="Q981" s="311">
        <f t="shared" ref="Q981" si="1750">SUM(O981:O984)</f>
        <v>0</v>
      </c>
      <c r="R981" s="311">
        <f t="shared" ref="R981" si="1751">Q981*1.02*1.05*$R$14</f>
        <v>0</v>
      </c>
      <c r="S981" s="210">
        <f t="shared" ref="S981" si="1752">F981*$S$17</f>
        <v>0</v>
      </c>
      <c r="T981" s="210">
        <f t="shared" ref="T981" si="1753">E981*S981</f>
        <v>0</v>
      </c>
    </row>
    <row r="982" spans="1:20" ht="12.75" customHeight="1" x14ac:dyDescent="0.2">
      <c r="A982" s="332"/>
      <c r="B982" s="253"/>
      <c r="C982" s="226"/>
      <c r="D982" s="203"/>
      <c r="E982" s="203"/>
      <c r="F982" s="309"/>
      <c r="G982" s="250"/>
      <c r="H982" s="311"/>
      <c r="I982" s="250"/>
      <c r="J982" s="311"/>
      <c r="K982" s="23"/>
      <c r="L982" s="23"/>
      <c r="M982" s="23"/>
      <c r="N982" s="132"/>
      <c r="O982" s="43">
        <f t="shared" si="1702"/>
        <v>0</v>
      </c>
      <c r="P982" s="311"/>
      <c r="Q982" s="311"/>
      <c r="R982" s="311"/>
      <c r="S982" s="210"/>
      <c r="T982" s="210"/>
    </row>
    <row r="983" spans="1:20" ht="12.75" customHeight="1" x14ac:dyDescent="0.2">
      <c r="A983" s="332"/>
      <c r="B983" s="253"/>
      <c r="C983" s="226"/>
      <c r="D983" s="203"/>
      <c r="E983" s="203"/>
      <c r="F983" s="309"/>
      <c r="G983" s="250"/>
      <c r="H983" s="311"/>
      <c r="I983" s="250"/>
      <c r="J983" s="311"/>
      <c r="K983" s="23"/>
      <c r="L983" s="23"/>
      <c r="M983" s="24"/>
      <c r="N983" s="132"/>
      <c r="O983" s="43">
        <f t="shared" si="1702"/>
        <v>0</v>
      </c>
      <c r="P983" s="311"/>
      <c r="Q983" s="311"/>
      <c r="R983" s="311"/>
      <c r="S983" s="210"/>
      <c r="T983" s="210"/>
    </row>
    <row r="984" spans="1:20" ht="12.75" customHeight="1" x14ac:dyDescent="0.2">
      <c r="A984" s="333"/>
      <c r="B984" s="254"/>
      <c r="C984" s="227"/>
      <c r="D984" s="204"/>
      <c r="E984" s="204"/>
      <c r="F984" s="309"/>
      <c r="G984" s="251"/>
      <c r="H984" s="311"/>
      <c r="I984" s="251"/>
      <c r="J984" s="311"/>
      <c r="K984" s="23"/>
      <c r="L984" s="23"/>
      <c r="M984" s="23"/>
      <c r="N984" s="132"/>
      <c r="O984" s="43">
        <f t="shared" si="1702"/>
        <v>0</v>
      </c>
      <c r="P984" s="311"/>
      <c r="Q984" s="311"/>
      <c r="R984" s="311"/>
      <c r="S984" s="210"/>
      <c r="T984" s="210"/>
    </row>
    <row r="985" spans="1:20" ht="12.75" customHeight="1" x14ac:dyDescent="0.2">
      <c r="A985" s="206">
        <v>1</v>
      </c>
      <c r="B985" s="205" t="s">
        <v>347</v>
      </c>
      <c r="C985" s="205" t="s">
        <v>509</v>
      </c>
      <c r="D985" s="206" t="s">
        <v>31</v>
      </c>
      <c r="E985" s="207">
        <v>119</v>
      </c>
      <c r="F985" s="309">
        <f t="shared" si="1716"/>
        <v>1.8308701401960001</v>
      </c>
      <c r="G985" s="209">
        <v>0.11</v>
      </c>
      <c r="H985" s="311">
        <f t="shared" si="1717"/>
        <v>0.20885699999999999</v>
      </c>
      <c r="I985" s="211">
        <v>0.09</v>
      </c>
      <c r="J985" s="311">
        <f t="shared" si="1718"/>
        <v>0.2119743</v>
      </c>
      <c r="K985" s="23" t="s">
        <v>48</v>
      </c>
      <c r="L985" s="23" t="s">
        <v>31</v>
      </c>
      <c r="M985" s="23">
        <v>1.01</v>
      </c>
      <c r="N985" s="135">
        <v>1.2330000000000001</v>
      </c>
      <c r="O985" s="43">
        <f t="shared" si="1702"/>
        <v>1.24533</v>
      </c>
      <c r="P985" s="311">
        <f t="shared" ref="P985" si="1754">E985*F985</f>
        <v>217.87354668332401</v>
      </c>
      <c r="Q985" s="311">
        <f t="shared" ref="Q985" si="1755">SUM(O985:O988)</f>
        <v>1.24533</v>
      </c>
      <c r="R985" s="311">
        <f t="shared" ref="R985" si="1756">Q985*1.02*1.05*$R$14</f>
        <v>1.410038840196</v>
      </c>
      <c r="S985" s="210">
        <f t="shared" ref="S985" si="1757">F985*$S$17</f>
        <v>2.0953367865761634</v>
      </c>
      <c r="T985" s="210">
        <f t="shared" ref="T985" si="1758">E985*S985</f>
        <v>249.34507760256344</v>
      </c>
    </row>
    <row r="986" spans="1:20" ht="12.75" customHeight="1" x14ac:dyDescent="0.2">
      <c r="A986" s="206"/>
      <c r="B986" s="205"/>
      <c r="C986" s="205"/>
      <c r="D986" s="206"/>
      <c r="E986" s="207"/>
      <c r="F986" s="309"/>
      <c r="G986" s="209"/>
      <c r="H986" s="311"/>
      <c r="I986" s="211"/>
      <c r="J986" s="311"/>
      <c r="K986" s="23"/>
      <c r="L986" s="23"/>
      <c r="M986" s="23"/>
      <c r="N986" s="132"/>
      <c r="O986" s="43">
        <f t="shared" si="1702"/>
        <v>0</v>
      </c>
      <c r="P986" s="311"/>
      <c r="Q986" s="311"/>
      <c r="R986" s="311"/>
      <c r="S986" s="210"/>
      <c r="T986" s="210"/>
    </row>
    <row r="987" spans="1:20" ht="12.75" customHeight="1" x14ac:dyDescent="0.2">
      <c r="A987" s="206"/>
      <c r="B987" s="205"/>
      <c r="C987" s="205"/>
      <c r="D987" s="206"/>
      <c r="E987" s="207"/>
      <c r="F987" s="309"/>
      <c r="G987" s="209"/>
      <c r="H987" s="311"/>
      <c r="I987" s="211"/>
      <c r="J987" s="311"/>
      <c r="K987" s="23"/>
      <c r="L987" s="23"/>
      <c r="M987" s="24"/>
      <c r="N987" s="132"/>
      <c r="O987" s="43">
        <f t="shared" si="1702"/>
        <v>0</v>
      </c>
      <c r="P987" s="311"/>
      <c r="Q987" s="311"/>
      <c r="R987" s="311"/>
      <c r="S987" s="210"/>
      <c r="T987" s="210"/>
    </row>
    <row r="988" spans="1:20" ht="12.75" customHeight="1" x14ac:dyDescent="0.2">
      <c r="A988" s="206"/>
      <c r="B988" s="205"/>
      <c r="C988" s="205"/>
      <c r="D988" s="206"/>
      <c r="E988" s="207"/>
      <c r="F988" s="309"/>
      <c r="G988" s="209"/>
      <c r="H988" s="311"/>
      <c r="I988" s="211"/>
      <c r="J988" s="311"/>
      <c r="K988" s="23"/>
      <c r="L988" s="23"/>
      <c r="M988" s="23"/>
      <c r="N988" s="132"/>
      <c r="O988" s="43">
        <f t="shared" si="1702"/>
        <v>0</v>
      </c>
      <c r="P988" s="311"/>
      <c r="Q988" s="311"/>
      <c r="R988" s="311"/>
      <c r="S988" s="210"/>
      <c r="T988" s="210"/>
    </row>
    <row r="989" spans="1:20" ht="12.75" customHeight="1" x14ac:dyDescent="0.2">
      <c r="A989" s="206">
        <v>2</v>
      </c>
      <c r="B989" s="205" t="s">
        <v>170</v>
      </c>
      <c r="C989" s="205" t="s">
        <v>510</v>
      </c>
      <c r="D989" s="206" t="s">
        <v>31</v>
      </c>
      <c r="E989" s="207">
        <v>18</v>
      </c>
      <c r="F989" s="309">
        <f t="shared" si="1716"/>
        <v>1.1636893093920002</v>
      </c>
      <c r="G989" s="209">
        <v>7.0000000000000007E-2</v>
      </c>
      <c r="H989" s="311">
        <f t="shared" si="1717"/>
        <v>0.13290900000000003</v>
      </c>
      <c r="I989" s="211">
        <v>0.09</v>
      </c>
      <c r="J989" s="311">
        <f t="shared" si="1718"/>
        <v>0.2119743</v>
      </c>
      <c r="K989" s="23" t="s">
        <v>48</v>
      </c>
      <c r="L989" s="23" t="s">
        <v>31</v>
      </c>
      <c r="M989" s="23">
        <v>1.01</v>
      </c>
      <c r="N989" s="135">
        <v>0.71599999999999997</v>
      </c>
      <c r="O989" s="43">
        <f t="shared" si="1702"/>
        <v>0.72316000000000003</v>
      </c>
      <c r="P989" s="311">
        <f t="shared" ref="P989" si="1759">E989*F989</f>
        <v>20.946407569056003</v>
      </c>
      <c r="Q989" s="311">
        <f t="shared" ref="Q989" si="1760">SUM(O989:O992)</f>
        <v>0.72316000000000003</v>
      </c>
      <c r="R989" s="311">
        <f t="shared" ref="R989" si="1761">Q989*1.02*1.05*$R$14</f>
        <v>0.8188060093920001</v>
      </c>
      <c r="S989" s="210">
        <f t="shared" ref="S989" si="1762">F989*$S$17</f>
        <v>1.3317826123121101</v>
      </c>
      <c r="T989" s="210">
        <f t="shared" ref="T989" si="1763">E989*S989</f>
        <v>23.972087021617984</v>
      </c>
    </row>
    <row r="990" spans="1:20" ht="12.75" customHeight="1" x14ac:dyDescent="0.2">
      <c r="A990" s="206"/>
      <c r="B990" s="205"/>
      <c r="C990" s="205"/>
      <c r="D990" s="206"/>
      <c r="E990" s="207"/>
      <c r="F990" s="309"/>
      <c r="G990" s="209"/>
      <c r="H990" s="311"/>
      <c r="I990" s="211"/>
      <c r="J990" s="311"/>
      <c r="K990" s="23"/>
      <c r="L990" s="23"/>
      <c r="M990" s="23"/>
      <c r="N990" s="132"/>
      <c r="O990" s="43">
        <f t="shared" si="1702"/>
        <v>0</v>
      </c>
      <c r="P990" s="311"/>
      <c r="Q990" s="311"/>
      <c r="R990" s="311"/>
      <c r="S990" s="210"/>
      <c r="T990" s="210"/>
    </row>
    <row r="991" spans="1:20" ht="12.75" customHeight="1" x14ac:dyDescent="0.2">
      <c r="A991" s="206"/>
      <c r="B991" s="205"/>
      <c r="C991" s="205"/>
      <c r="D991" s="206"/>
      <c r="E991" s="207"/>
      <c r="F991" s="309"/>
      <c r="G991" s="209"/>
      <c r="H991" s="311"/>
      <c r="I991" s="211"/>
      <c r="J991" s="311"/>
      <c r="K991" s="23"/>
      <c r="L991" s="23"/>
      <c r="M991" s="24"/>
      <c r="N991" s="132"/>
      <c r="O991" s="43">
        <f t="shared" si="1702"/>
        <v>0</v>
      </c>
      <c r="P991" s="311"/>
      <c r="Q991" s="311"/>
      <c r="R991" s="311"/>
      <c r="S991" s="210"/>
      <c r="T991" s="210"/>
    </row>
    <row r="992" spans="1:20" ht="12.75" customHeight="1" x14ac:dyDescent="0.2">
      <c r="A992" s="206"/>
      <c r="B992" s="205"/>
      <c r="C992" s="205"/>
      <c r="D992" s="206"/>
      <c r="E992" s="207"/>
      <c r="F992" s="309"/>
      <c r="G992" s="209"/>
      <c r="H992" s="311"/>
      <c r="I992" s="211"/>
      <c r="J992" s="311"/>
      <c r="K992" s="23"/>
      <c r="L992" s="23"/>
      <c r="M992" s="23"/>
      <c r="N992" s="132"/>
      <c r="O992" s="43">
        <f t="shared" ref="O992:O1055" si="1764">M992*N992</f>
        <v>0</v>
      </c>
      <c r="P992" s="311"/>
      <c r="Q992" s="311"/>
      <c r="R992" s="311"/>
      <c r="S992" s="210"/>
      <c r="T992" s="210"/>
    </row>
    <row r="993" spans="1:20" ht="12.75" customHeight="1" x14ac:dyDescent="0.2">
      <c r="A993" s="206">
        <v>3</v>
      </c>
      <c r="B993" s="297" t="s">
        <v>171</v>
      </c>
      <c r="C993" s="297" t="s">
        <v>511</v>
      </c>
      <c r="D993" s="298" t="s">
        <v>31</v>
      </c>
      <c r="E993" s="324">
        <v>185</v>
      </c>
      <c r="F993" s="309">
        <f t="shared" si="1716"/>
        <v>1.6282778048616</v>
      </c>
      <c r="G993" s="310">
        <v>0.37</v>
      </c>
      <c r="H993" s="311">
        <f t="shared" si="1717"/>
        <v>0.702519</v>
      </c>
      <c r="I993" s="310">
        <v>0.01</v>
      </c>
      <c r="J993" s="311">
        <f t="shared" si="1718"/>
        <v>2.3552700000000003E-2</v>
      </c>
      <c r="K993" s="135" t="s">
        <v>48</v>
      </c>
      <c r="L993" s="39" t="s">
        <v>31</v>
      </c>
      <c r="M993" s="39">
        <v>0.998</v>
      </c>
      <c r="N993" s="135">
        <v>0.71599999999999997</v>
      </c>
      <c r="O993" s="43">
        <f t="shared" si="1764"/>
        <v>0.71456799999999998</v>
      </c>
      <c r="P993" s="311">
        <f t="shared" ref="P993" si="1765">E993*F993</f>
        <v>301.23139389939598</v>
      </c>
      <c r="Q993" s="311">
        <f t="shared" ref="Q993" si="1766">SUM(O993:O996)</f>
        <v>0.79681800000000003</v>
      </c>
      <c r="R993" s="311">
        <f t="shared" ref="R993" si="1767">Q993*1.02*1.05*$R$14</f>
        <v>0.90220610486160002</v>
      </c>
      <c r="S993" s="210">
        <f t="shared" ref="S993" si="1768">F993*$S$17</f>
        <v>1.8634802700571389</v>
      </c>
      <c r="T993" s="210">
        <f t="shared" ref="T993" si="1769">E993*S993</f>
        <v>344.74384996057069</v>
      </c>
    </row>
    <row r="994" spans="1:20" ht="12.75" customHeight="1" x14ac:dyDescent="0.2">
      <c r="A994" s="206"/>
      <c r="B994" s="297"/>
      <c r="C994" s="297"/>
      <c r="D994" s="298"/>
      <c r="E994" s="324"/>
      <c r="F994" s="309"/>
      <c r="G994" s="310"/>
      <c r="H994" s="311"/>
      <c r="I994" s="310"/>
      <c r="J994" s="311"/>
      <c r="K994" s="39"/>
      <c r="L994" s="39"/>
      <c r="M994" s="39"/>
      <c r="N994" s="135"/>
      <c r="O994" s="43">
        <f t="shared" si="1764"/>
        <v>0</v>
      </c>
      <c r="P994" s="311"/>
      <c r="Q994" s="311"/>
      <c r="R994" s="311"/>
      <c r="S994" s="210"/>
      <c r="T994" s="210"/>
    </row>
    <row r="995" spans="1:20" ht="12.75" customHeight="1" x14ac:dyDescent="0.2">
      <c r="A995" s="206"/>
      <c r="B995" s="297"/>
      <c r="C995" s="297"/>
      <c r="D995" s="298"/>
      <c r="E995" s="324"/>
      <c r="F995" s="309"/>
      <c r="G995" s="310"/>
      <c r="H995" s="311"/>
      <c r="I995" s="310"/>
      <c r="J995" s="311"/>
      <c r="K995" s="135" t="s">
        <v>172</v>
      </c>
      <c r="L995" s="39" t="s">
        <v>29</v>
      </c>
      <c r="M995" s="39">
        <v>0.23499999999999999</v>
      </c>
      <c r="N995" s="135">
        <v>0.35</v>
      </c>
      <c r="O995" s="43">
        <f t="shared" si="1764"/>
        <v>8.224999999999999E-2</v>
      </c>
      <c r="P995" s="311"/>
      <c r="Q995" s="311"/>
      <c r="R995" s="311"/>
      <c r="S995" s="210"/>
      <c r="T995" s="210"/>
    </row>
    <row r="996" spans="1:20" ht="12.75" customHeight="1" x14ac:dyDescent="0.2">
      <c r="A996" s="206"/>
      <c r="B996" s="297"/>
      <c r="C996" s="297"/>
      <c r="D996" s="298"/>
      <c r="E996" s="324"/>
      <c r="F996" s="309"/>
      <c r="G996" s="310"/>
      <c r="H996" s="311"/>
      <c r="I996" s="310"/>
      <c r="J996" s="311"/>
      <c r="K996" s="135"/>
      <c r="L996" s="135"/>
      <c r="M996" s="135"/>
      <c r="N996" s="135"/>
      <c r="O996" s="43">
        <f t="shared" si="1764"/>
        <v>0</v>
      </c>
      <c r="P996" s="311"/>
      <c r="Q996" s="311"/>
      <c r="R996" s="311"/>
      <c r="S996" s="210"/>
      <c r="T996" s="210"/>
    </row>
    <row r="997" spans="1:20" ht="12.75" customHeight="1" x14ac:dyDescent="0.2">
      <c r="A997" s="206">
        <v>4</v>
      </c>
      <c r="B997" s="297" t="s">
        <v>173</v>
      </c>
      <c r="C997" s="297" t="s">
        <v>512</v>
      </c>
      <c r="D997" s="298" t="s">
        <v>31</v>
      </c>
      <c r="E997" s="324">
        <v>142</v>
      </c>
      <c r="F997" s="309">
        <f t="shared" si="1716"/>
        <v>1.0877358851400001</v>
      </c>
      <c r="G997" s="310">
        <v>0.38</v>
      </c>
      <c r="H997" s="311">
        <f t="shared" si="1717"/>
        <v>0.72150599999999998</v>
      </c>
      <c r="I997" s="310"/>
      <c r="J997" s="311">
        <f t="shared" si="1718"/>
        <v>0</v>
      </c>
      <c r="K997" s="135" t="s">
        <v>48</v>
      </c>
      <c r="L997" s="39" t="s">
        <v>31</v>
      </c>
      <c r="M997" s="39">
        <v>0.998</v>
      </c>
      <c r="N997" s="135">
        <v>0.27500000000000002</v>
      </c>
      <c r="O997" s="43">
        <f t="shared" si="1764"/>
        <v>0.27445000000000003</v>
      </c>
      <c r="P997" s="311">
        <f t="shared" ref="P997" si="1770">E997*F997</f>
        <v>154.45849568988001</v>
      </c>
      <c r="Q997" s="311">
        <f t="shared" ref="Q997" si="1771">SUM(O997:O1000)</f>
        <v>0.32345000000000002</v>
      </c>
      <c r="R997" s="311">
        <f t="shared" ref="R997" si="1772">Q997*1.02*1.05*$R$14</f>
        <v>0.36622988514000004</v>
      </c>
      <c r="S997" s="210">
        <f t="shared" ref="S997" si="1773">F997*$S$17</f>
        <v>1.24485782152132</v>
      </c>
      <c r="T997" s="210">
        <f t="shared" ref="T997" si="1774">E997*S997</f>
        <v>176.76981065602743</v>
      </c>
    </row>
    <row r="998" spans="1:20" ht="12.75" customHeight="1" x14ac:dyDescent="0.2">
      <c r="A998" s="206"/>
      <c r="B998" s="297"/>
      <c r="C998" s="297"/>
      <c r="D998" s="298"/>
      <c r="E998" s="324"/>
      <c r="F998" s="309"/>
      <c r="G998" s="310"/>
      <c r="H998" s="311"/>
      <c r="I998" s="310"/>
      <c r="J998" s="311"/>
      <c r="K998" s="39"/>
      <c r="L998" s="39"/>
      <c r="M998" s="39"/>
      <c r="N998" s="135"/>
      <c r="O998" s="43">
        <f t="shared" si="1764"/>
        <v>0</v>
      </c>
      <c r="P998" s="311"/>
      <c r="Q998" s="311"/>
      <c r="R998" s="311"/>
      <c r="S998" s="210"/>
      <c r="T998" s="210"/>
    </row>
    <row r="999" spans="1:20" ht="12.75" customHeight="1" x14ac:dyDescent="0.2">
      <c r="A999" s="206"/>
      <c r="B999" s="297"/>
      <c r="C999" s="297"/>
      <c r="D999" s="298"/>
      <c r="E999" s="324"/>
      <c r="F999" s="309"/>
      <c r="G999" s="310"/>
      <c r="H999" s="311"/>
      <c r="I999" s="310"/>
      <c r="J999" s="311"/>
      <c r="K999" s="39" t="s">
        <v>172</v>
      </c>
      <c r="L999" s="135" t="s">
        <v>29</v>
      </c>
      <c r="M999" s="39">
        <v>0.14000000000000001</v>
      </c>
      <c r="N999" s="135">
        <v>0.35</v>
      </c>
      <c r="O999" s="43">
        <f t="shared" si="1764"/>
        <v>4.9000000000000002E-2</v>
      </c>
      <c r="P999" s="311"/>
      <c r="Q999" s="311"/>
      <c r="R999" s="311"/>
      <c r="S999" s="210"/>
      <c r="T999" s="210"/>
    </row>
    <row r="1000" spans="1:20" ht="12.75" customHeight="1" x14ac:dyDescent="0.2">
      <c r="A1000" s="206"/>
      <c r="B1000" s="297"/>
      <c r="C1000" s="297"/>
      <c r="D1000" s="298"/>
      <c r="E1000" s="324"/>
      <c r="F1000" s="309"/>
      <c r="G1000" s="310"/>
      <c r="H1000" s="311"/>
      <c r="I1000" s="310"/>
      <c r="J1000" s="311"/>
      <c r="K1000" s="135"/>
      <c r="L1000" s="135"/>
      <c r="M1000" s="135"/>
      <c r="N1000" s="135"/>
      <c r="O1000" s="43">
        <f t="shared" si="1764"/>
        <v>0</v>
      </c>
      <c r="P1000" s="311"/>
      <c r="Q1000" s="311"/>
      <c r="R1000" s="311"/>
      <c r="S1000" s="210"/>
      <c r="T1000" s="210"/>
    </row>
    <row r="1001" spans="1:20" ht="12.75" customHeight="1" x14ac:dyDescent="0.2">
      <c r="A1001" s="206">
        <v>5</v>
      </c>
      <c r="B1001" s="297" t="s">
        <v>177</v>
      </c>
      <c r="C1001" s="297" t="s">
        <v>312</v>
      </c>
      <c r="D1001" s="298" t="s">
        <v>26</v>
      </c>
      <c r="E1001" s="298">
        <v>27</v>
      </c>
      <c r="F1001" s="309">
        <f t="shared" si="1716"/>
        <v>26.912733299999999</v>
      </c>
      <c r="G1001" s="310">
        <v>1.49</v>
      </c>
      <c r="H1001" s="311">
        <f t="shared" si="1717"/>
        <v>2.8290630000000001</v>
      </c>
      <c r="I1001" s="310">
        <v>0.13</v>
      </c>
      <c r="J1001" s="311">
        <f t="shared" si="1718"/>
        <v>0.30618510000000004</v>
      </c>
      <c r="K1001" s="39" t="s">
        <v>178</v>
      </c>
      <c r="L1001" s="39" t="s">
        <v>26</v>
      </c>
      <c r="M1001" s="39">
        <v>1</v>
      </c>
      <c r="N1001" s="136">
        <v>21</v>
      </c>
      <c r="O1001" s="43">
        <f t="shared" si="1764"/>
        <v>21</v>
      </c>
      <c r="P1001" s="311">
        <f t="shared" ref="P1001" si="1775">E1001*F1001</f>
        <v>726.64379910000002</v>
      </c>
      <c r="Q1001" s="311">
        <f t="shared" ref="Q1001" si="1776">SUM(O1001:O1004)</f>
        <v>21</v>
      </c>
      <c r="R1001" s="311">
        <f t="shared" ref="R1001" si="1777">Q1001*1.02*1.05*$R$14</f>
        <v>23.777485200000001</v>
      </c>
      <c r="S1001" s="210">
        <f t="shared" ref="S1001" si="1778">F1001*$S$17</f>
        <v>30.800240209699663</v>
      </c>
      <c r="T1001" s="210">
        <f t="shared" ref="T1001" si="1779">E1001*S1001</f>
        <v>831.60648566189093</v>
      </c>
    </row>
    <row r="1002" spans="1:20" ht="12.75" customHeight="1" x14ac:dyDescent="0.2">
      <c r="A1002" s="206"/>
      <c r="B1002" s="297"/>
      <c r="C1002" s="297"/>
      <c r="D1002" s="298"/>
      <c r="E1002" s="298"/>
      <c r="F1002" s="309"/>
      <c r="G1002" s="310"/>
      <c r="H1002" s="311"/>
      <c r="I1002" s="310"/>
      <c r="J1002" s="311"/>
      <c r="K1002" s="39"/>
      <c r="L1002" s="39"/>
      <c r="M1002" s="39"/>
      <c r="N1002" s="135"/>
      <c r="O1002" s="43">
        <f t="shared" si="1764"/>
        <v>0</v>
      </c>
      <c r="P1002" s="311"/>
      <c r="Q1002" s="311"/>
      <c r="R1002" s="311"/>
      <c r="S1002" s="210"/>
      <c r="T1002" s="210"/>
    </row>
    <row r="1003" spans="1:20" ht="12.75" customHeight="1" x14ac:dyDescent="0.2">
      <c r="A1003" s="206"/>
      <c r="B1003" s="297"/>
      <c r="C1003" s="297"/>
      <c r="D1003" s="298"/>
      <c r="E1003" s="298"/>
      <c r="F1003" s="309"/>
      <c r="G1003" s="310"/>
      <c r="H1003" s="311"/>
      <c r="I1003" s="310"/>
      <c r="J1003" s="311"/>
      <c r="K1003" s="39"/>
      <c r="L1003" s="39"/>
      <c r="M1003" s="41"/>
      <c r="N1003" s="135"/>
      <c r="O1003" s="43">
        <f t="shared" si="1764"/>
        <v>0</v>
      </c>
      <c r="P1003" s="311"/>
      <c r="Q1003" s="311"/>
      <c r="R1003" s="311"/>
      <c r="S1003" s="210"/>
      <c r="T1003" s="210"/>
    </row>
    <row r="1004" spans="1:20" ht="12.75" customHeight="1" x14ac:dyDescent="0.2">
      <c r="A1004" s="206"/>
      <c r="B1004" s="297"/>
      <c r="C1004" s="297"/>
      <c r="D1004" s="298"/>
      <c r="E1004" s="298"/>
      <c r="F1004" s="309"/>
      <c r="G1004" s="310"/>
      <c r="H1004" s="311"/>
      <c r="I1004" s="310"/>
      <c r="J1004" s="311"/>
      <c r="K1004" s="39"/>
      <c r="L1004" s="39"/>
      <c r="M1004" s="39"/>
      <c r="N1004" s="135"/>
      <c r="O1004" s="43">
        <f t="shared" si="1764"/>
        <v>0</v>
      </c>
      <c r="P1004" s="311"/>
      <c r="Q1004" s="311"/>
      <c r="R1004" s="311"/>
      <c r="S1004" s="210"/>
      <c r="T1004" s="210"/>
    </row>
    <row r="1005" spans="1:20" ht="12.75" customHeight="1" x14ac:dyDescent="0.2">
      <c r="A1005" s="206">
        <v>6</v>
      </c>
      <c r="B1005" s="297" t="s">
        <v>177</v>
      </c>
      <c r="C1005" s="297" t="s">
        <v>513</v>
      </c>
      <c r="D1005" s="298" t="s">
        <v>26</v>
      </c>
      <c r="E1005" s="298">
        <v>2</v>
      </c>
      <c r="F1005" s="309">
        <f t="shared" si="1716"/>
        <v>25.434000172799998</v>
      </c>
      <c r="G1005" s="310">
        <v>1.49</v>
      </c>
      <c r="H1005" s="311">
        <f t="shared" si="1717"/>
        <v>2.8290630000000001</v>
      </c>
      <c r="I1005" s="310">
        <v>0.13</v>
      </c>
      <c r="J1005" s="311">
        <f t="shared" si="1718"/>
        <v>0.30618510000000004</v>
      </c>
      <c r="K1005" s="39" t="s">
        <v>178</v>
      </c>
      <c r="L1005" s="39" t="s">
        <v>26</v>
      </c>
      <c r="M1005" s="39">
        <v>1</v>
      </c>
      <c r="N1005" s="135">
        <v>19.693999999999999</v>
      </c>
      <c r="O1005" s="43">
        <f t="shared" si="1764"/>
        <v>19.693999999999999</v>
      </c>
      <c r="P1005" s="311">
        <f t="shared" ref="P1005" si="1780">E1005*F1005</f>
        <v>50.868000345599995</v>
      </c>
      <c r="Q1005" s="311">
        <f t="shared" ref="Q1005" si="1781">SUM(O1005:O1008)</f>
        <v>19.693999999999999</v>
      </c>
      <c r="R1005" s="311">
        <f t="shared" ref="R1005" si="1782">Q1005*1.02*1.05*$R$14</f>
        <v>22.298752072799999</v>
      </c>
      <c r="S1005" s="210">
        <f t="shared" ref="S1005" si="1783">F1005*$S$17</f>
        <v>29.107906138087532</v>
      </c>
      <c r="T1005" s="210">
        <f t="shared" ref="T1005" si="1784">E1005*S1005</f>
        <v>58.215812276175065</v>
      </c>
    </row>
    <row r="1006" spans="1:20" ht="12.75" customHeight="1" x14ac:dyDescent="0.2">
      <c r="A1006" s="206"/>
      <c r="B1006" s="297"/>
      <c r="C1006" s="297"/>
      <c r="D1006" s="298"/>
      <c r="E1006" s="298"/>
      <c r="F1006" s="309"/>
      <c r="G1006" s="310"/>
      <c r="H1006" s="311"/>
      <c r="I1006" s="310"/>
      <c r="J1006" s="311"/>
      <c r="K1006" s="39"/>
      <c r="L1006" s="39"/>
      <c r="M1006" s="39"/>
      <c r="N1006" s="135"/>
      <c r="O1006" s="43">
        <f t="shared" si="1764"/>
        <v>0</v>
      </c>
      <c r="P1006" s="311"/>
      <c r="Q1006" s="311"/>
      <c r="R1006" s="311"/>
      <c r="S1006" s="210"/>
      <c r="T1006" s="210"/>
    </row>
    <row r="1007" spans="1:20" ht="12.75" customHeight="1" x14ac:dyDescent="0.2">
      <c r="A1007" s="206"/>
      <c r="B1007" s="297"/>
      <c r="C1007" s="297"/>
      <c r="D1007" s="298"/>
      <c r="E1007" s="298"/>
      <c r="F1007" s="309"/>
      <c r="G1007" s="310"/>
      <c r="H1007" s="311"/>
      <c r="I1007" s="310"/>
      <c r="J1007" s="311"/>
      <c r="K1007" s="39"/>
      <c r="L1007" s="39"/>
      <c r="M1007" s="41"/>
      <c r="N1007" s="135"/>
      <c r="O1007" s="43">
        <f t="shared" si="1764"/>
        <v>0</v>
      </c>
      <c r="P1007" s="311"/>
      <c r="Q1007" s="311"/>
      <c r="R1007" s="311"/>
      <c r="S1007" s="210"/>
      <c r="T1007" s="210"/>
    </row>
    <row r="1008" spans="1:20" ht="12.75" customHeight="1" x14ac:dyDescent="0.2">
      <c r="A1008" s="206"/>
      <c r="B1008" s="297"/>
      <c r="C1008" s="297"/>
      <c r="D1008" s="298"/>
      <c r="E1008" s="298"/>
      <c r="F1008" s="309"/>
      <c r="G1008" s="310"/>
      <c r="H1008" s="311"/>
      <c r="I1008" s="310"/>
      <c r="J1008" s="311"/>
      <c r="K1008" s="39"/>
      <c r="L1008" s="39"/>
      <c r="M1008" s="39"/>
      <c r="N1008" s="135"/>
      <c r="O1008" s="43">
        <f t="shared" si="1764"/>
        <v>0</v>
      </c>
      <c r="P1008" s="311"/>
      <c r="Q1008" s="311"/>
      <c r="R1008" s="311"/>
      <c r="S1008" s="210"/>
      <c r="T1008" s="210"/>
    </row>
    <row r="1009" spans="1:20" ht="12.75" customHeight="1" x14ac:dyDescent="0.2">
      <c r="A1009" s="206">
        <v>7</v>
      </c>
      <c r="B1009" s="297" t="s">
        <v>313</v>
      </c>
      <c r="C1009" s="297" t="s">
        <v>314</v>
      </c>
      <c r="D1009" s="298" t="s">
        <v>26</v>
      </c>
      <c r="E1009" s="298">
        <v>4</v>
      </c>
      <c r="F1009" s="309">
        <f t="shared" si="1716"/>
        <v>15.8984569068</v>
      </c>
      <c r="G1009" s="310">
        <v>1.06</v>
      </c>
      <c r="H1009" s="311">
        <f t="shared" si="1717"/>
        <v>2.0126219999999999</v>
      </c>
      <c r="I1009" s="310">
        <v>0.06</v>
      </c>
      <c r="J1009" s="311">
        <f t="shared" si="1718"/>
        <v>0.14131619999999998</v>
      </c>
      <c r="K1009" s="39" t="s">
        <v>179</v>
      </c>
      <c r="L1009" s="39" t="s">
        <v>26</v>
      </c>
      <c r="M1009" s="39">
        <v>1</v>
      </c>
      <c r="N1009" s="39">
        <v>11.111000000000001</v>
      </c>
      <c r="O1009" s="43">
        <f t="shared" si="1764"/>
        <v>11.111000000000001</v>
      </c>
      <c r="P1009" s="311">
        <f t="shared" ref="P1009" si="1785">E1009*F1009</f>
        <v>63.5938276272</v>
      </c>
      <c r="Q1009" s="311">
        <f t="shared" ref="Q1009" si="1786">SUM(O1009:O1012)</f>
        <v>12.139000000000001</v>
      </c>
      <c r="R1009" s="311">
        <f t="shared" ref="R1009" si="1787">Q1009*1.02*1.05*$R$14</f>
        <v>13.744518706800001</v>
      </c>
      <c r="S1009" s="210">
        <f t="shared" ref="S1009" si="1788">F1009*$S$17</f>
        <v>18.194966904123362</v>
      </c>
      <c r="T1009" s="210">
        <f t="shared" ref="T1009" si="1789">E1009*S1009</f>
        <v>72.779867616493448</v>
      </c>
    </row>
    <row r="1010" spans="1:20" ht="12.75" customHeight="1" x14ac:dyDescent="0.2">
      <c r="A1010" s="206"/>
      <c r="B1010" s="297"/>
      <c r="C1010" s="297"/>
      <c r="D1010" s="298"/>
      <c r="E1010" s="298"/>
      <c r="F1010" s="309"/>
      <c r="G1010" s="310"/>
      <c r="H1010" s="311"/>
      <c r="I1010" s="310"/>
      <c r="J1010" s="311"/>
      <c r="K1010" s="39" t="s">
        <v>180</v>
      </c>
      <c r="L1010" s="39" t="s">
        <v>26</v>
      </c>
      <c r="M1010" s="39">
        <v>1</v>
      </c>
      <c r="N1010" s="39">
        <v>1.028</v>
      </c>
      <c r="O1010" s="43">
        <f t="shared" si="1764"/>
        <v>1.028</v>
      </c>
      <c r="P1010" s="311"/>
      <c r="Q1010" s="311"/>
      <c r="R1010" s="311"/>
      <c r="S1010" s="210"/>
      <c r="T1010" s="210"/>
    </row>
    <row r="1011" spans="1:20" ht="12.75" customHeight="1" x14ac:dyDescent="0.2">
      <c r="A1011" s="206"/>
      <c r="B1011" s="297"/>
      <c r="C1011" s="297"/>
      <c r="D1011" s="298"/>
      <c r="E1011" s="298"/>
      <c r="F1011" s="309"/>
      <c r="G1011" s="310"/>
      <c r="H1011" s="311"/>
      <c r="I1011" s="310"/>
      <c r="J1011" s="311"/>
      <c r="K1011" s="39"/>
      <c r="L1011" s="39"/>
      <c r="M1011" s="39"/>
      <c r="N1011" s="39">
        <v>0</v>
      </c>
      <c r="O1011" s="43">
        <f t="shared" si="1764"/>
        <v>0</v>
      </c>
      <c r="P1011" s="311"/>
      <c r="Q1011" s="311"/>
      <c r="R1011" s="311"/>
      <c r="S1011" s="210"/>
      <c r="T1011" s="210"/>
    </row>
    <row r="1012" spans="1:20" ht="12.75" customHeight="1" x14ac:dyDescent="0.2">
      <c r="A1012" s="206"/>
      <c r="B1012" s="297"/>
      <c r="C1012" s="297"/>
      <c r="D1012" s="298"/>
      <c r="E1012" s="298"/>
      <c r="F1012" s="309"/>
      <c r="G1012" s="310"/>
      <c r="H1012" s="311"/>
      <c r="I1012" s="310"/>
      <c r="J1012" s="311"/>
      <c r="K1012" s="39"/>
      <c r="L1012" s="39"/>
      <c r="M1012" s="39"/>
      <c r="N1012" s="39">
        <v>0</v>
      </c>
      <c r="O1012" s="43">
        <f t="shared" si="1764"/>
        <v>0</v>
      </c>
      <c r="P1012" s="311"/>
      <c r="Q1012" s="311"/>
      <c r="R1012" s="311"/>
      <c r="S1012" s="210"/>
      <c r="T1012" s="210"/>
    </row>
    <row r="1013" spans="1:20" ht="12.75" customHeight="1" x14ac:dyDescent="0.2">
      <c r="A1013" s="206">
        <v>8</v>
      </c>
      <c r="B1013" s="297" t="s">
        <v>313</v>
      </c>
      <c r="C1013" s="297" t="s">
        <v>315</v>
      </c>
      <c r="D1013" s="298" t="s">
        <v>26</v>
      </c>
      <c r="E1013" s="298">
        <v>27</v>
      </c>
      <c r="F1013" s="309">
        <f t="shared" si="1716"/>
        <v>19.452624813599996</v>
      </c>
      <c r="G1013" s="310">
        <v>1.06</v>
      </c>
      <c r="H1013" s="311">
        <f t="shared" si="1717"/>
        <v>2.0126219999999999</v>
      </c>
      <c r="I1013" s="310">
        <v>0.06</v>
      </c>
      <c r="J1013" s="311">
        <f t="shared" si="1718"/>
        <v>0.14131619999999998</v>
      </c>
      <c r="K1013" s="39" t="s">
        <v>179</v>
      </c>
      <c r="L1013" s="39" t="s">
        <v>26</v>
      </c>
      <c r="M1013" s="39">
        <v>1</v>
      </c>
      <c r="N1013" s="48">
        <v>14.25</v>
      </c>
      <c r="O1013" s="43">
        <f t="shared" si="1764"/>
        <v>14.25</v>
      </c>
      <c r="P1013" s="311">
        <f t="shared" ref="P1013" si="1790">E1013*F1013</f>
        <v>525.22086996719986</v>
      </c>
      <c r="Q1013" s="311">
        <f t="shared" ref="Q1013" si="1791">SUM(O1013:O1016)</f>
        <v>15.278</v>
      </c>
      <c r="R1013" s="311">
        <f t="shared" ref="R1013" si="1792">Q1013*1.02*1.05*$R$14</f>
        <v>17.298686613599997</v>
      </c>
      <c r="S1013" s="210">
        <f t="shared" ref="S1013" si="1793">F1013*$S$17</f>
        <v>22.262529423871044</v>
      </c>
      <c r="T1013" s="210">
        <f t="shared" ref="T1013" si="1794">E1013*S1013</f>
        <v>601.08829444451817</v>
      </c>
    </row>
    <row r="1014" spans="1:20" ht="12.75" customHeight="1" x14ac:dyDescent="0.2">
      <c r="A1014" s="206"/>
      <c r="B1014" s="297"/>
      <c r="C1014" s="297"/>
      <c r="D1014" s="298"/>
      <c r="E1014" s="298"/>
      <c r="F1014" s="309"/>
      <c r="G1014" s="310"/>
      <c r="H1014" s="311"/>
      <c r="I1014" s="310"/>
      <c r="J1014" s="311"/>
      <c r="K1014" s="39" t="s">
        <v>180</v>
      </c>
      <c r="L1014" s="39" t="s">
        <v>26</v>
      </c>
      <c r="M1014" s="39">
        <v>1</v>
      </c>
      <c r="N1014" s="39">
        <v>1.028</v>
      </c>
      <c r="O1014" s="43">
        <f t="shared" si="1764"/>
        <v>1.028</v>
      </c>
      <c r="P1014" s="311"/>
      <c r="Q1014" s="311"/>
      <c r="R1014" s="311"/>
      <c r="S1014" s="210"/>
      <c r="T1014" s="210"/>
    </row>
    <row r="1015" spans="1:20" ht="12.75" customHeight="1" x14ac:dyDescent="0.2">
      <c r="A1015" s="206"/>
      <c r="B1015" s="297"/>
      <c r="C1015" s="297"/>
      <c r="D1015" s="298"/>
      <c r="E1015" s="298"/>
      <c r="F1015" s="309"/>
      <c r="G1015" s="310"/>
      <c r="H1015" s="311"/>
      <c r="I1015" s="310"/>
      <c r="J1015" s="311"/>
      <c r="K1015" s="39"/>
      <c r="L1015" s="39"/>
      <c r="M1015" s="39"/>
      <c r="N1015" s="39">
        <v>0</v>
      </c>
      <c r="O1015" s="43">
        <f t="shared" si="1764"/>
        <v>0</v>
      </c>
      <c r="P1015" s="311"/>
      <c r="Q1015" s="311"/>
      <c r="R1015" s="311"/>
      <c r="S1015" s="210"/>
      <c r="T1015" s="210"/>
    </row>
    <row r="1016" spans="1:20" ht="12.75" customHeight="1" x14ac:dyDescent="0.2">
      <c r="A1016" s="206"/>
      <c r="B1016" s="297"/>
      <c r="C1016" s="297"/>
      <c r="D1016" s="298"/>
      <c r="E1016" s="298"/>
      <c r="F1016" s="309"/>
      <c r="G1016" s="310"/>
      <c r="H1016" s="311"/>
      <c r="I1016" s="310"/>
      <c r="J1016" s="311"/>
      <c r="K1016" s="39"/>
      <c r="L1016" s="39"/>
      <c r="M1016" s="39"/>
      <c r="N1016" s="39">
        <v>0</v>
      </c>
      <c r="O1016" s="43">
        <f t="shared" si="1764"/>
        <v>0</v>
      </c>
      <c r="P1016" s="311"/>
      <c r="Q1016" s="311"/>
      <c r="R1016" s="311"/>
      <c r="S1016" s="210"/>
      <c r="T1016" s="210"/>
    </row>
    <row r="1017" spans="1:20" ht="12.75" customHeight="1" x14ac:dyDescent="0.2">
      <c r="A1017" s="206">
        <v>9</v>
      </c>
      <c r="B1017" s="297" t="s">
        <v>183</v>
      </c>
      <c r="C1017" s="297" t="s">
        <v>797</v>
      </c>
      <c r="D1017" s="298" t="s">
        <v>49</v>
      </c>
      <c r="E1017" s="298">
        <v>12</v>
      </c>
      <c r="F1017" s="309">
        <f t="shared" ref="F1017:F1077" si="1795">H1017+J1017+R1017</f>
        <v>55.738614513599991</v>
      </c>
      <c r="G1017" s="310">
        <v>1.66</v>
      </c>
      <c r="H1017" s="311">
        <f t="shared" ref="H1017:H1077" si="1796">G1017*$P$8/1000</f>
        <v>3.1518420000000003</v>
      </c>
      <c r="I1017" s="310">
        <v>0.2</v>
      </c>
      <c r="J1017" s="311">
        <f t="shared" ref="J1017:J1077" si="1797">I1017*$P$9/1000</f>
        <v>0.47105400000000003</v>
      </c>
      <c r="K1017" s="39" t="s">
        <v>184</v>
      </c>
      <c r="L1017" s="39" t="s">
        <v>26</v>
      </c>
      <c r="M1017" s="39">
        <v>1</v>
      </c>
      <c r="N1017" s="135">
        <v>45</v>
      </c>
      <c r="O1017" s="43">
        <f t="shared" si="1764"/>
        <v>45</v>
      </c>
      <c r="P1017" s="311">
        <f t="shared" ref="P1017" si="1798">E1017*F1017</f>
        <v>668.86337416319986</v>
      </c>
      <c r="Q1017" s="311">
        <f t="shared" ref="Q1017" si="1799">SUM(O1017:O1020)</f>
        <v>46.027999999999999</v>
      </c>
      <c r="R1017" s="311">
        <f t="shared" ref="R1017" si="1800">Q1017*1.02*1.05*$R$14</f>
        <v>52.115718513599994</v>
      </c>
      <c r="S1017" s="210">
        <f t="shared" ref="S1017" si="1801">F1017*$S$17</f>
        <v>63.789979889360836</v>
      </c>
      <c r="T1017" s="210">
        <f t="shared" ref="T1017" si="1802">E1017*S1017</f>
        <v>765.47975867233004</v>
      </c>
    </row>
    <row r="1018" spans="1:20" ht="12.75" customHeight="1" x14ac:dyDescent="0.2">
      <c r="A1018" s="206"/>
      <c r="B1018" s="297"/>
      <c r="C1018" s="297"/>
      <c r="D1018" s="298"/>
      <c r="E1018" s="298"/>
      <c r="F1018" s="309"/>
      <c r="G1018" s="310"/>
      <c r="H1018" s="311"/>
      <c r="I1018" s="310"/>
      <c r="J1018" s="311"/>
      <c r="K1018" s="39" t="s">
        <v>180</v>
      </c>
      <c r="L1018" s="39" t="s">
        <v>26</v>
      </c>
      <c r="M1018" s="39">
        <v>1</v>
      </c>
      <c r="N1018" s="39">
        <v>1.028</v>
      </c>
      <c r="O1018" s="43">
        <f t="shared" si="1764"/>
        <v>1.028</v>
      </c>
      <c r="P1018" s="311"/>
      <c r="Q1018" s="311"/>
      <c r="R1018" s="311"/>
      <c r="S1018" s="210"/>
      <c r="T1018" s="210"/>
    </row>
    <row r="1019" spans="1:20" ht="12.75" customHeight="1" x14ac:dyDescent="0.2">
      <c r="A1019" s="206"/>
      <c r="B1019" s="297"/>
      <c r="C1019" s="297"/>
      <c r="D1019" s="298"/>
      <c r="E1019" s="298"/>
      <c r="F1019" s="309"/>
      <c r="G1019" s="310"/>
      <c r="H1019" s="311"/>
      <c r="I1019" s="310"/>
      <c r="J1019" s="311"/>
      <c r="K1019" s="39"/>
      <c r="L1019" s="39"/>
      <c r="M1019" s="39"/>
      <c r="N1019" s="135"/>
      <c r="O1019" s="43">
        <f t="shared" si="1764"/>
        <v>0</v>
      </c>
      <c r="P1019" s="311"/>
      <c r="Q1019" s="311"/>
      <c r="R1019" s="311"/>
      <c r="S1019" s="210"/>
      <c r="T1019" s="210"/>
    </row>
    <row r="1020" spans="1:20" ht="12.75" customHeight="1" x14ac:dyDescent="0.2">
      <c r="A1020" s="206"/>
      <c r="B1020" s="297"/>
      <c r="C1020" s="297"/>
      <c r="D1020" s="298"/>
      <c r="E1020" s="298"/>
      <c r="F1020" s="309"/>
      <c r="G1020" s="310"/>
      <c r="H1020" s="311"/>
      <c r="I1020" s="310"/>
      <c r="J1020" s="311"/>
      <c r="K1020" s="39"/>
      <c r="L1020" s="39"/>
      <c r="M1020" s="39"/>
      <c r="N1020" s="135"/>
      <c r="O1020" s="43">
        <f t="shared" si="1764"/>
        <v>0</v>
      </c>
      <c r="P1020" s="311"/>
      <c r="Q1020" s="311"/>
      <c r="R1020" s="311"/>
      <c r="S1020" s="210"/>
      <c r="T1020" s="210"/>
    </row>
    <row r="1021" spans="1:20" ht="12.75" customHeight="1" x14ac:dyDescent="0.2">
      <c r="A1021" s="206">
        <v>10</v>
      </c>
      <c r="B1021" s="297" t="s">
        <v>316</v>
      </c>
      <c r="C1021" s="297" t="s">
        <v>630</v>
      </c>
      <c r="D1021" s="298" t="s">
        <v>26</v>
      </c>
      <c r="E1021" s="298">
        <v>9</v>
      </c>
      <c r="F1021" s="309">
        <f t="shared" si="1795"/>
        <v>109.74085649999999</v>
      </c>
      <c r="G1021" s="310">
        <v>0.96</v>
      </c>
      <c r="H1021" s="311">
        <f t="shared" si="1796"/>
        <v>1.8227519999999999</v>
      </c>
      <c r="I1021" s="310">
        <v>0.15</v>
      </c>
      <c r="J1021" s="311">
        <f t="shared" si="1797"/>
        <v>0.35329050000000001</v>
      </c>
      <c r="K1021" s="39" t="s">
        <v>631</v>
      </c>
      <c r="L1021" s="39" t="s">
        <v>26</v>
      </c>
      <c r="M1021" s="39">
        <v>1</v>
      </c>
      <c r="N1021" s="135">
        <v>95</v>
      </c>
      <c r="O1021" s="43">
        <f t="shared" si="1764"/>
        <v>95</v>
      </c>
      <c r="P1021" s="311">
        <f t="shared" ref="P1021" si="1803">E1021*F1021</f>
        <v>987.66770849999989</v>
      </c>
      <c r="Q1021" s="311">
        <f t="shared" ref="Q1021" si="1804">SUM(O1021:O1024)</f>
        <v>95</v>
      </c>
      <c r="R1021" s="311">
        <f t="shared" ref="R1021" si="1805">Q1021*1.02*1.05*$R$14</f>
        <v>107.564814</v>
      </c>
      <c r="S1021" s="210">
        <f t="shared" ref="S1021" si="1806">F1021*$S$17</f>
        <v>125.59277065396329</v>
      </c>
      <c r="T1021" s="210">
        <f t="shared" ref="T1021" si="1807">E1021*S1021</f>
        <v>1130.3349358856697</v>
      </c>
    </row>
    <row r="1022" spans="1:20" ht="12.75" customHeight="1" x14ac:dyDescent="0.2">
      <c r="A1022" s="206"/>
      <c r="B1022" s="297"/>
      <c r="C1022" s="297"/>
      <c r="D1022" s="298"/>
      <c r="E1022" s="298"/>
      <c r="F1022" s="309"/>
      <c r="G1022" s="310"/>
      <c r="H1022" s="311"/>
      <c r="I1022" s="310"/>
      <c r="J1022" s="311"/>
      <c r="K1022" s="39"/>
      <c r="L1022" s="39"/>
      <c r="M1022" s="39"/>
      <c r="N1022" s="135"/>
      <c r="O1022" s="43">
        <f t="shared" si="1764"/>
        <v>0</v>
      </c>
      <c r="P1022" s="311"/>
      <c r="Q1022" s="311"/>
      <c r="R1022" s="311"/>
      <c r="S1022" s="210"/>
      <c r="T1022" s="210"/>
    </row>
    <row r="1023" spans="1:20" ht="12.75" customHeight="1" x14ac:dyDescent="0.2">
      <c r="A1023" s="206"/>
      <c r="B1023" s="297"/>
      <c r="C1023" s="297"/>
      <c r="D1023" s="298"/>
      <c r="E1023" s="298"/>
      <c r="F1023" s="309"/>
      <c r="G1023" s="310"/>
      <c r="H1023" s="311"/>
      <c r="I1023" s="310"/>
      <c r="J1023" s="311"/>
      <c r="K1023" s="39"/>
      <c r="L1023" s="39"/>
      <c r="M1023" s="41"/>
      <c r="N1023" s="135"/>
      <c r="O1023" s="43">
        <f t="shared" si="1764"/>
        <v>0</v>
      </c>
      <c r="P1023" s="311"/>
      <c r="Q1023" s="311"/>
      <c r="R1023" s="311"/>
      <c r="S1023" s="210"/>
      <c r="T1023" s="210"/>
    </row>
    <row r="1024" spans="1:20" ht="12.75" customHeight="1" x14ac:dyDescent="0.2">
      <c r="A1024" s="206"/>
      <c r="B1024" s="297"/>
      <c r="C1024" s="297"/>
      <c r="D1024" s="298"/>
      <c r="E1024" s="298"/>
      <c r="F1024" s="309"/>
      <c r="G1024" s="310"/>
      <c r="H1024" s="311"/>
      <c r="I1024" s="310"/>
      <c r="J1024" s="311"/>
      <c r="K1024" s="39"/>
      <c r="L1024" s="39"/>
      <c r="M1024" s="39"/>
      <c r="N1024" s="135"/>
      <c r="O1024" s="43">
        <f t="shared" si="1764"/>
        <v>0</v>
      </c>
      <c r="P1024" s="311"/>
      <c r="Q1024" s="311"/>
      <c r="R1024" s="311"/>
      <c r="S1024" s="210"/>
      <c r="T1024" s="210"/>
    </row>
    <row r="1025" spans="1:20" ht="12.75" customHeight="1" x14ac:dyDescent="0.2">
      <c r="A1025" s="206">
        <v>11</v>
      </c>
      <c r="B1025" s="297" t="s">
        <v>181</v>
      </c>
      <c r="C1025" s="297" t="s">
        <v>514</v>
      </c>
      <c r="D1025" s="298" t="s">
        <v>26</v>
      </c>
      <c r="E1025" s="298">
        <v>11</v>
      </c>
      <c r="F1025" s="309">
        <f t="shared" si="1795"/>
        <v>1.7933962272000001</v>
      </c>
      <c r="G1025" s="310">
        <v>0.28999999999999998</v>
      </c>
      <c r="H1025" s="311">
        <f t="shared" si="1796"/>
        <v>0.55062299999999997</v>
      </c>
      <c r="I1025" s="310">
        <v>0.02</v>
      </c>
      <c r="J1025" s="311">
        <f t="shared" si="1797"/>
        <v>4.7105400000000006E-2</v>
      </c>
      <c r="K1025" s="39" t="s">
        <v>182</v>
      </c>
      <c r="L1025" s="39" t="s">
        <v>26</v>
      </c>
      <c r="M1025" s="39">
        <v>1</v>
      </c>
      <c r="N1025" s="135">
        <v>1.056</v>
      </c>
      <c r="O1025" s="43">
        <f t="shared" si="1764"/>
        <v>1.056</v>
      </c>
      <c r="P1025" s="311">
        <f t="shared" ref="P1025" si="1808">E1025*F1025</f>
        <v>19.727358499200001</v>
      </c>
      <c r="Q1025" s="311">
        <f t="shared" ref="Q1025" si="1809">SUM(O1025:O1028)</f>
        <v>1.056</v>
      </c>
      <c r="R1025" s="311">
        <f t="shared" ref="R1025" si="1810">Q1025*1.02*1.05*$R$14</f>
        <v>1.1956678272000001</v>
      </c>
      <c r="S1025" s="210">
        <f t="shared" ref="S1025" si="1811">F1025*$S$17</f>
        <v>2.0524498189460791</v>
      </c>
      <c r="T1025" s="210">
        <f t="shared" ref="T1025" si="1812">E1025*S1025</f>
        <v>22.57694800840687</v>
      </c>
    </row>
    <row r="1026" spans="1:20" ht="12.75" customHeight="1" x14ac:dyDescent="0.2">
      <c r="A1026" s="206"/>
      <c r="B1026" s="297"/>
      <c r="C1026" s="297"/>
      <c r="D1026" s="298"/>
      <c r="E1026" s="298"/>
      <c r="F1026" s="309"/>
      <c r="G1026" s="310"/>
      <c r="H1026" s="311"/>
      <c r="I1026" s="310"/>
      <c r="J1026" s="311"/>
      <c r="K1026" s="39"/>
      <c r="L1026" s="39"/>
      <c r="M1026" s="39"/>
      <c r="N1026" s="135"/>
      <c r="O1026" s="43">
        <f t="shared" si="1764"/>
        <v>0</v>
      </c>
      <c r="P1026" s="311"/>
      <c r="Q1026" s="311"/>
      <c r="R1026" s="311"/>
      <c r="S1026" s="210"/>
      <c r="T1026" s="210"/>
    </row>
    <row r="1027" spans="1:20" ht="12.75" customHeight="1" x14ac:dyDescent="0.2">
      <c r="A1027" s="206"/>
      <c r="B1027" s="297"/>
      <c r="C1027" s="297"/>
      <c r="D1027" s="298"/>
      <c r="E1027" s="298"/>
      <c r="F1027" s="309"/>
      <c r="G1027" s="310"/>
      <c r="H1027" s="311"/>
      <c r="I1027" s="310"/>
      <c r="J1027" s="311"/>
      <c r="K1027" s="39"/>
      <c r="L1027" s="39"/>
      <c r="M1027" s="41"/>
      <c r="N1027" s="135"/>
      <c r="O1027" s="43">
        <f t="shared" si="1764"/>
        <v>0</v>
      </c>
      <c r="P1027" s="311"/>
      <c r="Q1027" s="311"/>
      <c r="R1027" s="311"/>
      <c r="S1027" s="210"/>
      <c r="T1027" s="210"/>
    </row>
    <row r="1028" spans="1:20" ht="12.75" customHeight="1" x14ac:dyDescent="0.2">
      <c r="A1028" s="206"/>
      <c r="B1028" s="297"/>
      <c r="C1028" s="297"/>
      <c r="D1028" s="298"/>
      <c r="E1028" s="298"/>
      <c r="F1028" s="309"/>
      <c r="G1028" s="310"/>
      <c r="H1028" s="311"/>
      <c r="I1028" s="310"/>
      <c r="J1028" s="311"/>
      <c r="K1028" s="39"/>
      <c r="L1028" s="39"/>
      <c r="M1028" s="39"/>
      <c r="N1028" s="135"/>
      <c r="O1028" s="43">
        <f t="shared" si="1764"/>
        <v>0</v>
      </c>
      <c r="P1028" s="311"/>
      <c r="Q1028" s="311"/>
      <c r="R1028" s="311"/>
      <c r="S1028" s="210"/>
      <c r="T1028" s="210"/>
    </row>
    <row r="1029" spans="1:20" ht="12.75" customHeight="1" x14ac:dyDescent="0.2">
      <c r="A1029" s="206">
        <v>12</v>
      </c>
      <c r="B1029" s="205" t="s">
        <v>317</v>
      </c>
      <c r="C1029" s="205" t="s">
        <v>318</v>
      </c>
      <c r="D1029" s="205" t="s">
        <v>55</v>
      </c>
      <c r="E1029" s="206">
        <v>2</v>
      </c>
      <c r="F1029" s="309">
        <f t="shared" si="1795"/>
        <v>10.8278461572</v>
      </c>
      <c r="G1029" s="209">
        <v>5.17</v>
      </c>
      <c r="H1029" s="311">
        <f t="shared" si="1796"/>
        <v>9.8162789999999998</v>
      </c>
      <c r="I1029" s="209">
        <v>0.03</v>
      </c>
      <c r="J1029" s="311">
        <f t="shared" si="1797"/>
        <v>7.0658099999999988E-2</v>
      </c>
      <c r="K1029" s="23" t="s">
        <v>319</v>
      </c>
      <c r="L1029" s="132" t="s">
        <v>26</v>
      </c>
      <c r="M1029" s="132">
        <v>1</v>
      </c>
      <c r="N1029" s="132">
        <v>9.6000000000000002E-2</v>
      </c>
      <c r="O1029" s="43">
        <f t="shared" si="1764"/>
        <v>9.6000000000000002E-2</v>
      </c>
      <c r="P1029" s="311">
        <f t="shared" ref="P1029" si="1813">E1029*F1029</f>
        <v>21.6556923144</v>
      </c>
      <c r="Q1029" s="311">
        <f t="shared" ref="Q1029" si="1814">SUM(O1029:O1032)</f>
        <v>0.83099999999999996</v>
      </c>
      <c r="R1029" s="311">
        <f t="shared" ref="R1029" si="1815">Q1029*1.02*1.05*$R$14</f>
        <v>0.94090905719999984</v>
      </c>
      <c r="S1029" s="210">
        <f t="shared" ref="S1029" si="1816">F1029*$S$17</f>
        <v>12.391913481171139</v>
      </c>
      <c r="T1029" s="210">
        <f t="shared" ref="T1029" si="1817">E1029*S1029</f>
        <v>24.783826962342278</v>
      </c>
    </row>
    <row r="1030" spans="1:20" ht="12.75" customHeight="1" x14ac:dyDescent="0.2">
      <c r="A1030" s="206"/>
      <c r="B1030" s="205"/>
      <c r="C1030" s="205"/>
      <c r="D1030" s="206"/>
      <c r="E1030" s="206"/>
      <c r="F1030" s="309"/>
      <c r="G1030" s="209"/>
      <c r="H1030" s="311"/>
      <c r="I1030" s="209"/>
      <c r="J1030" s="311"/>
      <c r="K1030" s="23" t="s">
        <v>320</v>
      </c>
      <c r="L1030" s="132" t="s">
        <v>26</v>
      </c>
      <c r="M1030" s="132">
        <v>1</v>
      </c>
      <c r="N1030" s="132">
        <v>0.214</v>
      </c>
      <c r="O1030" s="43">
        <f t="shared" si="1764"/>
        <v>0.214</v>
      </c>
      <c r="P1030" s="311"/>
      <c r="Q1030" s="311"/>
      <c r="R1030" s="311"/>
      <c r="S1030" s="210"/>
      <c r="T1030" s="210"/>
    </row>
    <row r="1031" spans="1:20" ht="12.75" customHeight="1" x14ac:dyDescent="0.2">
      <c r="A1031" s="206"/>
      <c r="B1031" s="205"/>
      <c r="C1031" s="205"/>
      <c r="D1031" s="206"/>
      <c r="E1031" s="206"/>
      <c r="F1031" s="309"/>
      <c r="G1031" s="209"/>
      <c r="H1031" s="311"/>
      <c r="I1031" s="209"/>
      <c r="J1031" s="311"/>
      <c r="K1031" s="23" t="s">
        <v>321</v>
      </c>
      <c r="L1031" s="132" t="s">
        <v>26</v>
      </c>
      <c r="M1031" s="132">
        <v>1</v>
      </c>
      <c r="N1031" s="132">
        <v>0.52100000000000002</v>
      </c>
      <c r="O1031" s="43">
        <f t="shared" si="1764"/>
        <v>0.52100000000000002</v>
      </c>
      <c r="P1031" s="311"/>
      <c r="Q1031" s="311"/>
      <c r="R1031" s="311"/>
      <c r="S1031" s="210"/>
      <c r="T1031" s="210"/>
    </row>
    <row r="1032" spans="1:20" ht="12.75" customHeight="1" x14ac:dyDescent="0.2">
      <c r="A1032" s="206"/>
      <c r="B1032" s="205"/>
      <c r="C1032" s="205"/>
      <c r="D1032" s="206"/>
      <c r="E1032" s="206"/>
      <c r="F1032" s="309"/>
      <c r="G1032" s="209"/>
      <c r="H1032" s="311"/>
      <c r="I1032" s="209"/>
      <c r="J1032" s="311"/>
      <c r="K1032" s="23"/>
      <c r="L1032" s="23"/>
      <c r="M1032" s="23"/>
      <c r="N1032" s="132"/>
      <c r="O1032" s="43">
        <f t="shared" si="1764"/>
        <v>0</v>
      </c>
      <c r="P1032" s="311"/>
      <c r="Q1032" s="311"/>
      <c r="R1032" s="311"/>
      <c r="S1032" s="210"/>
      <c r="T1032" s="210"/>
    </row>
    <row r="1033" spans="1:20" ht="12.75" customHeight="1" x14ac:dyDescent="0.2">
      <c r="A1033" s="206">
        <v>13</v>
      </c>
      <c r="B1033" s="252" t="s">
        <v>306</v>
      </c>
      <c r="C1033" s="205" t="s">
        <v>307</v>
      </c>
      <c r="D1033" s="206" t="s">
        <v>32</v>
      </c>
      <c r="E1033" s="208">
        <v>225</v>
      </c>
      <c r="F1033" s="309">
        <f t="shared" si="1795"/>
        <v>3.683478</v>
      </c>
      <c r="G1033" s="209">
        <v>1.94</v>
      </c>
      <c r="H1033" s="311">
        <f t="shared" si="1796"/>
        <v>3.683478</v>
      </c>
      <c r="I1033" s="209"/>
      <c r="J1033" s="311">
        <f t="shared" si="1797"/>
        <v>0</v>
      </c>
      <c r="K1033" s="23"/>
      <c r="L1033" s="23"/>
      <c r="M1033" s="23"/>
      <c r="N1033" s="132"/>
      <c r="O1033" s="43">
        <f t="shared" si="1764"/>
        <v>0</v>
      </c>
      <c r="P1033" s="311">
        <f t="shared" ref="P1033" si="1818">E1033*F1033</f>
        <v>828.78255000000001</v>
      </c>
      <c r="Q1033" s="311">
        <f t="shared" ref="Q1033" si="1819">SUM(O1033:O1036)</f>
        <v>0</v>
      </c>
      <c r="R1033" s="311">
        <f t="shared" ref="R1033" si="1820">Q1033*1.02*1.05*$R$14</f>
        <v>0</v>
      </c>
      <c r="S1033" s="210">
        <f t="shared" ref="S1033" si="1821">F1033*$S$17</f>
        <v>4.2155512761367904</v>
      </c>
      <c r="T1033" s="210">
        <f t="shared" ref="T1033" si="1822">E1033*S1033</f>
        <v>948.49903713077788</v>
      </c>
    </row>
    <row r="1034" spans="1:20" ht="12.75" customHeight="1" x14ac:dyDescent="0.2">
      <c r="A1034" s="206"/>
      <c r="B1034" s="253"/>
      <c r="C1034" s="205"/>
      <c r="D1034" s="206"/>
      <c r="E1034" s="208"/>
      <c r="F1034" s="309"/>
      <c r="G1034" s="209"/>
      <c r="H1034" s="311"/>
      <c r="I1034" s="209"/>
      <c r="J1034" s="311"/>
      <c r="K1034" s="23"/>
      <c r="L1034" s="23"/>
      <c r="M1034" s="23"/>
      <c r="N1034" s="132"/>
      <c r="O1034" s="43">
        <f t="shared" si="1764"/>
        <v>0</v>
      </c>
      <c r="P1034" s="311"/>
      <c r="Q1034" s="311"/>
      <c r="R1034" s="311"/>
      <c r="S1034" s="210"/>
      <c r="T1034" s="210"/>
    </row>
    <row r="1035" spans="1:20" ht="12.75" customHeight="1" x14ac:dyDescent="0.2">
      <c r="A1035" s="206"/>
      <c r="B1035" s="253"/>
      <c r="C1035" s="205"/>
      <c r="D1035" s="206"/>
      <c r="E1035" s="208"/>
      <c r="F1035" s="309"/>
      <c r="G1035" s="209"/>
      <c r="H1035" s="311"/>
      <c r="I1035" s="209"/>
      <c r="J1035" s="311"/>
      <c r="K1035" s="23"/>
      <c r="L1035" s="23"/>
      <c r="M1035" s="24"/>
      <c r="N1035" s="132"/>
      <c r="O1035" s="43">
        <f t="shared" si="1764"/>
        <v>0</v>
      </c>
      <c r="P1035" s="311"/>
      <c r="Q1035" s="311"/>
      <c r="R1035" s="311"/>
      <c r="S1035" s="210"/>
      <c r="T1035" s="210"/>
    </row>
    <row r="1036" spans="1:20" ht="12.75" customHeight="1" x14ac:dyDescent="0.2">
      <c r="A1036" s="206"/>
      <c r="B1036" s="254"/>
      <c r="C1036" s="205"/>
      <c r="D1036" s="206"/>
      <c r="E1036" s="208"/>
      <c r="F1036" s="309"/>
      <c r="G1036" s="209"/>
      <c r="H1036" s="311"/>
      <c r="I1036" s="209"/>
      <c r="J1036" s="311"/>
      <c r="K1036" s="23"/>
      <c r="L1036" s="23"/>
      <c r="M1036" s="23"/>
      <c r="N1036" s="132"/>
      <c r="O1036" s="43">
        <f t="shared" si="1764"/>
        <v>0</v>
      </c>
      <c r="P1036" s="311"/>
      <c r="Q1036" s="311"/>
      <c r="R1036" s="311"/>
      <c r="S1036" s="210"/>
      <c r="T1036" s="210"/>
    </row>
    <row r="1037" spans="1:20" ht="12.75" customHeight="1" x14ac:dyDescent="0.2">
      <c r="A1037" s="206">
        <v>14</v>
      </c>
      <c r="B1037" s="205" t="s">
        <v>309</v>
      </c>
      <c r="C1037" s="205" t="s">
        <v>322</v>
      </c>
      <c r="D1037" s="206" t="s">
        <v>32</v>
      </c>
      <c r="E1037" s="207">
        <v>21</v>
      </c>
      <c r="F1037" s="309">
        <f t="shared" si="1795"/>
        <v>3.7859981595600001</v>
      </c>
      <c r="G1037" s="209">
        <v>0.89</v>
      </c>
      <c r="H1037" s="311">
        <f t="shared" si="1796"/>
        <v>1.689843</v>
      </c>
      <c r="I1037" s="209"/>
      <c r="J1037" s="311">
        <f t="shared" si="1797"/>
        <v>0</v>
      </c>
      <c r="K1037" s="23" t="s">
        <v>311</v>
      </c>
      <c r="L1037" s="23" t="s">
        <v>32</v>
      </c>
      <c r="M1037" s="23">
        <v>1.1000000000000001</v>
      </c>
      <c r="N1037" s="135">
        <v>1.6830000000000001</v>
      </c>
      <c r="O1037" s="43">
        <f t="shared" si="1764"/>
        <v>1.8513000000000002</v>
      </c>
      <c r="P1037" s="311">
        <f t="shared" ref="P1037" si="1823">E1037*F1037</f>
        <v>79.505961350760003</v>
      </c>
      <c r="Q1037" s="311">
        <f t="shared" ref="Q1037" si="1824">SUM(O1037:O1040)</f>
        <v>1.8513000000000002</v>
      </c>
      <c r="R1037" s="311">
        <f t="shared" ref="R1037" si="1825">Q1037*1.02*1.05*$R$14</f>
        <v>2.0961551595599999</v>
      </c>
      <c r="S1037" s="210">
        <f t="shared" ref="S1037" si="1826">F1037*$S$17</f>
        <v>4.3328803302163603</v>
      </c>
      <c r="T1037" s="210">
        <f t="shared" ref="T1037" si="1827">E1037*S1037</f>
        <v>90.990486934543569</v>
      </c>
    </row>
    <row r="1038" spans="1:20" ht="12.75" customHeight="1" x14ac:dyDescent="0.2">
      <c r="A1038" s="206"/>
      <c r="B1038" s="205"/>
      <c r="C1038" s="205"/>
      <c r="D1038" s="206"/>
      <c r="E1038" s="207"/>
      <c r="F1038" s="309"/>
      <c r="G1038" s="209"/>
      <c r="H1038" s="311"/>
      <c r="I1038" s="209"/>
      <c r="J1038" s="311"/>
      <c r="K1038" s="23"/>
      <c r="L1038" s="23"/>
      <c r="M1038" s="23"/>
      <c r="N1038" s="17">
        <v>0</v>
      </c>
      <c r="O1038" s="43">
        <f t="shared" si="1764"/>
        <v>0</v>
      </c>
      <c r="P1038" s="311"/>
      <c r="Q1038" s="311"/>
      <c r="R1038" s="311"/>
      <c r="S1038" s="210"/>
      <c r="T1038" s="210"/>
    </row>
    <row r="1039" spans="1:20" ht="12.75" customHeight="1" x14ac:dyDescent="0.2">
      <c r="A1039" s="206"/>
      <c r="B1039" s="205"/>
      <c r="C1039" s="205"/>
      <c r="D1039" s="206"/>
      <c r="E1039" s="207"/>
      <c r="F1039" s="309"/>
      <c r="G1039" s="209"/>
      <c r="H1039" s="311"/>
      <c r="I1039" s="209"/>
      <c r="J1039" s="311"/>
      <c r="K1039" s="23"/>
      <c r="L1039" s="23"/>
      <c r="M1039" s="24"/>
      <c r="N1039" s="17">
        <v>0</v>
      </c>
      <c r="O1039" s="43">
        <f t="shared" si="1764"/>
        <v>0</v>
      </c>
      <c r="P1039" s="311"/>
      <c r="Q1039" s="311"/>
      <c r="R1039" s="311"/>
      <c r="S1039" s="210"/>
      <c r="T1039" s="210"/>
    </row>
    <row r="1040" spans="1:20" ht="12.75" customHeight="1" x14ac:dyDescent="0.2">
      <c r="A1040" s="206"/>
      <c r="B1040" s="205"/>
      <c r="C1040" s="205"/>
      <c r="D1040" s="206"/>
      <c r="E1040" s="207"/>
      <c r="F1040" s="309"/>
      <c r="G1040" s="209"/>
      <c r="H1040" s="311"/>
      <c r="I1040" s="209"/>
      <c r="J1040" s="311"/>
      <c r="K1040" s="23"/>
      <c r="L1040" s="23"/>
      <c r="M1040" s="23"/>
      <c r="N1040" s="17">
        <v>0</v>
      </c>
      <c r="O1040" s="43">
        <f t="shared" si="1764"/>
        <v>0</v>
      </c>
      <c r="P1040" s="311"/>
      <c r="Q1040" s="311"/>
      <c r="R1040" s="311"/>
      <c r="S1040" s="210"/>
      <c r="T1040" s="210"/>
    </row>
    <row r="1041" spans="1:20" ht="12.75" customHeight="1" x14ac:dyDescent="0.2">
      <c r="A1041" s="206">
        <v>15</v>
      </c>
      <c r="B1041" s="205" t="s">
        <v>323</v>
      </c>
      <c r="C1041" s="205" t="s">
        <v>324</v>
      </c>
      <c r="D1041" s="206" t="s">
        <v>43</v>
      </c>
      <c r="E1041" s="206">
        <v>3.24</v>
      </c>
      <c r="F1041" s="309">
        <f t="shared" si="1795"/>
        <v>88.339643539393194</v>
      </c>
      <c r="G1041" s="209">
        <v>6.96</v>
      </c>
      <c r="H1041" s="311">
        <f t="shared" si="1796"/>
        <v>13.214952</v>
      </c>
      <c r="I1041" s="209">
        <v>5.08</v>
      </c>
      <c r="J1041" s="311">
        <f t="shared" si="1797"/>
        <v>11.964771600000001</v>
      </c>
      <c r="K1041" s="23" t="s">
        <v>325</v>
      </c>
      <c r="L1041" s="23" t="s">
        <v>32</v>
      </c>
      <c r="M1041" s="23">
        <v>0.68</v>
      </c>
      <c r="N1041" s="132">
        <v>60</v>
      </c>
      <c r="O1041" s="43">
        <f t="shared" si="1764"/>
        <v>40.800000000000004</v>
      </c>
      <c r="P1041" s="311">
        <f t="shared" ref="P1041" si="1828">E1041*F1041</f>
        <v>286.22044506763399</v>
      </c>
      <c r="Q1041" s="311">
        <f t="shared" ref="Q1041" si="1829">SUM(O1041:O1044)</f>
        <v>55.782111</v>
      </c>
      <c r="R1041" s="311">
        <f t="shared" ref="R1041" si="1830">Q1041*1.02*1.05*$R$14</f>
        <v>63.159919939393198</v>
      </c>
      <c r="S1041" s="210">
        <f t="shared" ref="S1041" si="1831">F1041*$S$17</f>
        <v>101.10018223427917</v>
      </c>
      <c r="T1041" s="210">
        <f t="shared" ref="T1041" si="1832">E1041*S1041</f>
        <v>327.56459043906455</v>
      </c>
    </row>
    <row r="1042" spans="1:20" ht="12.75" customHeight="1" x14ac:dyDescent="0.2">
      <c r="A1042" s="206"/>
      <c r="B1042" s="205"/>
      <c r="C1042" s="205"/>
      <c r="D1042" s="206"/>
      <c r="E1042" s="206"/>
      <c r="F1042" s="309"/>
      <c r="G1042" s="209"/>
      <c r="H1042" s="311"/>
      <c r="I1042" s="209"/>
      <c r="J1042" s="311"/>
      <c r="K1042" s="23" t="s">
        <v>326</v>
      </c>
      <c r="L1042" s="23" t="s">
        <v>32</v>
      </c>
      <c r="M1042" s="23">
        <v>0.41299999999999998</v>
      </c>
      <c r="N1042" s="132">
        <v>27.946999999999999</v>
      </c>
      <c r="O1042" s="43">
        <f t="shared" si="1764"/>
        <v>11.542110999999998</v>
      </c>
      <c r="P1042" s="311"/>
      <c r="Q1042" s="311"/>
      <c r="R1042" s="311"/>
      <c r="S1042" s="210"/>
      <c r="T1042" s="210"/>
    </row>
    <row r="1043" spans="1:20" ht="12.75" customHeight="1" x14ac:dyDescent="0.2">
      <c r="A1043" s="206"/>
      <c r="B1043" s="205"/>
      <c r="C1043" s="205"/>
      <c r="D1043" s="206"/>
      <c r="E1043" s="206"/>
      <c r="F1043" s="309"/>
      <c r="G1043" s="209"/>
      <c r="H1043" s="311"/>
      <c r="I1043" s="209"/>
      <c r="J1043" s="311"/>
      <c r="K1043" s="23" t="s">
        <v>57</v>
      </c>
      <c r="L1043" s="23" t="s">
        <v>27</v>
      </c>
      <c r="M1043" s="17">
        <v>1.6E-2</v>
      </c>
      <c r="N1043" s="132">
        <v>215</v>
      </c>
      <c r="O1043" s="43">
        <f t="shared" si="1764"/>
        <v>3.44</v>
      </c>
      <c r="P1043" s="311"/>
      <c r="Q1043" s="311"/>
      <c r="R1043" s="311"/>
      <c r="S1043" s="210"/>
      <c r="T1043" s="210"/>
    </row>
    <row r="1044" spans="1:20" ht="12.75" customHeight="1" x14ac:dyDescent="0.2">
      <c r="A1044" s="206"/>
      <c r="B1044" s="205"/>
      <c r="C1044" s="205"/>
      <c r="D1044" s="206"/>
      <c r="E1044" s="206"/>
      <c r="F1044" s="309"/>
      <c r="G1044" s="209"/>
      <c r="H1044" s="311"/>
      <c r="I1044" s="209"/>
      <c r="J1044" s="311"/>
      <c r="K1044" s="23"/>
      <c r="L1044" s="23"/>
      <c r="M1044" s="23"/>
      <c r="N1044" s="132"/>
      <c r="O1044" s="43">
        <f t="shared" si="1764"/>
        <v>0</v>
      </c>
      <c r="P1044" s="311"/>
      <c r="Q1044" s="311"/>
      <c r="R1044" s="311"/>
      <c r="S1044" s="210"/>
      <c r="T1044" s="210"/>
    </row>
    <row r="1045" spans="1:20" ht="12.75" customHeight="1" x14ac:dyDescent="0.2">
      <c r="A1045" s="206">
        <v>16</v>
      </c>
      <c r="B1045" s="205" t="s">
        <v>45</v>
      </c>
      <c r="C1045" s="205" t="s">
        <v>292</v>
      </c>
      <c r="D1045" s="206" t="s">
        <v>26</v>
      </c>
      <c r="E1045" s="206">
        <v>3</v>
      </c>
      <c r="F1045" s="309">
        <f t="shared" si="1795"/>
        <v>84.919589999999999</v>
      </c>
      <c r="G1045" s="209"/>
      <c r="H1045" s="311">
        <f t="shared" si="1796"/>
        <v>0</v>
      </c>
      <c r="I1045" s="209"/>
      <c r="J1045" s="311">
        <f t="shared" si="1797"/>
        <v>0</v>
      </c>
      <c r="K1045" s="23" t="s">
        <v>293</v>
      </c>
      <c r="L1045" s="23" t="s">
        <v>26</v>
      </c>
      <c r="M1045" s="23">
        <v>1</v>
      </c>
      <c r="N1045" s="132">
        <v>75</v>
      </c>
      <c r="O1045" s="43">
        <f t="shared" si="1764"/>
        <v>75</v>
      </c>
      <c r="P1045" s="311">
        <f t="shared" ref="P1045" si="1833">E1045*F1045</f>
        <v>254.75877</v>
      </c>
      <c r="Q1045" s="311">
        <f t="shared" ref="Q1045" si="1834">SUM(O1045:O1048)</f>
        <v>75</v>
      </c>
      <c r="R1045" s="311">
        <f t="shared" ref="R1045" si="1835">Q1045*1.02*1.05*$R$14</f>
        <v>84.919589999999999</v>
      </c>
      <c r="S1045" s="210">
        <f t="shared" ref="S1045" si="1836">F1045*$S$17</f>
        <v>97.18610671585742</v>
      </c>
      <c r="T1045" s="210">
        <f t="shared" ref="T1045" si="1837">E1045*S1045</f>
        <v>291.55832014757226</v>
      </c>
    </row>
    <row r="1046" spans="1:20" ht="12.75" customHeight="1" x14ac:dyDescent="0.2">
      <c r="A1046" s="206"/>
      <c r="B1046" s="205"/>
      <c r="C1046" s="205"/>
      <c r="D1046" s="206"/>
      <c r="E1046" s="206"/>
      <c r="F1046" s="309"/>
      <c r="G1046" s="209"/>
      <c r="H1046" s="311"/>
      <c r="I1046" s="209"/>
      <c r="J1046" s="311"/>
      <c r="K1046" s="23"/>
      <c r="L1046" s="23"/>
      <c r="M1046" s="23"/>
      <c r="N1046" s="132"/>
      <c r="O1046" s="43">
        <f t="shared" si="1764"/>
        <v>0</v>
      </c>
      <c r="P1046" s="311"/>
      <c r="Q1046" s="311"/>
      <c r="R1046" s="311"/>
      <c r="S1046" s="210"/>
      <c r="T1046" s="210"/>
    </row>
    <row r="1047" spans="1:20" ht="12.75" customHeight="1" x14ac:dyDescent="0.2">
      <c r="A1047" s="206"/>
      <c r="B1047" s="205"/>
      <c r="C1047" s="205"/>
      <c r="D1047" s="206"/>
      <c r="E1047" s="206"/>
      <c r="F1047" s="309"/>
      <c r="G1047" s="209"/>
      <c r="H1047" s="311"/>
      <c r="I1047" s="209"/>
      <c r="J1047" s="311"/>
      <c r="K1047" s="23"/>
      <c r="L1047" s="23"/>
      <c r="M1047" s="24"/>
      <c r="N1047" s="132"/>
      <c r="O1047" s="43">
        <f t="shared" si="1764"/>
        <v>0</v>
      </c>
      <c r="P1047" s="311"/>
      <c r="Q1047" s="311"/>
      <c r="R1047" s="311"/>
      <c r="S1047" s="210"/>
      <c r="T1047" s="210"/>
    </row>
    <row r="1048" spans="1:20" ht="12.75" customHeight="1" x14ac:dyDescent="0.2">
      <c r="A1048" s="206"/>
      <c r="B1048" s="205"/>
      <c r="C1048" s="205"/>
      <c r="D1048" s="206"/>
      <c r="E1048" s="206"/>
      <c r="F1048" s="309"/>
      <c r="G1048" s="209"/>
      <c r="H1048" s="311"/>
      <c r="I1048" s="209"/>
      <c r="J1048" s="311"/>
      <c r="K1048" s="23"/>
      <c r="L1048" s="23"/>
      <c r="M1048" s="23"/>
      <c r="N1048" s="132"/>
      <c r="O1048" s="43">
        <f t="shared" si="1764"/>
        <v>0</v>
      </c>
      <c r="P1048" s="311"/>
      <c r="Q1048" s="311"/>
      <c r="R1048" s="311"/>
      <c r="S1048" s="210"/>
      <c r="T1048" s="210"/>
    </row>
    <row r="1049" spans="1:20" ht="12.75" customHeight="1" x14ac:dyDescent="0.2">
      <c r="A1049" s="206">
        <v>17</v>
      </c>
      <c r="B1049" s="205" t="s">
        <v>294</v>
      </c>
      <c r="C1049" s="205" t="s">
        <v>295</v>
      </c>
      <c r="D1049" s="206" t="s">
        <v>27</v>
      </c>
      <c r="E1049" s="206">
        <v>0.05</v>
      </c>
      <c r="F1049" s="309">
        <f t="shared" si="1795"/>
        <v>545.57834106528003</v>
      </c>
      <c r="G1049" s="209">
        <v>13.8</v>
      </c>
      <c r="H1049" s="311">
        <f t="shared" si="1796"/>
        <v>26.202060000000003</v>
      </c>
      <c r="I1049" s="209">
        <v>32.1</v>
      </c>
      <c r="J1049" s="311">
        <f t="shared" si="1797"/>
        <v>75.604167000000004</v>
      </c>
      <c r="K1049" s="23" t="s">
        <v>296</v>
      </c>
      <c r="L1049" s="23" t="s">
        <v>27</v>
      </c>
      <c r="M1049" s="23">
        <v>1</v>
      </c>
      <c r="N1049" s="132">
        <v>390</v>
      </c>
      <c r="O1049" s="43">
        <f t="shared" si="1764"/>
        <v>390</v>
      </c>
      <c r="P1049" s="311">
        <f t="shared" ref="P1049" si="1838">E1049*F1049</f>
        <v>27.278917053264003</v>
      </c>
      <c r="Q1049" s="311">
        <f t="shared" ref="Q1049" si="1839">SUM(O1049:O1052)</f>
        <v>391.93439999999998</v>
      </c>
      <c r="R1049" s="311">
        <f t="shared" ref="R1049" si="1840">Q1049*1.02*1.05*$R$14</f>
        <v>443.77211406527999</v>
      </c>
      <c r="S1049" s="210">
        <f t="shared" ref="S1049" si="1841">F1049*$S$17</f>
        <v>624.38637394069804</v>
      </c>
      <c r="T1049" s="210">
        <f t="shared" ref="T1049" si="1842">E1049*S1049</f>
        <v>31.219318697034904</v>
      </c>
    </row>
    <row r="1050" spans="1:20" ht="12.75" customHeight="1" x14ac:dyDescent="0.2">
      <c r="A1050" s="206"/>
      <c r="B1050" s="205"/>
      <c r="C1050" s="205"/>
      <c r="D1050" s="206"/>
      <c r="E1050" s="206"/>
      <c r="F1050" s="309"/>
      <c r="G1050" s="209"/>
      <c r="H1050" s="311"/>
      <c r="I1050" s="209"/>
      <c r="J1050" s="311"/>
      <c r="K1050" s="23"/>
      <c r="L1050" s="23"/>
      <c r="M1050" s="23"/>
      <c r="N1050" s="132"/>
      <c r="O1050" s="43">
        <f t="shared" si="1764"/>
        <v>0</v>
      </c>
      <c r="P1050" s="311"/>
      <c r="Q1050" s="311"/>
      <c r="R1050" s="311"/>
      <c r="S1050" s="210"/>
      <c r="T1050" s="210"/>
    </row>
    <row r="1051" spans="1:20" ht="12.75" customHeight="1" x14ac:dyDescent="0.2">
      <c r="A1051" s="206"/>
      <c r="B1051" s="205"/>
      <c r="C1051" s="205"/>
      <c r="D1051" s="206"/>
      <c r="E1051" s="206"/>
      <c r="F1051" s="309"/>
      <c r="G1051" s="209"/>
      <c r="H1051" s="311"/>
      <c r="I1051" s="209"/>
      <c r="J1051" s="311"/>
      <c r="K1051" s="23" t="s">
        <v>58</v>
      </c>
      <c r="L1051" s="23" t="s">
        <v>29</v>
      </c>
      <c r="M1051" s="46">
        <v>2.4</v>
      </c>
      <c r="N1051" s="132">
        <v>0.80600000000000005</v>
      </c>
      <c r="O1051" s="43">
        <f t="shared" si="1764"/>
        <v>1.9344000000000001</v>
      </c>
      <c r="P1051" s="311"/>
      <c r="Q1051" s="311"/>
      <c r="R1051" s="311"/>
      <c r="S1051" s="210"/>
      <c r="T1051" s="210"/>
    </row>
    <row r="1052" spans="1:20" ht="12.75" customHeight="1" x14ac:dyDescent="0.2">
      <c r="A1052" s="206"/>
      <c r="B1052" s="205"/>
      <c r="C1052" s="205"/>
      <c r="D1052" s="206"/>
      <c r="E1052" s="206"/>
      <c r="F1052" s="309"/>
      <c r="G1052" s="209"/>
      <c r="H1052" s="311"/>
      <c r="I1052" s="209"/>
      <c r="J1052" s="311"/>
      <c r="K1052" s="23"/>
      <c r="L1052" s="23"/>
      <c r="M1052" s="23"/>
      <c r="N1052" s="132"/>
      <c r="O1052" s="43">
        <f t="shared" si="1764"/>
        <v>0</v>
      </c>
      <c r="P1052" s="311"/>
      <c r="Q1052" s="311"/>
      <c r="R1052" s="311"/>
      <c r="S1052" s="210"/>
      <c r="T1052" s="210"/>
    </row>
    <row r="1053" spans="1:20" ht="12.75" customHeight="1" x14ac:dyDescent="0.2">
      <c r="A1053" s="206">
        <v>18</v>
      </c>
      <c r="B1053" s="205" t="s">
        <v>297</v>
      </c>
      <c r="C1053" s="205" t="s">
        <v>298</v>
      </c>
      <c r="D1053" s="206" t="s">
        <v>27</v>
      </c>
      <c r="E1053" s="206">
        <v>0.1</v>
      </c>
      <c r="F1053" s="309">
        <f t="shared" si="1795"/>
        <v>528.11693100000002</v>
      </c>
      <c r="G1053" s="209">
        <v>38</v>
      </c>
      <c r="H1053" s="311">
        <f t="shared" si="1796"/>
        <v>72.150600000000011</v>
      </c>
      <c r="I1053" s="209">
        <v>1.3</v>
      </c>
      <c r="J1053" s="311">
        <f t="shared" si="1797"/>
        <v>3.0618510000000003</v>
      </c>
      <c r="K1053" s="23" t="s">
        <v>299</v>
      </c>
      <c r="L1053" s="23" t="s">
        <v>27</v>
      </c>
      <c r="M1053" s="23">
        <v>1</v>
      </c>
      <c r="N1053" s="132">
        <v>400</v>
      </c>
      <c r="O1053" s="43">
        <f t="shared" si="1764"/>
        <v>400</v>
      </c>
      <c r="P1053" s="311">
        <f t="shared" ref="P1053" si="1843">E1053*F1053</f>
        <v>52.811693100000006</v>
      </c>
      <c r="Q1053" s="311">
        <f t="shared" ref="Q1053" si="1844">SUM(O1053:O1056)</f>
        <v>400</v>
      </c>
      <c r="R1053" s="311">
        <f t="shared" ref="R1053" si="1845">Q1053*1.02*1.05*$R$14</f>
        <v>452.90447999999998</v>
      </c>
      <c r="S1053" s="210">
        <f t="shared" ref="S1053" si="1846">F1053*$S$17</f>
        <v>604.40268746725121</v>
      </c>
      <c r="T1053" s="210">
        <f t="shared" ref="T1053" si="1847">E1053*S1053</f>
        <v>60.440268746725124</v>
      </c>
    </row>
    <row r="1054" spans="1:20" ht="12.75" customHeight="1" x14ac:dyDescent="0.2">
      <c r="A1054" s="206"/>
      <c r="B1054" s="205"/>
      <c r="C1054" s="205"/>
      <c r="D1054" s="206"/>
      <c r="E1054" s="206"/>
      <c r="F1054" s="309"/>
      <c r="G1054" s="209"/>
      <c r="H1054" s="311"/>
      <c r="I1054" s="209"/>
      <c r="J1054" s="311"/>
      <c r="K1054" s="23" t="s">
        <v>300</v>
      </c>
      <c r="L1054" s="23"/>
      <c r="M1054" s="23"/>
      <c r="N1054" s="132"/>
      <c r="O1054" s="43">
        <f t="shared" si="1764"/>
        <v>0</v>
      </c>
      <c r="P1054" s="311"/>
      <c r="Q1054" s="311"/>
      <c r="R1054" s="311"/>
      <c r="S1054" s="210"/>
      <c r="T1054" s="210"/>
    </row>
    <row r="1055" spans="1:20" ht="12.75" customHeight="1" x14ac:dyDescent="0.2">
      <c r="A1055" s="206"/>
      <c r="B1055" s="205"/>
      <c r="C1055" s="205"/>
      <c r="D1055" s="206"/>
      <c r="E1055" s="206"/>
      <c r="F1055" s="309"/>
      <c r="G1055" s="209"/>
      <c r="H1055" s="311"/>
      <c r="I1055" s="209"/>
      <c r="J1055" s="311"/>
      <c r="K1055" s="23"/>
      <c r="L1055" s="23"/>
      <c r="M1055" s="24"/>
      <c r="N1055" s="132"/>
      <c r="O1055" s="43">
        <f t="shared" si="1764"/>
        <v>0</v>
      </c>
      <c r="P1055" s="311"/>
      <c r="Q1055" s="311"/>
      <c r="R1055" s="311"/>
      <c r="S1055" s="210"/>
      <c r="T1055" s="210"/>
    </row>
    <row r="1056" spans="1:20" ht="12.75" customHeight="1" x14ac:dyDescent="0.2">
      <c r="A1056" s="206"/>
      <c r="B1056" s="205"/>
      <c r="C1056" s="205"/>
      <c r="D1056" s="206"/>
      <c r="E1056" s="206"/>
      <c r="F1056" s="309"/>
      <c r="G1056" s="209"/>
      <c r="H1056" s="311"/>
      <c r="I1056" s="209"/>
      <c r="J1056" s="311"/>
      <c r="K1056" s="23"/>
      <c r="L1056" s="23"/>
      <c r="M1056" s="23"/>
      <c r="N1056" s="132"/>
      <c r="O1056" s="43">
        <f t="shared" ref="O1056:O1100" si="1848">M1056*N1056</f>
        <v>0</v>
      </c>
      <c r="P1056" s="311"/>
      <c r="Q1056" s="311"/>
      <c r="R1056" s="311"/>
      <c r="S1056" s="210"/>
      <c r="T1056" s="210"/>
    </row>
    <row r="1057" spans="1:20" ht="12.75" customHeight="1" x14ac:dyDescent="0.2">
      <c r="A1057" s="206">
        <v>19</v>
      </c>
      <c r="B1057" s="205" t="s">
        <v>327</v>
      </c>
      <c r="C1057" s="205" t="s">
        <v>228</v>
      </c>
      <c r="D1057" s="206" t="s">
        <v>43</v>
      </c>
      <c r="E1057" s="207">
        <v>215</v>
      </c>
      <c r="F1057" s="309">
        <f t="shared" si="1795"/>
        <v>1.0670694000000001</v>
      </c>
      <c r="G1057" s="209">
        <v>0.56200000000000006</v>
      </c>
      <c r="H1057" s="311">
        <f t="shared" si="1796"/>
        <v>1.0670694000000001</v>
      </c>
      <c r="I1057" s="209"/>
      <c r="J1057" s="311">
        <f t="shared" si="1797"/>
        <v>0</v>
      </c>
      <c r="K1057" s="23"/>
      <c r="L1057" s="23"/>
      <c r="M1057" s="23"/>
      <c r="N1057" s="132"/>
      <c r="O1057" s="43">
        <f t="shared" si="1848"/>
        <v>0</v>
      </c>
      <c r="P1057" s="311">
        <f t="shared" ref="P1057" si="1849">E1057*F1057</f>
        <v>229.41992100000002</v>
      </c>
      <c r="Q1057" s="311">
        <f t="shared" ref="Q1057" si="1850">SUM(O1057:O1060)</f>
        <v>0</v>
      </c>
      <c r="R1057" s="311">
        <f t="shared" ref="R1057" si="1851">Q1057*1.02*1.05*$R$14</f>
        <v>0</v>
      </c>
      <c r="S1057" s="210">
        <f t="shared" ref="S1057" si="1852">F1057*$S$17</f>
        <v>1.2212060913344724</v>
      </c>
      <c r="T1057" s="210">
        <f t="shared" ref="T1057" si="1853">E1057*S1057</f>
        <v>262.55930963691156</v>
      </c>
    </row>
    <row r="1058" spans="1:20" ht="12.75" customHeight="1" x14ac:dyDescent="0.2">
      <c r="A1058" s="206"/>
      <c r="B1058" s="205"/>
      <c r="C1058" s="205"/>
      <c r="D1058" s="206"/>
      <c r="E1058" s="207"/>
      <c r="F1058" s="309"/>
      <c r="G1058" s="209"/>
      <c r="H1058" s="311"/>
      <c r="I1058" s="209"/>
      <c r="J1058" s="311"/>
      <c r="K1058" s="23"/>
      <c r="L1058" s="23"/>
      <c r="M1058" s="23"/>
      <c r="N1058" s="132"/>
      <c r="O1058" s="43">
        <f t="shared" si="1848"/>
        <v>0</v>
      </c>
      <c r="P1058" s="311"/>
      <c r="Q1058" s="311"/>
      <c r="R1058" s="311"/>
      <c r="S1058" s="210"/>
      <c r="T1058" s="210"/>
    </row>
    <row r="1059" spans="1:20" ht="12.75" customHeight="1" x14ac:dyDescent="0.2">
      <c r="A1059" s="206"/>
      <c r="B1059" s="205"/>
      <c r="C1059" s="205"/>
      <c r="D1059" s="206"/>
      <c r="E1059" s="207"/>
      <c r="F1059" s="309"/>
      <c r="G1059" s="209"/>
      <c r="H1059" s="311"/>
      <c r="I1059" s="209"/>
      <c r="J1059" s="311"/>
      <c r="K1059" s="23"/>
      <c r="L1059" s="23"/>
      <c r="M1059" s="24"/>
      <c r="N1059" s="132"/>
      <c r="O1059" s="43">
        <f t="shared" si="1848"/>
        <v>0</v>
      </c>
      <c r="P1059" s="311"/>
      <c r="Q1059" s="311"/>
      <c r="R1059" s="311"/>
      <c r="S1059" s="210"/>
      <c r="T1059" s="210"/>
    </row>
    <row r="1060" spans="1:20" ht="12.75" customHeight="1" x14ac:dyDescent="0.2">
      <c r="A1060" s="206"/>
      <c r="B1060" s="205"/>
      <c r="C1060" s="205"/>
      <c r="D1060" s="206"/>
      <c r="E1060" s="207"/>
      <c r="F1060" s="309"/>
      <c r="G1060" s="209"/>
      <c r="H1060" s="311"/>
      <c r="I1060" s="209"/>
      <c r="J1060" s="311"/>
      <c r="K1060" s="23"/>
      <c r="L1060" s="23"/>
      <c r="M1060" s="23"/>
      <c r="N1060" s="132"/>
      <c r="O1060" s="43">
        <f t="shared" si="1848"/>
        <v>0</v>
      </c>
      <c r="P1060" s="311"/>
      <c r="Q1060" s="311"/>
      <c r="R1060" s="311"/>
      <c r="S1060" s="210"/>
      <c r="T1060" s="210"/>
    </row>
    <row r="1061" spans="1:20" ht="12.75" customHeight="1" x14ac:dyDescent="0.2">
      <c r="A1061" s="206">
        <v>20</v>
      </c>
      <c r="B1061" s="205" t="s">
        <v>54</v>
      </c>
      <c r="C1061" s="205" t="s">
        <v>632</v>
      </c>
      <c r="D1061" s="206" t="s">
        <v>27</v>
      </c>
      <c r="E1061" s="208">
        <v>18</v>
      </c>
      <c r="F1061" s="309">
        <f t="shared" si="1795"/>
        <v>2.8792230000000001</v>
      </c>
      <c r="G1061" s="209">
        <v>0.4</v>
      </c>
      <c r="H1061" s="311">
        <f t="shared" si="1796"/>
        <v>0.75948000000000004</v>
      </c>
      <c r="I1061" s="235">
        <v>0.9</v>
      </c>
      <c r="J1061" s="311">
        <f t="shared" si="1797"/>
        <v>2.1197430000000002</v>
      </c>
      <c r="K1061" s="23"/>
      <c r="L1061" s="23"/>
      <c r="M1061" s="23"/>
      <c r="N1061" s="132"/>
      <c r="O1061" s="43">
        <f t="shared" si="1848"/>
        <v>0</v>
      </c>
      <c r="P1061" s="311">
        <f t="shared" ref="P1061" si="1854">E1061*F1061</f>
        <v>51.826014000000001</v>
      </c>
      <c r="Q1061" s="311">
        <f t="shared" ref="Q1061" si="1855">SUM(O1061:O1064)</f>
        <v>0</v>
      </c>
      <c r="R1061" s="311">
        <f t="shared" ref="R1061" si="1856">Q1061*1.02*1.05*$R$14</f>
        <v>0</v>
      </c>
      <c r="S1061" s="210">
        <f t="shared" ref="S1061" si="1857">F1061*$S$17</f>
        <v>3.2951227595040335</v>
      </c>
      <c r="T1061" s="210">
        <f t="shared" ref="T1061" si="1858">E1061*S1061</f>
        <v>59.312209671072601</v>
      </c>
    </row>
    <row r="1062" spans="1:20" ht="12.75" customHeight="1" x14ac:dyDescent="0.2">
      <c r="A1062" s="206"/>
      <c r="B1062" s="205"/>
      <c r="C1062" s="205"/>
      <c r="D1062" s="206"/>
      <c r="E1062" s="208"/>
      <c r="F1062" s="309"/>
      <c r="G1062" s="209"/>
      <c r="H1062" s="311"/>
      <c r="I1062" s="235"/>
      <c r="J1062" s="311"/>
      <c r="K1062" s="23"/>
      <c r="L1062" s="23"/>
      <c r="M1062" s="23"/>
      <c r="N1062" s="132"/>
      <c r="O1062" s="43">
        <f t="shared" si="1848"/>
        <v>0</v>
      </c>
      <c r="P1062" s="311"/>
      <c r="Q1062" s="311"/>
      <c r="R1062" s="311"/>
      <c r="S1062" s="210"/>
      <c r="T1062" s="210"/>
    </row>
    <row r="1063" spans="1:20" ht="12.75" customHeight="1" x14ac:dyDescent="0.2">
      <c r="A1063" s="206"/>
      <c r="B1063" s="205"/>
      <c r="C1063" s="205"/>
      <c r="D1063" s="206"/>
      <c r="E1063" s="208"/>
      <c r="F1063" s="309"/>
      <c r="G1063" s="209"/>
      <c r="H1063" s="311"/>
      <c r="I1063" s="235"/>
      <c r="J1063" s="311"/>
      <c r="K1063" s="23"/>
      <c r="L1063" s="23"/>
      <c r="M1063" s="24"/>
      <c r="N1063" s="132"/>
      <c r="O1063" s="43">
        <f t="shared" si="1848"/>
        <v>0</v>
      </c>
      <c r="P1063" s="311"/>
      <c r="Q1063" s="311"/>
      <c r="R1063" s="311"/>
      <c r="S1063" s="210"/>
      <c r="T1063" s="210"/>
    </row>
    <row r="1064" spans="1:20" ht="12.75" customHeight="1" x14ac:dyDescent="0.2">
      <c r="A1064" s="206"/>
      <c r="B1064" s="205"/>
      <c r="C1064" s="205"/>
      <c r="D1064" s="206"/>
      <c r="E1064" s="208"/>
      <c r="F1064" s="309"/>
      <c r="G1064" s="209"/>
      <c r="H1064" s="311"/>
      <c r="I1064" s="235"/>
      <c r="J1064" s="311"/>
      <c r="K1064" s="23"/>
      <c r="L1064" s="23"/>
      <c r="M1064" s="23"/>
      <c r="N1064" s="132"/>
      <c r="O1064" s="43">
        <f t="shared" si="1848"/>
        <v>0</v>
      </c>
      <c r="P1064" s="311"/>
      <c r="Q1064" s="311"/>
      <c r="R1064" s="311"/>
      <c r="S1064" s="210"/>
      <c r="T1064" s="210"/>
    </row>
    <row r="1065" spans="1:20" ht="12.75" customHeight="1" x14ac:dyDescent="0.2">
      <c r="A1065" s="206"/>
      <c r="B1065" s="297"/>
      <c r="C1065" s="225" t="s">
        <v>328</v>
      </c>
      <c r="D1065" s="309"/>
      <c r="E1065" s="298"/>
      <c r="F1065" s="309">
        <f t="shared" si="1795"/>
        <v>0</v>
      </c>
      <c r="G1065" s="310"/>
      <c r="H1065" s="311">
        <f t="shared" si="1796"/>
        <v>0</v>
      </c>
      <c r="I1065" s="310"/>
      <c r="J1065" s="311">
        <f t="shared" si="1797"/>
        <v>0</v>
      </c>
      <c r="K1065" s="39"/>
      <c r="L1065" s="39"/>
      <c r="M1065" s="39"/>
      <c r="N1065" s="135"/>
      <c r="O1065" s="43">
        <f t="shared" si="1848"/>
        <v>0</v>
      </c>
      <c r="P1065" s="311">
        <f t="shared" ref="P1065" si="1859">E1065*F1065</f>
        <v>0</v>
      </c>
      <c r="Q1065" s="311">
        <f t="shared" ref="Q1065" si="1860">SUM(O1065:O1068)</f>
        <v>0</v>
      </c>
      <c r="R1065" s="311">
        <f t="shared" ref="R1065" si="1861">Q1065*1.02*1.05*$R$14</f>
        <v>0</v>
      </c>
      <c r="S1065" s="210">
        <f t="shared" ref="S1065" si="1862">F1065*$S$17</f>
        <v>0</v>
      </c>
      <c r="T1065" s="210">
        <f t="shared" ref="T1065" si="1863">E1065*S1065</f>
        <v>0</v>
      </c>
    </row>
    <row r="1066" spans="1:20" ht="12.75" customHeight="1" x14ac:dyDescent="0.2">
      <c r="A1066" s="206"/>
      <c r="B1066" s="297"/>
      <c r="C1066" s="226"/>
      <c r="D1066" s="309"/>
      <c r="E1066" s="298"/>
      <c r="F1066" s="309"/>
      <c r="G1066" s="310"/>
      <c r="H1066" s="311"/>
      <c r="I1066" s="310"/>
      <c r="J1066" s="311"/>
      <c r="K1066" s="39"/>
      <c r="L1066" s="39"/>
      <c r="M1066" s="39"/>
      <c r="N1066" s="135"/>
      <c r="O1066" s="43">
        <f t="shared" si="1848"/>
        <v>0</v>
      </c>
      <c r="P1066" s="311"/>
      <c r="Q1066" s="311"/>
      <c r="R1066" s="311"/>
      <c r="S1066" s="210"/>
      <c r="T1066" s="210"/>
    </row>
    <row r="1067" spans="1:20" ht="12.75" customHeight="1" x14ac:dyDescent="0.2">
      <c r="A1067" s="206"/>
      <c r="B1067" s="297"/>
      <c r="C1067" s="226"/>
      <c r="D1067" s="309"/>
      <c r="E1067" s="298"/>
      <c r="F1067" s="309"/>
      <c r="G1067" s="310"/>
      <c r="H1067" s="311"/>
      <c r="I1067" s="310"/>
      <c r="J1067" s="311"/>
      <c r="K1067" s="39"/>
      <c r="L1067" s="39"/>
      <c r="M1067" s="41"/>
      <c r="N1067" s="135"/>
      <c r="O1067" s="43">
        <f t="shared" si="1848"/>
        <v>0</v>
      </c>
      <c r="P1067" s="311"/>
      <c r="Q1067" s="311"/>
      <c r="R1067" s="311"/>
      <c r="S1067" s="210"/>
      <c r="T1067" s="210"/>
    </row>
    <row r="1068" spans="1:20" ht="12.75" customHeight="1" x14ac:dyDescent="0.2">
      <c r="A1068" s="206"/>
      <c r="B1068" s="297"/>
      <c r="C1068" s="227"/>
      <c r="D1068" s="309"/>
      <c r="E1068" s="298"/>
      <c r="F1068" s="309"/>
      <c r="G1068" s="310"/>
      <c r="H1068" s="311"/>
      <c r="I1068" s="310"/>
      <c r="J1068" s="311"/>
      <c r="K1068" s="39"/>
      <c r="L1068" s="39"/>
      <c r="M1068" s="39"/>
      <c r="N1068" s="135"/>
      <c r="O1068" s="43">
        <f t="shared" si="1848"/>
        <v>0</v>
      </c>
      <c r="P1068" s="311"/>
      <c r="Q1068" s="311"/>
      <c r="R1068" s="311"/>
      <c r="S1068" s="210"/>
      <c r="T1068" s="210"/>
    </row>
    <row r="1069" spans="1:20" ht="12.75" customHeight="1" x14ac:dyDescent="0.2">
      <c r="A1069" s="206">
        <v>1</v>
      </c>
      <c r="B1069" s="297" t="s">
        <v>174</v>
      </c>
      <c r="C1069" s="297" t="s">
        <v>329</v>
      </c>
      <c r="D1069" s="298" t="s">
        <v>26</v>
      </c>
      <c r="E1069" s="298">
        <v>2</v>
      </c>
      <c r="F1069" s="309">
        <f t="shared" si="1795"/>
        <v>1.1486432255999999</v>
      </c>
      <c r="G1069" s="310">
        <v>0.23100000000000001</v>
      </c>
      <c r="H1069" s="311">
        <f t="shared" si="1796"/>
        <v>0.43859970000000004</v>
      </c>
      <c r="I1069" s="310">
        <v>0.151</v>
      </c>
      <c r="J1069" s="311">
        <f t="shared" si="1797"/>
        <v>0.35564576999999997</v>
      </c>
      <c r="K1069" s="135" t="s">
        <v>176</v>
      </c>
      <c r="L1069" s="135" t="s">
        <v>26</v>
      </c>
      <c r="M1069" s="135">
        <v>1</v>
      </c>
      <c r="N1069" s="135">
        <v>0.313</v>
      </c>
      <c r="O1069" s="43">
        <f t="shared" si="1848"/>
        <v>0.313</v>
      </c>
      <c r="P1069" s="311">
        <f t="shared" ref="P1069" si="1864">E1069*F1069</f>
        <v>2.2972864511999997</v>
      </c>
      <c r="Q1069" s="311">
        <f t="shared" ref="Q1069" si="1865">SUM(O1069:O1072)</f>
        <v>0.313</v>
      </c>
      <c r="R1069" s="311">
        <f t="shared" ref="R1069" si="1866">Q1069*1.02*1.05*$R$14</f>
        <v>0.35439775559999998</v>
      </c>
      <c r="S1069" s="210">
        <f t="shared" ref="S1069" si="1867">F1069*$S$17</f>
        <v>1.3145631426342057</v>
      </c>
      <c r="T1069" s="210">
        <f t="shared" ref="T1069" si="1868">E1069*S1069</f>
        <v>2.6291262852684114</v>
      </c>
    </row>
    <row r="1070" spans="1:20" ht="12.75" customHeight="1" x14ac:dyDescent="0.2">
      <c r="A1070" s="206"/>
      <c r="B1070" s="297"/>
      <c r="C1070" s="297"/>
      <c r="D1070" s="298"/>
      <c r="E1070" s="298"/>
      <c r="F1070" s="309"/>
      <c r="G1070" s="310"/>
      <c r="H1070" s="311"/>
      <c r="I1070" s="310"/>
      <c r="J1070" s="311"/>
      <c r="K1070" s="39"/>
      <c r="L1070" s="39"/>
      <c r="M1070" s="39"/>
      <c r="N1070" s="135"/>
      <c r="O1070" s="43">
        <f t="shared" si="1848"/>
        <v>0</v>
      </c>
      <c r="P1070" s="311"/>
      <c r="Q1070" s="311"/>
      <c r="R1070" s="311"/>
      <c r="S1070" s="210"/>
      <c r="T1070" s="210"/>
    </row>
    <row r="1071" spans="1:20" ht="12.75" customHeight="1" x14ac:dyDescent="0.2">
      <c r="A1071" s="206"/>
      <c r="B1071" s="297"/>
      <c r="C1071" s="297"/>
      <c r="D1071" s="298"/>
      <c r="E1071" s="298"/>
      <c r="F1071" s="309"/>
      <c r="G1071" s="310"/>
      <c r="H1071" s="311"/>
      <c r="I1071" s="310"/>
      <c r="J1071" s="311"/>
      <c r="K1071" s="39"/>
      <c r="L1071" s="39"/>
      <c r="M1071" s="41"/>
      <c r="N1071" s="135"/>
      <c r="O1071" s="43">
        <f t="shared" si="1848"/>
        <v>0</v>
      </c>
      <c r="P1071" s="311"/>
      <c r="Q1071" s="311"/>
      <c r="R1071" s="311"/>
      <c r="S1071" s="210"/>
      <c r="T1071" s="210"/>
    </row>
    <row r="1072" spans="1:20" ht="12.75" customHeight="1" x14ac:dyDescent="0.2">
      <c r="A1072" s="206"/>
      <c r="B1072" s="297"/>
      <c r="C1072" s="297"/>
      <c r="D1072" s="298"/>
      <c r="E1072" s="298"/>
      <c r="F1072" s="309"/>
      <c r="G1072" s="310"/>
      <c r="H1072" s="311"/>
      <c r="I1072" s="310"/>
      <c r="J1072" s="311"/>
      <c r="K1072" s="39"/>
      <c r="L1072" s="39"/>
      <c r="M1072" s="39"/>
      <c r="N1072" s="135"/>
      <c r="O1072" s="43">
        <f t="shared" si="1848"/>
        <v>0</v>
      </c>
      <c r="P1072" s="311"/>
      <c r="Q1072" s="311"/>
      <c r="R1072" s="311"/>
      <c r="S1072" s="210"/>
      <c r="T1072" s="210"/>
    </row>
    <row r="1073" spans="1:20" ht="12.75" customHeight="1" x14ac:dyDescent="0.2">
      <c r="A1073" s="206">
        <v>2</v>
      </c>
      <c r="B1073" s="297" t="s">
        <v>174</v>
      </c>
      <c r="C1073" s="297" t="s">
        <v>330</v>
      </c>
      <c r="D1073" s="298" t="s">
        <v>26</v>
      </c>
      <c r="E1073" s="298">
        <v>8</v>
      </c>
      <c r="F1073" s="309">
        <f t="shared" si="1795"/>
        <v>1.5619185635999999</v>
      </c>
      <c r="G1073" s="310">
        <v>0.23100000000000001</v>
      </c>
      <c r="H1073" s="311">
        <f t="shared" si="1796"/>
        <v>0.43859970000000004</v>
      </c>
      <c r="I1073" s="310">
        <v>0.151</v>
      </c>
      <c r="J1073" s="311">
        <f t="shared" si="1797"/>
        <v>0.35564576999999997</v>
      </c>
      <c r="K1073" s="135" t="s">
        <v>176</v>
      </c>
      <c r="L1073" s="135" t="s">
        <v>26</v>
      </c>
      <c r="M1073" s="135">
        <v>1</v>
      </c>
      <c r="N1073" s="135">
        <v>0.67800000000000005</v>
      </c>
      <c r="O1073" s="43">
        <f t="shared" si="1848"/>
        <v>0.67800000000000005</v>
      </c>
      <c r="P1073" s="311">
        <f t="shared" ref="P1073" si="1869">E1073*F1073</f>
        <v>12.495348508799999</v>
      </c>
      <c r="Q1073" s="311">
        <f t="shared" ref="Q1073" si="1870">SUM(O1073:O1076)</f>
        <v>0.67800000000000005</v>
      </c>
      <c r="R1073" s="311">
        <f t="shared" ref="R1073" si="1871">Q1073*1.02*1.05*$R$14</f>
        <v>0.76767309360000002</v>
      </c>
      <c r="S1073" s="210">
        <f t="shared" ref="S1073" si="1872">F1073*$S$17</f>
        <v>1.7875355286513785</v>
      </c>
      <c r="T1073" s="210">
        <f t="shared" ref="T1073" si="1873">E1073*S1073</f>
        <v>14.300284229211028</v>
      </c>
    </row>
    <row r="1074" spans="1:20" ht="12.75" customHeight="1" x14ac:dyDescent="0.2">
      <c r="A1074" s="206"/>
      <c r="B1074" s="297"/>
      <c r="C1074" s="297"/>
      <c r="D1074" s="298"/>
      <c r="E1074" s="298"/>
      <c r="F1074" s="309"/>
      <c r="G1074" s="310"/>
      <c r="H1074" s="311"/>
      <c r="I1074" s="310"/>
      <c r="J1074" s="311"/>
      <c r="K1074" s="39"/>
      <c r="L1074" s="39"/>
      <c r="M1074" s="39"/>
      <c r="N1074" s="135"/>
      <c r="O1074" s="43">
        <f t="shared" si="1848"/>
        <v>0</v>
      </c>
      <c r="P1074" s="311"/>
      <c r="Q1074" s="311"/>
      <c r="R1074" s="311"/>
      <c r="S1074" s="210"/>
      <c r="T1074" s="210"/>
    </row>
    <row r="1075" spans="1:20" ht="12.75" customHeight="1" x14ac:dyDescent="0.2">
      <c r="A1075" s="206"/>
      <c r="B1075" s="297"/>
      <c r="C1075" s="297"/>
      <c r="D1075" s="298"/>
      <c r="E1075" s="298"/>
      <c r="F1075" s="309"/>
      <c r="G1075" s="310"/>
      <c r="H1075" s="311"/>
      <c r="I1075" s="310"/>
      <c r="J1075" s="311"/>
      <c r="K1075" s="39"/>
      <c r="L1075" s="39"/>
      <c r="M1075" s="41"/>
      <c r="N1075" s="135"/>
      <c r="O1075" s="43">
        <f t="shared" si="1848"/>
        <v>0</v>
      </c>
      <c r="P1075" s="311"/>
      <c r="Q1075" s="311"/>
      <c r="R1075" s="311"/>
      <c r="S1075" s="210"/>
      <c r="T1075" s="210"/>
    </row>
    <row r="1076" spans="1:20" ht="12.75" customHeight="1" x14ac:dyDescent="0.2">
      <c r="A1076" s="206"/>
      <c r="B1076" s="297"/>
      <c r="C1076" s="297"/>
      <c r="D1076" s="298"/>
      <c r="E1076" s="298"/>
      <c r="F1076" s="309"/>
      <c r="G1076" s="310"/>
      <c r="H1076" s="311"/>
      <c r="I1076" s="310"/>
      <c r="J1076" s="311"/>
      <c r="K1076" s="39"/>
      <c r="L1076" s="39"/>
      <c r="M1076" s="39"/>
      <c r="N1076" s="135"/>
      <c r="O1076" s="43">
        <f t="shared" si="1848"/>
        <v>0</v>
      </c>
      <c r="P1076" s="311"/>
      <c r="Q1076" s="311"/>
      <c r="R1076" s="311"/>
      <c r="S1076" s="210"/>
      <c r="T1076" s="210"/>
    </row>
    <row r="1077" spans="1:20" ht="12.75" customHeight="1" x14ac:dyDescent="0.2">
      <c r="A1077" s="206">
        <v>3</v>
      </c>
      <c r="B1077" s="297" t="s">
        <v>331</v>
      </c>
      <c r="C1077" s="297" t="s">
        <v>349</v>
      </c>
      <c r="D1077" s="298" t="s">
        <v>26</v>
      </c>
      <c r="E1077" s="298">
        <v>1</v>
      </c>
      <c r="F1077" s="309">
        <f t="shared" si="1795"/>
        <v>3.0133109399999998</v>
      </c>
      <c r="G1077" s="310">
        <v>0.46700000000000003</v>
      </c>
      <c r="H1077" s="311">
        <f t="shared" si="1796"/>
        <v>0.88669290000000012</v>
      </c>
      <c r="I1077" s="310">
        <v>0.30199999999999999</v>
      </c>
      <c r="J1077" s="311">
        <f t="shared" si="1797"/>
        <v>0.71129153999999994</v>
      </c>
      <c r="K1077" s="135" t="s">
        <v>332</v>
      </c>
      <c r="L1077" s="135" t="s">
        <v>26</v>
      </c>
      <c r="M1077" s="135">
        <v>1</v>
      </c>
      <c r="N1077" s="135">
        <v>1.25</v>
      </c>
      <c r="O1077" s="43">
        <f t="shared" si="1848"/>
        <v>1.25</v>
      </c>
      <c r="P1077" s="311">
        <f t="shared" ref="P1077" si="1874">E1077*F1077</f>
        <v>3.0133109399999998</v>
      </c>
      <c r="Q1077" s="311">
        <f t="shared" ref="Q1077" si="1875">SUM(O1077:O1080)</f>
        <v>1.25</v>
      </c>
      <c r="R1077" s="311">
        <f t="shared" ref="R1077" si="1876">Q1077*1.02*1.05*$R$14</f>
        <v>1.4153264999999997</v>
      </c>
      <c r="S1077" s="210">
        <f t="shared" ref="S1077" si="1877">F1077*$S$17</f>
        <v>3.4485795160209864</v>
      </c>
      <c r="T1077" s="210">
        <f t="shared" ref="T1077" si="1878">E1077*S1077</f>
        <v>3.4485795160209864</v>
      </c>
    </row>
    <row r="1078" spans="1:20" ht="12.75" customHeight="1" x14ac:dyDescent="0.2">
      <c r="A1078" s="206"/>
      <c r="B1078" s="297"/>
      <c r="C1078" s="297"/>
      <c r="D1078" s="298"/>
      <c r="E1078" s="298"/>
      <c r="F1078" s="309"/>
      <c r="G1078" s="310"/>
      <c r="H1078" s="311"/>
      <c r="I1078" s="310"/>
      <c r="J1078" s="311"/>
      <c r="K1078" s="39"/>
      <c r="L1078" s="39"/>
      <c r="M1078" s="39"/>
      <c r="N1078" s="135"/>
      <c r="O1078" s="43">
        <f t="shared" si="1848"/>
        <v>0</v>
      </c>
      <c r="P1078" s="311"/>
      <c r="Q1078" s="311"/>
      <c r="R1078" s="311"/>
      <c r="S1078" s="210"/>
      <c r="T1078" s="210"/>
    </row>
    <row r="1079" spans="1:20" ht="12.75" customHeight="1" x14ac:dyDescent="0.2">
      <c r="A1079" s="206"/>
      <c r="B1079" s="297"/>
      <c r="C1079" s="297"/>
      <c r="D1079" s="298"/>
      <c r="E1079" s="298"/>
      <c r="F1079" s="309"/>
      <c r="G1079" s="310"/>
      <c r="H1079" s="311"/>
      <c r="I1079" s="310"/>
      <c r="J1079" s="311"/>
      <c r="K1079" s="39"/>
      <c r="L1079" s="39"/>
      <c r="M1079" s="41"/>
      <c r="N1079" s="135"/>
      <c r="O1079" s="43">
        <f t="shared" si="1848"/>
        <v>0</v>
      </c>
      <c r="P1079" s="311"/>
      <c r="Q1079" s="311"/>
      <c r="R1079" s="311"/>
      <c r="S1079" s="210"/>
      <c r="T1079" s="210"/>
    </row>
    <row r="1080" spans="1:20" ht="12.75" customHeight="1" x14ac:dyDescent="0.2">
      <c r="A1080" s="206"/>
      <c r="B1080" s="297"/>
      <c r="C1080" s="297"/>
      <c r="D1080" s="298"/>
      <c r="E1080" s="298"/>
      <c r="F1080" s="309"/>
      <c r="G1080" s="310"/>
      <c r="H1080" s="311"/>
      <c r="I1080" s="310"/>
      <c r="J1080" s="311"/>
      <c r="K1080" s="39"/>
      <c r="L1080" s="39"/>
      <c r="M1080" s="39"/>
      <c r="N1080" s="135"/>
      <c r="O1080" s="43">
        <f t="shared" si="1848"/>
        <v>0</v>
      </c>
      <c r="P1080" s="311"/>
      <c r="Q1080" s="311"/>
      <c r="R1080" s="311"/>
      <c r="S1080" s="210"/>
      <c r="T1080" s="210"/>
    </row>
    <row r="1081" spans="1:20" ht="12.75" customHeight="1" x14ac:dyDescent="0.2">
      <c r="A1081" s="206">
        <v>4</v>
      </c>
      <c r="B1081" s="297" t="s">
        <v>174</v>
      </c>
      <c r="C1081" s="297" t="s">
        <v>333</v>
      </c>
      <c r="D1081" s="298" t="s">
        <v>26</v>
      </c>
      <c r="E1081" s="298">
        <v>32</v>
      </c>
      <c r="F1081" s="309">
        <f t="shared" ref="F1081:F1097" si="1879">H1081+J1081+R1081</f>
        <v>1.0297557996</v>
      </c>
      <c r="G1081" s="310">
        <v>0.23100000000000001</v>
      </c>
      <c r="H1081" s="311">
        <f t="shared" ref="H1081:H1097" si="1880">G1081*$P$8/1000</f>
        <v>0.43859970000000004</v>
      </c>
      <c r="I1081" s="310">
        <v>0.151</v>
      </c>
      <c r="J1081" s="311">
        <f t="shared" ref="J1081:J1097" si="1881">I1081*$P$9/1000</f>
        <v>0.35564576999999997</v>
      </c>
      <c r="K1081" s="135" t="s">
        <v>334</v>
      </c>
      <c r="L1081" s="135" t="s">
        <v>26</v>
      </c>
      <c r="M1081" s="135">
        <v>1</v>
      </c>
      <c r="N1081" s="135">
        <v>0.20799999999999999</v>
      </c>
      <c r="O1081" s="43">
        <f t="shared" si="1848"/>
        <v>0.20799999999999999</v>
      </c>
      <c r="P1081" s="311">
        <f t="shared" ref="P1081" si="1882">E1081*F1081</f>
        <v>32.952185587199999</v>
      </c>
      <c r="Q1081" s="311">
        <f t="shared" ref="Q1081" si="1883">SUM(O1081:O1084)</f>
        <v>0.20799999999999999</v>
      </c>
      <c r="R1081" s="311">
        <f t="shared" ref="R1081" si="1884">Q1081*1.02*1.05*$R$14</f>
        <v>0.23551032959999998</v>
      </c>
      <c r="S1081" s="210">
        <f t="shared" ref="S1081" si="1885">F1081*$S$17</f>
        <v>1.1785025932320055</v>
      </c>
      <c r="T1081" s="210">
        <f t="shared" ref="T1081" si="1886">E1081*S1081</f>
        <v>37.712082983424175</v>
      </c>
    </row>
    <row r="1082" spans="1:20" ht="12.75" customHeight="1" x14ac:dyDescent="0.2">
      <c r="A1082" s="206"/>
      <c r="B1082" s="297"/>
      <c r="C1082" s="297"/>
      <c r="D1082" s="298"/>
      <c r="E1082" s="298"/>
      <c r="F1082" s="309"/>
      <c r="G1082" s="310"/>
      <c r="H1082" s="311"/>
      <c r="I1082" s="310"/>
      <c r="J1082" s="311"/>
      <c r="K1082" s="39"/>
      <c r="L1082" s="39"/>
      <c r="M1082" s="39"/>
      <c r="N1082" s="135"/>
      <c r="O1082" s="43">
        <f t="shared" si="1848"/>
        <v>0</v>
      </c>
      <c r="P1082" s="311"/>
      <c r="Q1082" s="311"/>
      <c r="R1082" s="311"/>
      <c r="S1082" s="210"/>
      <c r="T1082" s="210"/>
    </row>
    <row r="1083" spans="1:20" ht="12.75" customHeight="1" x14ac:dyDescent="0.2">
      <c r="A1083" s="206"/>
      <c r="B1083" s="297"/>
      <c r="C1083" s="297"/>
      <c r="D1083" s="298"/>
      <c r="E1083" s="298"/>
      <c r="F1083" s="309"/>
      <c r="G1083" s="310"/>
      <c r="H1083" s="311"/>
      <c r="I1083" s="310"/>
      <c r="J1083" s="311"/>
      <c r="K1083" s="39"/>
      <c r="L1083" s="39"/>
      <c r="M1083" s="41"/>
      <c r="N1083" s="135"/>
      <c r="O1083" s="43">
        <f t="shared" si="1848"/>
        <v>0</v>
      </c>
      <c r="P1083" s="311"/>
      <c r="Q1083" s="311"/>
      <c r="R1083" s="311"/>
      <c r="S1083" s="210"/>
      <c r="T1083" s="210"/>
    </row>
    <row r="1084" spans="1:20" ht="12.75" customHeight="1" x14ac:dyDescent="0.2">
      <c r="A1084" s="206"/>
      <c r="B1084" s="297"/>
      <c r="C1084" s="297"/>
      <c r="D1084" s="298"/>
      <c r="E1084" s="298"/>
      <c r="F1084" s="309"/>
      <c r="G1084" s="310"/>
      <c r="H1084" s="311"/>
      <c r="I1084" s="310"/>
      <c r="J1084" s="311"/>
      <c r="K1084" s="39"/>
      <c r="L1084" s="39"/>
      <c r="M1084" s="39"/>
      <c r="N1084" s="135"/>
      <c r="O1084" s="43">
        <f t="shared" si="1848"/>
        <v>0</v>
      </c>
      <c r="P1084" s="311"/>
      <c r="Q1084" s="311"/>
      <c r="R1084" s="311"/>
      <c r="S1084" s="210"/>
      <c r="T1084" s="210"/>
    </row>
    <row r="1085" spans="1:20" ht="12.75" customHeight="1" x14ac:dyDescent="0.2">
      <c r="A1085" s="206">
        <v>5</v>
      </c>
      <c r="B1085" s="297" t="s">
        <v>175</v>
      </c>
      <c r="C1085" s="297" t="s">
        <v>335</v>
      </c>
      <c r="D1085" s="298" t="s">
        <v>26</v>
      </c>
      <c r="E1085" s="298">
        <v>46</v>
      </c>
      <c r="F1085" s="309">
        <f t="shared" si="1879"/>
        <v>1.4331339479999998</v>
      </c>
      <c r="G1085" s="310">
        <v>0.34499999999999997</v>
      </c>
      <c r="H1085" s="311">
        <f t="shared" si="1880"/>
        <v>0.6550514999999999</v>
      </c>
      <c r="I1085" s="310">
        <v>0.22700000000000001</v>
      </c>
      <c r="J1085" s="311">
        <f t="shared" si="1881"/>
        <v>0.53464628999999997</v>
      </c>
      <c r="K1085" s="135" t="s">
        <v>336</v>
      </c>
      <c r="L1085" s="135" t="s">
        <v>26</v>
      </c>
      <c r="M1085" s="135">
        <v>1</v>
      </c>
      <c r="N1085" s="135">
        <v>0.215</v>
      </c>
      <c r="O1085" s="43">
        <f t="shared" si="1848"/>
        <v>0.215</v>
      </c>
      <c r="P1085" s="311">
        <f t="shared" ref="P1085" si="1887">E1085*F1085</f>
        <v>65.924161607999991</v>
      </c>
      <c r="Q1085" s="311">
        <f t="shared" ref="Q1085" si="1888">SUM(O1085:O1088)</f>
        <v>0.215</v>
      </c>
      <c r="R1085" s="311">
        <f t="shared" ref="R1085" si="1889">Q1085*1.02*1.05*$R$14</f>
        <v>0.24343615799999999</v>
      </c>
      <c r="S1085" s="210">
        <f t="shared" ref="S1085" si="1890">F1085*$S$17</f>
        <v>1.6401481543710472</v>
      </c>
      <c r="T1085" s="210">
        <f t="shared" ref="T1085" si="1891">E1085*S1085</f>
        <v>75.446815101068168</v>
      </c>
    </row>
    <row r="1086" spans="1:20" ht="12.75" customHeight="1" x14ac:dyDescent="0.2">
      <c r="A1086" s="206"/>
      <c r="B1086" s="297"/>
      <c r="C1086" s="297"/>
      <c r="D1086" s="298"/>
      <c r="E1086" s="298"/>
      <c r="F1086" s="309"/>
      <c r="G1086" s="310"/>
      <c r="H1086" s="311"/>
      <c r="I1086" s="310"/>
      <c r="J1086" s="311"/>
      <c r="K1086" s="39"/>
      <c r="L1086" s="39"/>
      <c r="M1086" s="39"/>
      <c r="N1086" s="135"/>
      <c r="O1086" s="43">
        <f t="shared" si="1848"/>
        <v>0</v>
      </c>
      <c r="P1086" s="311"/>
      <c r="Q1086" s="311"/>
      <c r="R1086" s="311"/>
      <c r="S1086" s="210"/>
      <c r="T1086" s="210"/>
    </row>
    <row r="1087" spans="1:20" ht="12.75" customHeight="1" x14ac:dyDescent="0.2">
      <c r="A1087" s="206"/>
      <c r="B1087" s="297"/>
      <c r="C1087" s="297"/>
      <c r="D1087" s="298"/>
      <c r="E1087" s="298"/>
      <c r="F1087" s="309"/>
      <c r="G1087" s="310"/>
      <c r="H1087" s="311"/>
      <c r="I1087" s="310"/>
      <c r="J1087" s="311"/>
      <c r="K1087" s="39"/>
      <c r="L1087" s="39"/>
      <c r="M1087" s="41"/>
      <c r="N1087" s="135"/>
      <c r="O1087" s="43">
        <f t="shared" si="1848"/>
        <v>0</v>
      </c>
      <c r="P1087" s="311"/>
      <c r="Q1087" s="311"/>
      <c r="R1087" s="311"/>
      <c r="S1087" s="210"/>
      <c r="T1087" s="210"/>
    </row>
    <row r="1088" spans="1:20" ht="12.75" customHeight="1" x14ac:dyDescent="0.2">
      <c r="A1088" s="206"/>
      <c r="B1088" s="297"/>
      <c r="C1088" s="297"/>
      <c r="D1088" s="298"/>
      <c r="E1088" s="298"/>
      <c r="F1088" s="309"/>
      <c r="G1088" s="310"/>
      <c r="H1088" s="311"/>
      <c r="I1088" s="310"/>
      <c r="J1088" s="311"/>
      <c r="K1088" s="39"/>
      <c r="L1088" s="39"/>
      <c r="M1088" s="39"/>
      <c r="N1088" s="135"/>
      <c r="O1088" s="43">
        <f t="shared" si="1848"/>
        <v>0</v>
      </c>
      <c r="P1088" s="311"/>
      <c r="Q1088" s="311"/>
      <c r="R1088" s="311"/>
      <c r="S1088" s="210"/>
      <c r="T1088" s="210"/>
    </row>
    <row r="1089" spans="1:20" ht="12.75" customHeight="1" x14ac:dyDescent="0.2">
      <c r="A1089" s="206">
        <v>6</v>
      </c>
      <c r="B1089" s="297" t="s">
        <v>175</v>
      </c>
      <c r="C1089" s="297" t="s">
        <v>337</v>
      </c>
      <c r="D1089" s="298" t="s">
        <v>26</v>
      </c>
      <c r="E1089" s="298">
        <v>72</v>
      </c>
      <c r="F1089" s="309">
        <f t="shared" si="1879"/>
        <v>1.7796058751999997</v>
      </c>
      <c r="G1089" s="310">
        <v>0.34499999999999997</v>
      </c>
      <c r="H1089" s="311">
        <f t="shared" si="1880"/>
        <v>0.6550514999999999</v>
      </c>
      <c r="I1089" s="310">
        <v>0.22700000000000001</v>
      </c>
      <c r="J1089" s="311">
        <f t="shared" si="1881"/>
        <v>0.53464628999999997</v>
      </c>
      <c r="K1089" s="135" t="s">
        <v>336</v>
      </c>
      <c r="L1089" s="135" t="s">
        <v>26</v>
      </c>
      <c r="M1089" s="135">
        <v>1</v>
      </c>
      <c r="N1089" s="132">
        <v>0.52100000000000002</v>
      </c>
      <c r="O1089" s="43">
        <f t="shared" si="1848"/>
        <v>0.52100000000000002</v>
      </c>
      <c r="P1089" s="311">
        <f t="shared" ref="P1089" si="1892">E1089*F1089</f>
        <v>128.13162301439996</v>
      </c>
      <c r="Q1089" s="311">
        <f t="shared" ref="Q1089" si="1893">SUM(O1089:O1092)</f>
        <v>0.52100000000000002</v>
      </c>
      <c r="R1089" s="311">
        <f t="shared" ref="R1089" si="1894">Q1089*1.02*1.05*$R$14</f>
        <v>0.58990808519999993</v>
      </c>
      <c r="S1089" s="210">
        <f t="shared" ref="S1089" si="1895">F1089*$S$17</f>
        <v>2.0366674697717455</v>
      </c>
      <c r="T1089" s="210">
        <f t="shared" ref="T1089" si="1896">E1089*S1089</f>
        <v>146.64005782356568</v>
      </c>
    </row>
    <row r="1090" spans="1:20" ht="12.75" customHeight="1" x14ac:dyDescent="0.2">
      <c r="A1090" s="206"/>
      <c r="B1090" s="297"/>
      <c r="C1090" s="297"/>
      <c r="D1090" s="298"/>
      <c r="E1090" s="298"/>
      <c r="F1090" s="309"/>
      <c r="G1090" s="310"/>
      <c r="H1090" s="311"/>
      <c r="I1090" s="310"/>
      <c r="J1090" s="311"/>
      <c r="K1090" s="39"/>
      <c r="L1090" s="39"/>
      <c r="M1090" s="39"/>
      <c r="N1090" s="135"/>
      <c r="O1090" s="43">
        <f t="shared" si="1848"/>
        <v>0</v>
      </c>
      <c r="P1090" s="311"/>
      <c r="Q1090" s="311"/>
      <c r="R1090" s="311"/>
      <c r="S1090" s="210"/>
      <c r="T1090" s="210"/>
    </row>
    <row r="1091" spans="1:20" ht="12.75" customHeight="1" x14ac:dyDescent="0.2">
      <c r="A1091" s="206"/>
      <c r="B1091" s="297"/>
      <c r="C1091" s="297"/>
      <c r="D1091" s="298"/>
      <c r="E1091" s="298"/>
      <c r="F1091" s="309"/>
      <c r="G1091" s="310"/>
      <c r="H1091" s="311"/>
      <c r="I1091" s="310"/>
      <c r="J1091" s="311"/>
      <c r="K1091" s="39"/>
      <c r="L1091" s="39"/>
      <c r="M1091" s="41"/>
      <c r="N1091" s="135"/>
      <c r="O1091" s="43">
        <f t="shared" si="1848"/>
        <v>0</v>
      </c>
      <c r="P1091" s="311"/>
      <c r="Q1091" s="311"/>
      <c r="R1091" s="311"/>
      <c r="S1091" s="210"/>
      <c r="T1091" s="210"/>
    </row>
    <row r="1092" spans="1:20" ht="12.75" customHeight="1" x14ac:dyDescent="0.2">
      <c r="A1092" s="206"/>
      <c r="B1092" s="297"/>
      <c r="C1092" s="297"/>
      <c r="D1092" s="298"/>
      <c r="E1092" s="298"/>
      <c r="F1092" s="309"/>
      <c r="G1092" s="310"/>
      <c r="H1092" s="311"/>
      <c r="I1092" s="310"/>
      <c r="J1092" s="311"/>
      <c r="K1092" s="39"/>
      <c r="L1092" s="39"/>
      <c r="M1092" s="39"/>
      <c r="N1092" s="135"/>
      <c r="O1092" s="43">
        <f t="shared" si="1848"/>
        <v>0</v>
      </c>
      <c r="P1092" s="311"/>
      <c r="Q1092" s="311"/>
      <c r="R1092" s="311"/>
      <c r="S1092" s="210"/>
      <c r="T1092" s="210"/>
    </row>
    <row r="1093" spans="1:20" ht="12.75" customHeight="1" x14ac:dyDescent="0.2">
      <c r="A1093" s="206">
        <v>7</v>
      </c>
      <c r="B1093" s="297" t="s">
        <v>174</v>
      </c>
      <c r="C1093" s="297" t="s">
        <v>338</v>
      </c>
      <c r="D1093" s="298" t="s">
        <v>26</v>
      </c>
      <c r="E1093" s="298">
        <v>46</v>
      </c>
      <c r="F1093" s="309">
        <f t="shared" si="1879"/>
        <v>0.89388445559999996</v>
      </c>
      <c r="G1093" s="310">
        <v>0.23100000000000001</v>
      </c>
      <c r="H1093" s="311">
        <f t="shared" si="1880"/>
        <v>0.43859970000000004</v>
      </c>
      <c r="I1093" s="310">
        <v>0.151</v>
      </c>
      <c r="J1093" s="311">
        <f t="shared" si="1881"/>
        <v>0.35564576999999997</v>
      </c>
      <c r="K1093" s="135" t="s">
        <v>227</v>
      </c>
      <c r="L1093" s="135" t="s">
        <v>26</v>
      </c>
      <c r="M1093" s="135">
        <v>1</v>
      </c>
      <c r="N1093" s="135">
        <v>8.7999999999999995E-2</v>
      </c>
      <c r="O1093" s="43">
        <f t="shared" si="1848"/>
        <v>8.7999999999999995E-2</v>
      </c>
      <c r="P1093" s="311">
        <f t="shared" ref="P1093" si="1897">E1093*F1093</f>
        <v>41.118684957599996</v>
      </c>
      <c r="Q1093" s="311">
        <f t="shared" ref="Q1093" si="1898">SUM(O1093:O1096)</f>
        <v>8.7999999999999995E-2</v>
      </c>
      <c r="R1093" s="311">
        <f t="shared" ref="R1093" si="1899">Q1093*1.02*1.05*$R$14</f>
        <v>9.9638985599999993E-2</v>
      </c>
      <c r="S1093" s="210">
        <f t="shared" ref="S1093" si="1900">F1093*$S$17</f>
        <v>1.0230048224866337</v>
      </c>
      <c r="T1093" s="210">
        <f t="shared" ref="T1093" si="1901">E1093*S1093</f>
        <v>47.058221834385151</v>
      </c>
    </row>
    <row r="1094" spans="1:20" ht="12.75" customHeight="1" x14ac:dyDescent="0.2">
      <c r="A1094" s="206"/>
      <c r="B1094" s="297"/>
      <c r="C1094" s="297"/>
      <c r="D1094" s="298"/>
      <c r="E1094" s="298"/>
      <c r="F1094" s="309"/>
      <c r="G1094" s="310"/>
      <c r="H1094" s="311"/>
      <c r="I1094" s="310"/>
      <c r="J1094" s="311"/>
      <c r="K1094" s="39"/>
      <c r="L1094" s="39"/>
      <c r="M1094" s="39"/>
      <c r="N1094" s="135"/>
      <c r="O1094" s="43">
        <f t="shared" si="1848"/>
        <v>0</v>
      </c>
      <c r="P1094" s="311"/>
      <c r="Q1094" s="311"/>
      <c r="R1094" s="311"/>
      <c r="S1094" s="210"/>
      <c r="T1094" s="210"/>
    </row>
    <row r="1095" spans="1:20" ht="12.75" customHeight="1" x14ac:dyDescent="0.2">
      <c r="A1095" s="206"/>
      <c r="B1095" s="297"/>
      <c r="C1095" s="297"/>
      <c r="D1095" s="298"/>
      <c r="E1095" s="298"/>
      <c r="F1095" s="309"/>
      <c r="G1095" s="310"/>
      <c r="H1095" s="311"/>
      <c r="I1095" s="310"/>
      <c r="J1095" s="311"/>
      <c r="K1095" s="39"/>
      <c r="L1095" s="39"/>
      <c r="M1095" s="41"/>
      <c r="N1095" s="135"/>
      <c r="O1095" s="43">
        <f t="shared" si="1848"/>
        <v>0</v>
      </c>
      <c r="P1095" s="311"/>
      <c r="Q1095" s="311"/>
      <c r="R1095" s="311"/>
      <c r="S1095" s="210"/>
      <c r="T1095" s="210"/>
    </row>
    <row r="1096" spans="1:20" ht="12.75" customHeight="1" x14ac:dyDescent="0.2">
      <c r="A1096" s="206"/>
      <c r="B1096" s="297"/>
      <c r="C1096" s="297"/>
      <c r="D1096" s="298"/>
      <c r="E1096" s="298"/>
      <c r="F1096" s="309"/>
      <c r="G1096" s="310"/>
      <c r="H1096" s="311"/>
      <c r="I1096" s="310"/>
      <c r="J1096" s="311"/>
      <c r="K1096" s="39"/>
      <c r="L1096" s="39"/>
      <c r="M1096" s="39"/>
      <c r="N1096" s="135"/>
      <c r="O1096" s="43">
        <f t="shared" si="1848"/>
        <v>0</v>
      </c>
      <c r="P1096" s="311"/>
      <c r="Q1096" s="311"/>
      <c r="R1096" s="311"/>
      <c r="S1096" s="210"/>
      <c r="T1096" s="210"/>
    </row>
    <row r="1097" spans="1:20" ht="12.75" customHeight="1" x14ac:dyDescent="0.2">
      <c r="A1097" s="206">
        <v>8</v>
      </c>
      <c r="B1097" s="297" t="s">
        <v>174</v>
      </c>
      <c r="C1097" s="297" t="s">
        <v>339</v>
      </c>
      <c r="D1097" s="298" t="s">
        <v>26</v>
      </c>
      <c r="E1097" s="298">
        <v>22</v>
      </c>
      <c r="F1097" s="309">
        <f t="shared" si="1879"/>
        <v>1.1248657404</v>
      </c>
      <c r="G1097" s="310">
        <v>0.23100000000000001</v>
      </c>
      <c r="H1097" s="311">
        <f t="shared" si="1880"/>
        <v>0.43859970000000004</v>
      </c>
      <c r="I1097" s="310">
        <v>0.151</v>
      </c>
      <c r="J1097" s="311">
        <f t="shared" si="1881"/>
        <v>0.35564576999999997</v>
      </c>
      <c r="K1097" s="135" t="s">
        <v>227</v>
      </c>
      <c r="L1097" s="135" t="s">
        <v>26</v>
      </c>
      <c r="M1097" s="135">
        <v>1</v>
      </c>
      <c r="N1097" s="135">
        <v>0.29199999999999998</v>
      </c>
      <c r="O1097" s="43">
        <f t="shared" si="1848"/>
        <v>0.29199999999999998</v>
      </c>
      <c r="P1097" s="311">
        <f t="shared" ref="P1097" si="1902">E1097*F1097</f>
        <v>24.7470462888</v>
      </c>
      <c r="Q1097" s="311">
        <f t="shared" ref="Q1097" si="1903">SUM(O1097:O1100)</f>
        <v>0.29199999999999998</v>
      </c>
      <c r="R1097" s="311">
        <f t="shared" ref="R1097" si="1904">Q1097*1.02*1.05*$R$14</f>
        <v>0.33062027039999997</v>
      </c>
      <c r="S1097" s="210">
        <f t="shared" ref="S1097" si="1905">F1097*$S$17</f>
        <v>1.2873510327537658</v>
      </c>
      <c r="T1097" s="210">
        <f t="shared" ref="T1097" si="1906">E1097*S1097</f>
        <v>28.321722720582848</v>
      </c>
    </row>
    <row r="1098" spans="1:20" ht="12.75" customHeight="1" x14ac:dyDescent="0.2">
      <c r="A1098" s="206"/>
      <c r="B1098" s="297"/>
      <c r="C1098" s="297"/>
      <c r="D1098" s="298"/>
      <c r="E1098" s="298"/>
      <c r="F1098" s="309"/>
      <c r="G1098" s="310"/>
      <c r="H1098" s="311"/>
      <c r="I1098" s="310"/>
      <c r="J1098" s="311"/>
      <c r="K1098" s="39"/>
      <c r="L1098" s="39"/>
      <c r="M1098" s="39"/>
      <c r="N1098" s="135"/>
      <c r="O1098" s="43">
        <f t="shared" si="1848"/>
        <v>0</v>
      </c>
      <c r="P1098" s="311"/>
      <c r="Q1098" s="311"/>
      <c r="R1098" s="311"/>
      <c r="S1098" s="210"/>
      <c r="T1098" s="210"/>
    </row>
    <row r="1099" spans="1:20" ht="12.75" customHeight="1" x14ac:dyDescent="0.2">
      <c r="A1099" s="206"/>
      <c r="B1099" s="297"/>
      <c r="C1099" s="297"/>
      <c r="D1099" s="298"/>
      <c r="E1099" s="298"/>
      <c r="F1099" s="309"/>
      <c r="G1099" s="310"/>
      <c r="H1099" s="311"/>
      <c r="I1099" s="310"/>
      <c r="J1099" s="311"/>
      <c r="K1099" s="39"/>
      <c r="L1099" s="39"/>
      <c r="M1099" s="41"/>
      <c r="N1099" s="135"/>
      <c r="O1099" s="43">
        <f t="shared" si="1848"/>
        <v>0</v>
      </c>
      <c r="P1099" s="311"/>
      <c r="Q1099" s="311"/>
      <c r="R1099" s="311"/>
      <c r="S1099" s="210"/>
      <c r="T1099" s="210"/>
    </row>
    <row r="1100" spans="1:20" ht="12.75" customHeight="1" x14ac:dyDescent="0.2">
      <c r="A1100" s="206"/>
      <c r="B1100" s="297"/>
      <c r="C1100" s="297"/>
      <c r="D1100" s="298"/>
      <c r="E1100" s="298"/>
      <c r="F1100" s="309"/>
      <c r="G1100" s="310"/>
      <c r="H1100" s="311"/>
      <c r="I1100" s="310"/>
      <c r="J1100" s="311"/>
      <c r="K1100" s="39"/>
      <c r="L1100" s="39"/>
      <c r="M1100" s="39"/>
      <c r="N1100" s="135"/>
      <c r="O1100" s="43">
        <f t="shared" si="1848"/>
        <v>0</v>
      </c>
      <c r="P1100" s="311"/>
      <c r="Q1100" s="311"/>
      <c r="R1100" s="311"/>
      <c r="S1100" s="210"/>
      <c r="T1100" s="210"/>
    </row>
    <row r="1101" spans="1:20" ht="12.75" customHeight="1" x14ac:dyDescent="0.2">
      <c r="A1101" s="206"/>
      <c r="B1101" s="297"/>
      <c r="C1101" s="307" t="s">
        <v>211</v>
      </c>
      <c r="D1101" s="298"/>
      <c r="E1101" s="298"/>
      <c r="F1101" s="309">
        <f t="shared" ref="F1101" si="1907">H1101+J1101+R1101</f>
        <v>0</v>
      </c>
      <c r="G1101" s="310"/>
      <c r="H1101" s="311">
        <f t="shared" ref="H1101" si="1908">G1101*$P$8/1000</f>
        <v>0</v>
      </c>
      <c r="I1101" s="310"/>
      <c r="J1101" s="311">
        <f t="shared" ref="J1101" si="1909">I1101*$P$9/1000</f>
        <v>0</v>
      </c>
      <c r="K1101" s="89"/>
      <c r="L1101" s="89"/>
      <c r="M1101" s="89"/>
      <c r="N1101" s="89"/>
      <c r="O1101" s="43">
        <f t="shared" ref="O1101:O1108" si="1910">M1101*N1101</f>
        <v>0</v>
      </c>
      <c r="P1101" s="311">
        <f t="shared" ref="P1101" si="1911">E1101*F1101</f>
        <v>0</v>
      </c>
      <c r="Q1101" s="311">
        <f t="shared" ref="Q1101" si="1912">SUM(O1101:O1104)</f>
        <v>0</v>
      </c>
      <c r="R1101" s="311">
        <f t="shared" ref="R1101" si="1913">Q1101*1.02*1.05*$R$14</f>
        <v>0</v>
      </c>
      <c r="S1101" s="210">
        <f t="shared" ref="S1101" si="1914">F1101*$S$17</f>
        <v>0</v>
      </c>
      <c r="T1101" s="210">
        <f t="shared" ref="T1101" si="1915">E1101*S1101</f>
        <v>0</v>
      </c>
    </row>
    <row r="1102" spans="1:20" ht="12.75" customHeight="1" x14ac:dyDescent="0.2">
      <c r="A1102" s="206"/>
      <c r="B1102" s="297"/>
      <c r="C1102" s="307"/>
      <c r="D1102" s="298"/>
      <c r="E1102" s="298"/>
      <c r="F1102" s="309"/>
      <c r="G1102" s="310"/>
      <c r="H1102" s="311"/>
      <c r="I1102" s="310"/>
      <c r="J1102" s="311"/>
      <c r="K1102" s="39"/>
      <c r="L1102" s="39"/>
      <c r="M1102" s="39"/>
      <c r="N1102" s="89"/>
      <c r="O1102" s="43">
        <f t="shared" si="1910"/>
        <v>0</v>
      </c>
      <c r="P1102" s="311"/>
      <c r="Q1102" s="311"/>
      <c r="R1102" s="311"/>
      <c r="S1102" s="210"/>
      <c r="T1102" s="210"/>
    </row>
    <row r="1103" spans="1:20" ht="12.75" customHeight="1" x14ac:dyDescent="0.2">
      <c r="A1103" s="206"/>
      <c r="B1103" s="297"/>
      <c r="C1103" s="307"/>
      <c r="D1103" s="298"/>
      <c r="E1103" s="298"/>
      <c r="F1103" s="309"/>
      <c r="G1103" s="310"/>
      <c r="H1103" s="311"/>
      <c r="I1103" s="310"/>
      <c r="J1103" s="311"/>
      <c r="K1103" s="39"/>
      <c r="L1103" s="39"/>
      <c r="M1103" s="41"/>
      <c r="N1103" s="89"/>
      <c r="O1103" s="43">
        <f t="shared" si="1910"/>
        <v>0</v>
      </c>
      <c r="P1103" s="311"/>
      <c r="Q1103" s="311"/>
      <c r="R1103" s="311"/>
      <c r="S1103" s="210"/>
      <c r="T1103" s="210"/>
    </row>
    <row r="1104" spans="1:20" ht="12.75" customHeight="1" x14ac:dyDescent="0.2">
      <c r="A1104" s="206"/>
      <c r="B1104" s="297"/>
      <c r="C1104" s="307"/>
      <c r="D1104" s="298"/>
      <c r="E1104" s="298"/>
      <c r="F1104" s="309"/>
      <c r="G1104" s="310"/>
      <c r="H1104" s="311"/>
      <c r="I1104" s="310"/>
      <c r="J1104" s="311"/>
      <c r="K1104" s="39"/>
      <c r="L1104" s="39"/>
      <c r="M1104" s="39"/>
      <c r="N1104" s="89"/>
      <c r="O1104" s="43">
        <f t="shared" si="1910"/>
        <v>0</v>
      </c>
      <c r="P1104" s="311"/>
      <c r="Q1104" s="311"/>
      <c r="R1104" s="311"/>
      <c r="S1104" s="210"/>
      <c r="T1104" s="210"/>
    </row>
    <row r="1105" spans="1:20" ht="12.75" customHeight="1" x14ac:dyDescent="0.2">
      <c r="A1105" s="206"/>
      <c r="B1105" s="205"/>
      <c r="C1105" s="326" t="s">
        <v>350</v>
      </c>
      <c r="D1105" s="208"/>
      <c r="E1105" s="206"/>
      <c r="F1105" s="208">
        <f>H1105+J1105+R1105</f>
        <v>0</v>
      </c>
      <c r="G1105" s="209"/>
      <c r="H1105" s="210">
        <f>G1105*$P$8/1000</f>
        <v>0</v>
      </c>
      <c r="I1105" s="209"/>
      <c r="J1105" s="210">
        <f>I1105*$P$9/1000</f>
        <v>0</v>
      </c>
      <c r="K1105" s="23"/>
      <c r="L1105" s="23"/>
      <c r="M1105" s="23"/>
      <c r="N1105" s="132"/>
      <c r="O1105" s="59">
        <f t="shared" si="1910"/>
        <v>0</v>
      </c>
      <c r="P1105" s="210">
        <f>E1105*F1105</f>
        <v>0</v>
      </c>
      <c r="Q1105" s="210">
        <f>SUM(O1105:O1108)</f>
        <v>0</v>
      </c>
      <c r="R1105" s="210">
        <f>Q1105</f>
        <v>0</v>
      </c>
      <c r="S1105" s="210">
        <f t="shared" ref="S1105" si="1916">F1105*$S$17</f>
        <v>0</v>
      </c>
      <c r="T1105" s="210">
        <f t="shared" ref="T1105" si="1917">E1105*S1105</f>
        <v>0</v>
      </c>
    </row>
    <row r="1106" spans="1:20" ht="12.75" customHeight="1" x14ac:dyDescent="0.2">
      <c r="A1106" s="206"/>
      <c r="B1106" s="205"/>
      <c r="C1106" s="326"/>
      <c r="D1106" s="208"/>
      <c r="E1106" s="206"/>
      <c r="F1106" s="208"/>
      <c r="G1106" s="209"/>
      <c r="H1106" s="210"/>
      <c r="I1106" s="209"/>
      <c r="J1106" s="210"/>
      <c r="K1106" s="23"/>
      <c r="L1106" s="23"/>
      <c r="M1106" s="23"/>
      <c r="N1106" s="132"/>
      <c r="O1106" s="59">
        <f t="shared" si="1910"/>
        <v>0</v>
      </c>
      <c r="P1106" s="210"/>
      <c r="Q1106" s="210"/>
      <c r="R1106" s="210"/>
      <c r="S1106" s="210"/>
      <c r="T1106" s="210"/>
    </row>
    <row r="1107" spans="1:20" ht="12.75" customHeight="1" x14ac:dyDescent="0.2">
      <c r="A1107" s="206"/>
      <c r="B1107" s="205"/>
      <c r="C1107" s="326"/>
      <c r="D1107" s="208"/>
      <c r="E1107" s="206"/>
      <c r="F1107" s="208"/>
      <c r="G1107" s="209"/>
      <c r="H1107" s="210"/>
      <c r="I1107" s="209"/>
      <c r="J1107" s="210"/>
      <c r="K1107" s="23"/>
      <c r="L1107" s="23"/>
      <c r="M1107" s="24"/>
      <c r="N1107" s="132"/>
      <c r="O1107" s="59">
        <f t="shared" si="1910"/>
        <v>0</v>
      </c>
      <c r="P1107" s="210"/>
      <c r="Q1107" s="210"/>
      <c r="R1107" s="210"/>
      <c r="S1107" s="210"/>
      <c r="T1107" s="210"/>
    </row>
    <row r="1108" spans="1:20" ht="12.75" customHeight="1" x14ac:dyDescent="0.2">
      <c r="A1108" s="206"/>
      <c r="B1108" s="205"/>
      <c r="C1108" s="326"/>
      <c r="D1108" s="208"/>
      <c r="E1108" s="206"/>
      <c r="F1108" s="208"/>
      <c r="G1108" s="209"/>
      <c r="H1108" s="210"/>
      <c r="I1108" s="209"/>
      <c r="J1108" s="210"/>
      <c r="K1108" s="23"/>
      <c r="L1108" s="23"/>
      <c r="M1108" s="23"/>
      <c r="N1108" s="132"/>
      <c r="O1108" s="59">
        <f t="shared" si="1910"/>
        <v>0</v>
      </c>
      <c r="P1108" s="210"/>
      <c r="Q1108" s="210"/>
      <c r="R1108" s="210"/>
      <c r="S1108" s="210"/>
      <c r="T1108" s="210"/>
    </row>
    <row r="1109" spans="1:20" ht="12.75" customHeight="1" x14ac:dyDescent="0.2">
      <c r="A1109" s="206">
        <v>1</v>
      </c>
      <c r="B1109" s="327" t="s">
        <v>220</v>
      </c>
      <c r="C1109" s="205" t="s">
        <v>351</v>
      </c>
      <c r="D1109" s="206" t="s">
        <v>26</v>
      </c>
      <c r="E1109" s="206">
        <v>1</v>
      </c>
      <c r="F1109" s="208">
        <f>H1109+J1109+R1109</f>
        <v>30.7880334</v>
      </c>
      <c r="G1109" s="209">
        <v>0.91</v>
      </c>
      <c r="H1109" s="210">
        <f>G1109*$P$8/1000</f>
        <v>1.7278169999999999</v>
      </c>
      <c r="I1109" s="209">
        <v>0.32</v>
      </c>
      <c r="J1109" s="210">
        <f>I1109*$P$9/1000</f>
        <v>0.75368640000000009</v>
      </c>
      <c r="K1109" s="23" t="s">
        <v>352</v>
      </c>
      <c r="L1109" s="23" t="s">
        <v>26</v>
      </c>
      <c r="M1109" s="23">
        <v>1</v>
      </c>
      <c r="N1109" s="132">
        <v>25</v>
      </c>
      <c r="O1109" s="59">
        <f>M1109*N1109</f>
        <v>25</v>
      </c>
      <c r="P1109" s="210">
        <f>E1109*F1109</f>
        <v>30.7880334</v>
      </c>
      <c r="Q1109" s="210">
        <f>SUM(O1109:O1112)</f>
        <v>25</v>
      </c>
      <c r="R1109" s="210">
        <f>Q1109*1.02*1.05*$R$14</f>
        <v>28.306529999999999</v>
      </c>
      <c r="S1109" s="210">
        <f t="shared" ref="S1109" si="1918">F1109*$S$17</f>
        <v>35.235322021500366</v>
      </c>
      <c r="T1109" s="210">
        <f t="shared" ref="T1109" si="1919">E1109*S1109</f>
        <v>35.235322021500366</v>
      </c>
    </row>
    <row r="1110" spans="1:20" ht="12.75" customHeight="1" x14ac:dyDescent="0.2">
      <c r="A1110" s="206"/>
      <c r="B1110" s="327"/>
      <c r="C1110" s="205"/>
      <c r="D1110" s="206"/>
      <c r="E1110" s="206"/>
      <c r="F1110" s="208"/>
      <c r="G1110" s="209"/>
      <c r="H1110" s="210"/>
      <c r="I1110" s="209"/>
      <c r="J1110" s="210"/>
      <c r="K1110" s="23"/>
      <c r="L1110" s="23"/>
      <c r="M1110" s="23"/>
      <c r="N1110" s="132"/>
      <c r="O1110" s="59">
        <f t="shared" ref="O1110:O1173" si="1920">M1110*N1110</f>
        <v>0</v>
      </c>
      <c r="P1110" s="210"/>
      <c r="Q1110" s="210"/>
      <c r="R1110" s="210"/>
      <c r="S1110" s="210"/>
      <c r="T1110" s="210"/>
    </row>
    <row r="1111" spans="1:20" ht="12.75" customHeight="1" x14ac:dyDescent="0.2">
      <c r="A1111" s="206"/>
      <c r="B1111" s="327"/>
      <c r="C1111" s="205"/>
      <c r="D1111" s="206"/>
      <c r="E1111" s="206"/>
      <c r="F1111" s="208"/>
      <c r="G1111" s="209"/>
      <c r="H1111" s="210"/>
      <c r="I1111" s="209"/>
      <c r="J1111" s="210"/>
      <c r="K1111" s="23"/>
      <c r="L1111" s="132"/>
      <c r="M1111" s="17"/>
      <c r="N1111" s="132"/>
      <c r="O1111" s="59">
        <f t="shared" si="1920"/>
        <v>0</v>
      </c>
      <c r="P1111" s="210"/>
      <c r="Q1111" s="210"/>
      <c r="R1111" s="210"/>
      <c r="S1111" s="210"/>
      <c r="T1111" s="210"/>
    </row>
    <row r="1112" spans="1:20" ht="12.75" customHeight="1" x14ac:dyDescent="0.2">
      <c r="A1112" s="206"/>
      <c r="B1112" s="327"/>
      <c r="C1112" s="205"/>
      <c r="D1112" s="206"/>
      <c r="E1112" s="206"/>
      <c r="F1112" s="208"/>
      <c r="G1112" s="209"/>
      <c r="H1112" s="210"/>
      <c r="I1112" s="209"/>
      <c r="J1112" s="210"/>
      <c r="K1112" s="23"/>
      <c r="L1112" s="23"/>
      <c r="M1112" s="23"/>
      <c r="N1112" s="132"/>
      <c r="O1112" s="59">
        <f t="shared" si="1920"/>
        <v>0</v>
      </c>
      <c r="P1112" s="210"/>
      <c r="Q1112" s="210"/>
      <c r="R1112" s="210"/>
      <c r="S1112" s="210"/>
      <c r="T1112" s="210"/>
    </row>
    <row r="1113" spans="1:20" ht="12.75" customHeight="1" x14ac:dyDescent="0.2">
      <c r="A1113" s="206">
        <v>2</v>
      </c>
      <c r="B1113" s="327" t="s">
        <v>353</v>
      </c>
      <c r="C1113" s="205" t="s">
        <v>354</v>
      </c>
      <c r="D1113" s="206" t="s">
        <v>26</v>
      </c>
      <c r="E1113" s="325">
        <v>1</v>
      </c>
      <c r="F1113" s="208">
        <f>H1113+J1113+R1113</f>
        <v>19.515423599999998</v>
      </c>
      <c r="G1113" s="211">
        <v>1.1100000000000001</v>
      </c>
      <c r="H1113" s="210">
        <f>G1113*$P$8/1000</f>
        <v>2.1075570000000003</v>
      </c>
      <c r="I1113" s="211">
        <v>0.18</v>
      </c>
      <c r="J1113" s="210">
        <f>I1113*$P$9/1000</f>
        <v>0.42394860000000001</v>
      </c>
      <c r="K1113" s="23" t="s">
        <v>352</v>
      </c>
      <c r="L1113" s="23" t="s">
        <v>26</v>
      </c>
      <c r="M1113" s="23">
        <v>1</v>
      </c>
      <c r="N1113" s="132">
        <v>15</v>
      </c>
      <c r="O1113" s="59">
        <f t="shared" si="1920"/>
        <v>15</v>
      </c>
      <c r="P1113" s="210">
        <f>E1113*F1113</f>
        <v>19.515423599999998</v>
      </c>
      <c r="Q1113" s="210">
        <f>SUM(O1113:O1116)</f>
        <v>15</v>
      </c>
      <c r="R1113" s="210">
        <f t="shared" ref="R1113" si="1921">Q1113*1.02*1.05*$R$14</f>
        <v>16.983917999999999</v>
      </c>
      <c r="S1113" s="210">
        <f t="shared" ref="S1113" si="1922">F1113*$S$17</f>
        <v>22.334399407660378</v>
      </c>
      <c r="T1113" s="210">
        <f t="shared" ref="T1113" si="1923">E1113*S1113</f>
        <v>22.334399407660378</v>
      </c>
    </row>
    <row r="1114" spans="1:20" ht="12.75" customHeight="1" x14ac:dyDescent="0.2">
      <c r="A1114" s="206"/>
      <c r="B1114" s="205"/>
      <c r="C1114" s="205"/>
      <c r="D1114" s="206"/>
      <c r="E1114" s="325"/>
      <c r="F1114" s="208"/>
      <c r="G1114" s="211"/>
      <c r="H1114" s="210"/>
      <c r="I1114" s="211"/>
      <c r="J1114" s="210"/>
      <c r="K1114" s="23"/>
      <c r="L1114" s="23"/>
      <c r="M1114" s="23"/>
      <c r="N1114" s="132"/>
      <c r="O1114" s="59">
        <f t="shared" si="1920"/>
        <v>0</v>
      </c>
      <c r="P1114" s="210"/>
      <c r="Q1114" s="210"/>
      <c r="R1114" s="210"/>
      <c r="S1114" s="210"/>
      <c r="T1114" s="210"/>
    </row>
    <row r="1115" spans="1:20" ht="12.75" customHeight="1" x14ac:dyDescent="0.2">
      <c r="A1115" s="206"/>
      <c r="B1115" s="205"/>
      <c r="C1115" s="205"/>
      <c r="D1115" s="206"/>
      <c r="E1115" s="325"/>
      <c r="F1115" s="208"/>
      <c r="G1115" s="211"/>
      <c r="H1115" s="210"/>
      <c r="I1115" s="211"/>
      <c r="J1115" s="210"/>
      <c r="K1115" s="23"/>
      <c r="L1115" s="23"/>
      <c r="M1115" s="24"/>
      <c r="N1115" s="132"/>
      <c r="O1115" s="59">
        <f t="shared" si="1920"/>
        <v>0</v>
      </c>
      <c r="P1115" s="210"/>
      <c r="Q1115" s="210"/>
      <c r="R1115" s="210"/>
      <c r="S1115" s="210"/>
      <c r="T1115" s="210"/>
    </row>
    <row r="1116" spans="1:20" ht="12.75" customHeight="1" x14ac:dyDescent="0.2">
      <c r="A1116" s="206"/>
      <c r="B1116" s="205"/>
      <c r="C1116" s="205"/>
      <c r="D1116" s="206"/>
      <c r="E1116" s="325"/>
      <c r="F1116" s="208"/>
      <c r="G1116" s="211"/>
      <c r="H1116" s="210"/>
      <c r="I1116" s="211"/>
      <c r="J1116" s="210"/>
      <c r="K1116" s="23"/>
      <c r="L1116" s="23"/>
      <c r="M1116" s="23"/>
      <c r="N1116" s="132"/>
      <c r="O1116" s="59">
        <f t="shared" si="1920"/>
        <v>0</v>
      </c>
      <c r="P1116" s="210"/>
      <c r="Q1116" s="210"/>
      <c r="R1116" s="210"/>
      <c r="S1116" s="210"/>
      <c r="T1116" s="210"/>
    </row>
    <row r="1117" spans="1:20" ht="12.75" customHeight="1" x14ac:dyDescent="0.2">
      <c r="A1117" s="206">
        <v>4</v>
      </c>
      <c r="B1117" s="205" t="s">
        <v>222</v>
      </c>
      <c r="C1117" s="205" t="s">
        <v>355</v>
      </c>
      <c r="D1117" s="206" t="s">
        <v>26</v>
      </c>
      <c r="E1117" s="206">
        <v>6</v>
      </c>
      <c r="F1117" s="208">
        <f>H1117+J1117+R1117</f>
        <v>12.687944399999999</v>
      </c>
      <c r="G1117" s="209">
        <v>3.03</v>
      </c>
      <c r="H1117" s="210">
        <f>G1117*$P$8/1000</f>
        <v>5.7530609999999998</v>
      </c>
      <c r="I1117" s="209">
        <v>0.06</v>
      </c>
      <c r="J1117" s="210">
        <f>I1117*$P$9/1000</f>
        <v>0.14131619999999998</v>
      </c>
      <c r="K1117" s="23" t="s">
        <v>221</v>
      </c>
      <c r="L1117" s="23" t="s">
        <v>26</v>
      </c>
      <c r="M1117" s="23">
        <v>1</v>
      </c>
      <c r="N1117" s="132">
        <v>6</v>
      </c>
      <c r="O1117" s="59">
        <f t="shared" si="1920"/>
        <v>6</v>
      </c>
      <c r="P1117" s="210">
        <f>E1117*F1117</f>
        <v>76.127666399999995</v>
      </c>
      <c r="Q1117" s="210">
        <f>SUM(O1117:O1120)</f>
        <v>6</v>
      </c>
      <c r="R1117" s="210">
        <f t="shared" ref="R1117" si="1924">Q1117*1.02*1.05*$R$14</f>
        <v>6.7935672</v>
      </c>
      <c r="S1117" s="210">
        <f t="shared" ref="S1117" si="1925">F1117*$S$17</f>
        <v>14.520700329138016</v>
      </c>
      <c r="T1117" s="210">
        <f t="shared" ref="T1117" si="1926">E1117*S1117</f>
        <v>87.124201974828097</v>
      </c>
    </row>
    <row r="1118" spans="1:20" ht="12.75" customHeight="1" x14ac:dyDescent="0.2">
      <c r="A1118" s="206"/>
      <c r="B1118" s="205"/>
      <c r="C1118" s="205"/>
      <c r="D1118" s="206"/>
      <c r="E1118" s="206"/>
      <c r="F1118" s="208"/>
      <c r="G1118" s="209"/>
      <c r="H1118" s="210"/>
      <c r="I1118" s="209"/>
      <c r="J1118" s="210"/>
      <c r="K1118" s="23"/>
      <c r="L1118" s="23"/>
      <c r="M1118" s="23"/>
      <c r="N1118" s="132"/>
      <c r="O1118" s="59">
        <f t="shared" si="1920"/>
        <v>0</v>
      </c>
      <c r="P1118" s="210"/>
      <c r="Q1118" s="210"/>
      <c r="R1118" s="210"/>
      <c r="S1118" s="210"/>
      <c r="T1118" s="210"/>
    </row>
    <row r="1119" spans="1:20" ht="12.75" customHeight="1" x14ac:dyDescent="0.2">
      <c r="A1119" s="206"/>
      <c r="B1119" s="205"/>
      <c r="C1119" s="205"/>
      <c r="D1119" s="206"/>
      <c r="E1119" s="206"/>
      <c r="F1119" s="208"/>
      <c r="G1119" s="209"/>
      <c r="H1119" s="210"/>
      <c r="I1119" s="209"/>
      <c r="J1119" s="210"/>
      <c r="K1119" s="23"/>
      <c r="L1119" s="23"/>
      <c r="M1119" s="24"/>
      <c r="N1119" s="132"/>
      <c r="O1119" s="59">
        <f t="shared" si="1920"/>
        <v>0</v>
      </c>
      <c r="P1119" s="210"/>
      <c r="Q1119" s="210"/>
      <c r="R1119" s="210"/>
      <c r="S1119" s="210"/>
      <c r="T1119" s="210"/>
    </row>
    <row r="1120" spans="1:20" ht="12.75" customHeight="1" x14ac:dyDescent="0.2">
      <c r="A1120" s="206"/>
      <c r="B1120" s="205"/>
      <c r="C1120" s="205"/>
      <c r="D1120" s="206"/>
      <c r="E1120" s="206"/>
      <c r="F1120" s="208"/>
      <c r="G1120" s="209"/>
      <c r="H1120" s="210"/>
      <c r="I1120" s="209"/>
      <c r="J1120" s="210"/>
      <c r="K1120" s="23"/>
      <c r="L1120" s="23"/>
      <c r="M1120" s="23"/>
      <c r="N1120" s="132"/>
      <c r="O1120" s="59">
        <f t="shared" si="1920"/>
        <v>0</v>
      </c>
      <c r="P1120" s="210"/>
      <c r="Q1120" s="210"/>
      <c r="R1120" s="210"/>
      <c r="S1120" s="210"/>
      <c r="T1120" s="210"/>
    </row>
    <row r="1121" spans="1:20" ht="12.75" customHeight="1" x14ac:dyDescent="0.2">
      <c r="A1121" s="330">
        <v>5</v>
      </c>
      <c r="B1121" s="205" t="s">
        <v>356</v>
      </c>
      <c r="C1121" s="205" t="s">
        <v>357</v>
      </c>
      <c r="D1121" s="208" t="s">
        <v>26</v>
      </c>
      <c r="E1121" s="206">
        <v>1</v>
      </c>
      <c r="F1121" s="208">
        <f>H1121+J1121+R1121</f>
        <v>254.99064569999999</v>
      </c>
      <c r="G1121" s="209">
        <v>3.77</v>
      </c>
      <c r="H1121" s="210">
        <f>G1121*$P$8/1000</f>
        <v>7.158099</v>
      </c>
      <c r="I1121" s="209">
        <v>2.21</v>
      </c>
      <c r="J1121" s="210">
        <f>I1121*$P$9/1000</f>
        <v>5.2051467000000002</v>
      </c>
      <c r="K1121" s="23" t="s">
        <v>278</v>
      </c>
      <c r="L1121" s="23" t="s">
        <v>26</v>
      </c>
      <c r="M1121" s="23">
        <v>1</v>
      </c>
      <c r="N1121" s="132">
        <v>225</v>
      </c>
      <c r="O1121" s="59">
        <f t="shared" si="1920"/>
        <v>225</v>
      </c>
      <c r="P1121" s="210">
        <f>E1121*F1121</f>
        <v>254.99064569999999</v>
      </c>
      <c r="Q1121" s="210">
        <f>SUM(O1121:O1124)</f>
        <v>225</v>
      </c>
      <c r="R1121" s="210">
        <f>Q1121*1.02*$R$14</f>
        <v>242.62739999999999</v>
      </c>
      <c r="S1121" s="210">
        <f>F1121*$T$17</f>
        <v>257.54692692314239</v>
      </c>
      <c r="T1121" s="210">
        <f t="shared" ref="T1121" si="1927">E1121*S1121</f>
        <v>257.54692692314239</v>
      </c>
    </row>
    <row r="1122" spans="1:20" ht="12.75" customHeight="1" x14ac:dyDescent="0.2">
      <c r="A1122" s="330"/>
      <c r="B1122" s="205"/>
      <c r="C1122" s="205"/>
      <c r="D1122" s="208"/>
      <c r="E1122" s="206"/>
      <c r="F1122" s="208"/>
      <c r="G1122" s="209"/>
      <c r="H1122" s="210"/>
      <c r="I1122" s="209"/>
      <c r="J1122" s="210"/>
      <c r="K1122" s="23"/>
      <c r="L1122" s="23"/>
      <c r="M1122" s="23"/>
      <c r="N1122" s="132"/>
      <c r="O1122" s="59">
        <f t="shared" si="1920"/>
        <v>0</v>
      </c>
      <c r="P1122" s="210"/>
      <c r="Q1122" s="210"/>
      <c r="R1122" s="210"/>
      <c r="S1122" s="210"/>
      <c r="T1122" s="210"/>
    </row>
    <row r="1123" spans="1:20" ht="12.75" customHeight="1" x14ac:dyDescent="0.2">
      <c r="A1123" s="330"/>
      <c r="B1123" s="205"/>
      <c r="C1123" s="205"/>
      <c r="D1123" s="208"/>
      <c r="E1123" s="206"/>
      <c r="F1123" s="208"/>
      <c r="G1123" s="209"/>
      <c r="H1123" s="210"/>
      <c r="I1123" s="209"/>
      <c r="J1123" s="210"/>
      <c r="K1123" s="23"/>
      <c r="L1123" s="23"/>
      <c r="M1123" s="24"/>
      <c r="N1123" s="132"/>
      <c r="O1123" s="59">
        <f t="shared" si="1920"/>
        <v>0</v>
      </c>
      <c r="P1123" s="210"/>
      <c r="Q1123" s="210"/>
      <c r="R1123" s="210"/>
      <c r="S1123" s="210"/>
      <c r="T1123" s="210"/>
    </row>
    <row r="1124" spans="1:20" ht="12.75" customHeight="1" x14ac:dyDescent="0.2">
      <c r="A1124" s="330"/>
      <c r="B1124" s="205"/>
      <c r="C1124" s="205"/>
      <c r="D1124" s="208"/>
      <c r="E1124" s="206"/>
      <c r="F1124" s="208"/>
      <c r="G1124" s="209"/>
      <c r="H1124" s="210"/>
      <c r="I1124" s="209"/>
      <c r="J1124" s="210"/>
      <c r="K1124" s="23"/>
      <c r="L1124" s="23"/>
      <c r="M1124" s="23"/>
      <c r="N1124" s="132"/>
      <c r="O1124" s="59">
        <f t="shared" si="1920"/>
        <v>0</v>
      </c>
      <c r="P1124" s="210"/>
      <c r="Q1124" s="210"/>
      <c r="R1124" s="210"/>
      <c r="S1124" s="210"/>
      <c r="T1124" s="210"/>
    </row>
    <row r="1125" spans="1:20" ht="12.75" customHeight="1" x14ac:dyDescent="0.2">
      <c r="A1125" s="206">
        <v>6</v>
      </c>
      <c r="B1125" s="205" t="s">
        <v>640</v>
      </c>
      <c r="C1125" s="205" t="s">
        <v>358</v>
      </c>
      <c r="D1125" s="206" t="s">
        <v>26</v>
      </c>
      <c r="E1125" s="206">
        <v>1</v>
      </c>
      <c r="F1125" s="208">
        <f>H1125+J1125+R1125</f>
        <v>32.480993699999999</v>
      </c>
      <c r="G1125" s="209">
        <v>2.46</v>
      </c>
      <c r="H1125" s="210">
        <f>G1125*$P$8/1000</f>
        <v>4.6708020000000001</v>
      </c>
      <c r="I1125" s="209">
        <v>0.27</v>
      </c>
      <c r="J1125" s="210">
        <f>I1125*$P$9/1000</f>
        <v>0.63592290000000007</v>
      </c>
      <c r="K1125" s="132" t="s">
        <v>223</v>
      </c>
      <c r="L1125" s="132" t="s">
        <v>26</v>
      </c>
      <c r="M1125" s="132">
        <v>1</v>
      </c>
      <c r="N1125" s="132">
        <v>24</v>
      </c>
      <c r="O1125" s="59">
        <f t="shared" si="1920"/>
        <v>24</v>
      </c>
      <c r="P1125" s="210">
        <f>E1125*F1125</f>
        <v>32.480993699999999</v>
      </c>
      <c r="Q1125" s="210">
        <f>SUM(O1125:O1128)</f>
        <v>24</v>
      </c>
      <c r="R1125" s="210">
        <f t="shared" ref="R1125" si="1928">Q1125*1.02*1.05*$R$14</f>
        <v>27.1742688</v>
      </c>
      <c r="S1125" s="210">
        <f t="shared" ref="S1125" si="1929">F1125*$S$17</f>
        <v>37.172828083193671</v>
      </c>
      <c r="T1125" s="210">
        <f t="shared" ref="T1125" si="1930">E1125*S1125</f>
        <v>37.172828083193671</v>
      </c>
    </row>
    <row r="1126" spans="1:20" ht="12.75" customHeight="1" x14ac:dyDescent="0.2">
      <c r="A1126" s="206"/>
      <c r="B1126" s="205"/>
      <c r="C1126" s="205"/>
      <c r="D1126" s="206"/>
      <c r="E1126" s="206"/>
      <c r="F1126" s="208"/>
      <c r="G1126" s="209"/>
      <c r="H1126" s="210"/>
      <c r="I1126" s="209"/>
      <c r="J1126" s="210"/>
      <c r="K1126" s="23"/>
      <c r="L1126" s="23"/>
      <c r="M1126" s="23"/>
      <c r="N1126" s="132"/>
      <c r="O1126" s="59">
        <f t="shared" si="1920"/>
        <v>0</v>
      </c>
      <c r="P1126" s="210"/>
      <c r="Q1126" s="210"/>
      <c r="R1126" s="210"/>
      <c r="S1126" s="210"/>
      <c r="T1126" s="210"/>
    </row>
    <row r="1127" spans="1:20" ht="12.75" customHeight="1" x14ac:dyDescent="0.2">
      <c r="A1127" s="206"/>
      <c r="B1127" s="205"/>
      <c r="C1127" s="205"/>
      <c r="D1127" s="206"/>
      <c r="E1127" s="206"/>
      <c r="F1127" s="208"/>
      <c r="G1127" s="209"/>
      <c r="H1127" s="210"/>
      <c r="I1127" s="209"/>
      <c r="J1127" s="210"/>
      <c r="K1127" s="23"/>
      <c r="L1127" s="23"/>
      <c r="M1127" s="24"/>
      <c r="N1127" s="132"/>
      <c r="O1127" s="59">
        <f t="shared" si="1920"/>
        <v>0</v>
      </c>
      <c r="P1127" s="210"/>
      <c r="Q1127" s="210"/>
      <c r="R1127" s="210"/>
      <c r="S1127" s="210"/>
      <c r="T1127" s="210"/>
    </row>
    <row r="1128" spans="1:20" ht="12.75" customHeight="1" x14ac:dyDescent="0.2">
      <c r="A1128" s="206"/>
      <c r="B1128" s="205"/>
      <c r="C1128" s="205"/>
      <c r="D1128" s="206"/>
      <c r="E1128" s="206"/>
      <c r="F1128" s="208"/>
      <c r="G1128" s="209"/>
      <c r="H1128" s="210"/>
      <c r="I1128" s="209"/>
      <c r="J1128" s="210"/>
      <c r="K1128" s="23"/>
      <c r="L1128" s="23"/>
      <c r="M1128" s="23"/>
      <c r="N1128" s="132"/>
      <c r="O1128" s="59">
        <f t="shared" si="1920"/>
        <v>0</v>
      </c>
      <c r="P1128" s="210"/>
      <c r="Q1128" s="210"/>
      <c r="R1128" s="210"/>
      <c r="S1128" s="210"/>
      <c r="T1128" s="210"/>
    </row>
    <row r="1129" spans="1:20" ht="12.75" customHeight="1" x14ac:dyDescent="0.2">
      <c r="A1129" s="206">
        <v>7</v>
      </c>
      <c r="B1129" s="205" t="s">
        <v>641</v>
      </c>
      <c r="C1129" s="205" t="s">
        <v>359</v>
      </c>
      <c r="D1129" s="206" t="s">
        <v>26</v>
      </c>
      <c r="E1129" s="206">
        <v>1</v>
      </c>
      <c r="F1129" s="208">
        <f>H1129+J1129+R1129</f>
        <v>14.324381856000002</v>
      </c>
      <c r="G1129" s="209">
        <v>2.1</v>
      </c>
      <c r="H1129" s="210">
        <f>G1129*$P$8/1000</f>
        <v>3.9872700000000005</v>
      </c>
      <c r="I1129" s="209">
        <v>0.12</v>
      </c>
      <c r="J1129" s="210">
        <f>I1129*$P$9/1000</f>
        <v>0.28263239999999995</v>
      </c>
      <c r="K1129" s="132" t="s">
        <v>223</v>
      </c>
      <c r="L1129" s="132" t="s">
        <v>26</v>
      </c>
      <c r="M1129" s="132">
        <v>1</v>
      </c>
      <c r="N1129" s="132">
        <v>8.8800000000000008</v>
      </c>
      <c r="O1129" s="59">
        <f t="shared" si="1920"/>
        <v>8.8800000000000008</v>
      </c>
      <c r="P1129" s="210">
        <f>E1129*F1129</f>
        <v>14.324381856000002</v>
      </c>
      <c r="Q1129" s="210">
        <f>SUM(O1129:O1132)</f>
        <v>8.8800000000000008</v>
      </c>
      <c r="R1129" s="210">
        <f t="shared" ref="R1129" si="1931">Q1129*1.02*1.05*$R$14</f>
        <v>10.054479456000001</v>
      </c>
      <c r="S1129" s="210">
        <f t="shared" ref="S1129" si="1932">F1129*$S$17</f>
        <v>16.393518900596529</v>
      </c>
      <c r="T1129" s="210">
        <f t="shared" ref="T1129" si="1933">E1129*S1129</f>
        <v>16.393518900596529</v>
      </c>
    </row>
    <row r="1130" spans="1:20" ht="12.75" customHeight="1" x14ac:dyDescent="0.2">
      <c r="A1130" s="206"/>
      <c r="B1130" s="205"/>
      <c r="C1130" s="205"/>
      <c r="D1130" s="206"/>
      <c r="E1130" s="206"/>
      <c r="F1130" s="208"/>
      <c r="G1130" s="209"/>
      <c r="H1130" s="210"/>
      <c r="I1130" s="209"/>
      <c r="J1130" s="210"/>
      <c r="K1130" s="23"/>
      <c r="L1130" s="23"/>
      <c r="M1130" s="23"/>
      <c r="N1130" s="132"/>
      <c r="O1130" s="59">
        <f t="shared" si="1920"/>
        <v>0</v>
      </c>
      <c r="P1130" s="210"/>
      <c r="Q1130" s="210"/>
      <c r="R1130" s="210"/>
      <c r="S1130" s="210"/>
      <c r="T1130" s="210"/>
    </row>
    <row r="1131" spans="1:20" ht="12.75" customHeight="1" x14ac:dyDescent="0.2">
      <c r="A1131" s="206"/>
      <c r="B1131" s="205"/>
      <c r="C1131" s="205"/>
      <c r="D1131" s="206"/>
      <c r="E1131" s="206"/>
      <c r="F1131" s="208"/>
      <c r="G1131" s="209"/>
      <c r="H1131" s="210"/>
      <c r="I1131" s="209"/>
      <c r="J1131" s="210"/>
      <c r="K1131" s="23"/>
      <c r="L1131" s="23"/>
      <c r="M1131" s="24"/>
      <c r="N1131" s="132"/>
      <c r="O1131" s="59">
        <f t="shared" si="1920"/>
        <v>0</v>
      </c>
      <c r="P1131" s="210"/>
      <c r="Q1131" s="210"/>
      <c r="R1131" s="210"/>
      <c r="S1131" s="210"/>
      <c r="T1131" s="210"/>
    </row>
    <row r="1132" spans="1:20" ht="12.75" customHeight="1" x14ac:dyDescent="0.2">
      <c r="A1132" s="206"/>
      <c r="B1132" s="205"/>
      <c r="C1132" s="205"/>
      <c r="D1132" s="206"/>
      <c r="E1132" s="206"/>
      <c r="F1132" s="208"/>
      <c r="G1132" s="209"/>
      <c r="H1132" s="210"/>
      <c r="I1132" s="209"/>
      <c r="J1132" s="210"/>
      <c r="K1132" s="23"/>
      <c r="L1132" s="23"/>
      <c r="M1132" s="23"/>
      <c r="N1132" s="132"/>
      <c r="O1132" s="59">
        <f t="shared" si="1920"/>
        <v>0</v>
      </c>
      <c r="P1132" s="210"/>
      <c r="Q1132" s="210"/>
      <c r="R1132" s="210"/>
      <c r="S1132" s="210"/>
      <c r="T1132" s="210"/>
    </row>
    <row r="1133" spans="1:20" ht="12.75" customHeight="1" x14ac:dyDescent="0.2">
      <c r="A1133" s="206">
        <v>8</v>
      </c>
      <c r="B1133" s="205" t="s">
        <v>224</v>
      </c>
      <c r="C1133" s="205" t="s">
        <v>360</v>
      </c>
      <c r="D1133" s="206" t="s">
        <v>26</v>
      </c>
      <c r="E1133" s="206">
        <v>5</v>
      </c>
      <c r="F1133" s="208">
        <f>H1133+J1133+R1133</f>
        <v>9.0001122959999993</v>
      </c>
      <c r="G1133" s="209">
        <v>1.04</v>
      </c>
      <c r="H1133" s="210">
        <f>G1133*$P$8/1000</f>
        <v>1.9746480000000002</v>
      </c>
      <c r="I1133" s="209">
        <v>0.06</v>
      </c>
      <c r="J1133" s="210">
        <f>I1133*$P$9/1000</f>
        <v>0.14131619999999998</v>
      </c>
      <c r="K1133" s="132" t="s">
        <v>223</v>
      </c>
      <c r="L1133" s="132" t="s">
        <v>26</v>
      </c>
      <c r="M1133" s="132">
        <v>1</v>
      </c>
      <c r="N1133" s="132">
        <v>6.08</v>
      </c>
      <c r="O1133" s="59">
        <f t="shared" si="1920"/>
        <v>6.08</v>
      </c>
      <c r="P1133" s="210">
        <f>E1133*F1133</f>
        <v>45.000561479999995</v>
      </c>
      <c r="Q1133" s="210">
        <f>SUM(O1133:O1136)</f>
        <v>6.08</v>
      </c>
      <c r="R1133" s="210">
        <f t="shared" ref="R1133" si="1934">Q1133*1.02*1.05*$R$14</f>
        <v>6.8841480959999997</v>
      </c>
      <c r="S1133" s="210">
        <f t="shared" ref="S1133" si="1935">F1133*$S$17</f>
        <v>10.300166004731729</v>
      </c>
      <c r="T1133" s="210">
        <f t="shared" ref="T1133" si="1936">E1133*S1133</f>
        <v>51.500830023658644</v>
      </c>
    </row>
    <row r="1134" spans="1:20" ht="12.75" customHeight="1" x14ac:dyDescent="0.2">
      <c r="A1134" s="206"/>
      <c r="B1134" s="205"/>
      <c r="C1134" s="205"/>
      <c r="D1134" s="206"/>
      <c r="E1134" s="206"/>
      <c r="F1134" s="208"/>
      <c r="G1134" s="209"/>
      <c r="H1134" s="210"/>
      <c r="I1134" s="209"/>
      <c r="J1134" s="210"/>
      <c r="K1134" s="23"/>
      <c r="L1134" s="23"/>
      <c r="M1134" s="23"/>
      <c r="N1134" s="132"/>
      <c r="O1134" s="59">
        <f t="shared" si="1920"/>
        <v>0</v>
      </c>
      <c r="P1134" s="210"/>
      <c r="Q1134" s="210"/>
      <c r="R1134" s="210"/>
      <c r="S1134" s="210"/>
      <c r="T1134" s="210"/>
    </row>
    <row r="1135" spans="1:20" ht="12.75" customHeight="1" x14ac:dyDescent="0.2">
      <c r="A1135" s="206"/>
      <c r="B1135" s="205"/>
      <c r="C1135" s="205"/>
      <c r="D1135" s="206"/>
      <c r="E1135" s="206"/>
      <c r="F1135" s="208"/>
      <c r="G1135" s="209"/>
      <c r="H1135" s="210"/>
      <c r="I1135" s="209"/>
      <c r="J1135" s="210"/>
      <c r="K1135" s="23"/>
      <c r="L1135" s="23"/>
      <c r="M1135" s="24"/>
      <c r="N1135" s="132"/>
      <c r="O1135" s="59">
        <f t="shared" si="1920"/>
        <v>0</v>
      </c>
      <c r="P1135" s="210"/>
      <c r="Q1135" s="210"/>
      <c r="R1135" s="210"/>
      <c r="S1135" s="210"/>
      <c r="T1135" s="210"/>
    </row>
    <row r="1136" spans="1:20" ht="12.75" customHeight="1" x14ac:dyDescent="0.2">
      <c r="A1136" s="206"/>
      <c r="B1136" s="205"/>
      <c r="C1136" s="205"/>
      <c r="D1136" s="206"/>
      <c r="E1136" s="206"/>
      <c r="F1136" s="208"/>
      <c r="G1136" s="209"/>
      <c r="H1136" s="210"/>
      <c r="I1136" s="209"/>
      <c r="J1136" s="210"/>
      <c r="K1136" s="23"/>
      <c r="L1136" s="23"/>
      <c r="M1136" s="23"/>
      <c r="N1136" s="132"/>
      <c r="O1136" s="59">
        <f t="shared" si="1920"/>
        <v>0</v>
      </c>
      <c r="P1136" s="210"/>
      <c r="Q1136" s="210"/>
      <c r="R1136" s="210"/>
      <c r="S1136" s="210"/>
      <c r="T1136" s="210"/>
    </row>
    <row r="1137" spans="1:20" ht="12.75" customHeight="1" x14ac:dyDescent="0.2">
      <c r="A1137" s="206">
        <v>9</v>
      </c>
      <c r="B1137" s="205" t="s">
        <v>225</v>
      </c>
      <c r="C1137" s="205" t="s">
        <v>361</v>
      </c>
      <c r="D1137" s="206" t="s">
        <v>26</v>
      </c>
      <c r="E1137" s="206">
        <v>11</v>
      </c>
      <c r="F1137" s="208">
        <f>H1137+J1137+R1137</f>
        <v>4.2167968931999997</v>
      </c>
      <c r="G1137" s="209">
        <v>0.9</v>
      </c>
      <c r="H1137" s="210">
        <f>G1137*$P$8/1000</f>
        <v>1.7088300000000001</v>
      </c>
      <c r="I1137" s="209">
        <v>0.05</v>
      </c>
      <c r="J1137" s="210">
        <f>I1137*$P$9/1000</f>
        <v>0.11776350000000001</v>
      </c>
      <c r="K1137" s="132" t="s">
        <v>223</v>
      </c>
      <c r="L1137" s="132" t="s">
        <v>26</v>
      </c>
      <c r="M1137" s="132">
        <v>1</v>
      </c>
      <c r="N1137" s="132">
        <v>2.1110000000000002</v>
      </c>
      <c r="O1137" s="59">
        <f t="shared" si="1920"/>
        <v>2.1110000000000002</v>
      </c>
      <c r="P1137" s="210">
        <f>E1137*F1137</f>
        <v>46.384765825199999</v>
      </c>
      <c r="Q1137" s="210">
        <f>SUM(O1137:O1140)</f>
        <v>2.1110000000000002</v>
      </c>
      <c r="R1137" s="210">
        <f t="shared" ref="R1137" si="1937">Q1137*1.02*1.05*$R$14</f>
        <v>2.3902033932000002</v>
      </c>
      <c r="S1137" s="210">
        <f t="shared" ref="S1137" si="1938">F1137*$S$17</f>
        <v>4.8259073420117922</v>
      </c>
      <c r="T1137" s="210">
        <f t="shared" ref="T1137" si="1939">E1137*S1137</f>
        <v>53.084980762129717</v>
      </c>
    </row>
    <row r="1138" spans="1:20" ht="12.75" customHeight="1" x14ac:dyDescent="0.2">
      <c r="A1138" s="206"/>
      <c r="B1138" s="205"/>
      <c r="C1138" s="205"/>
      <c r="D1138" s="206"/>
      <c r="E1138" s="206"/>
      <c r="F1138" s="208"/>
      <c r="G1138" s="209"/>
      <c r="H1138" s="210"/>
      <c r="I1138" s="209"/>
      <c r="J1138" s="210"/>
      <c r="K1138" s="23"/>
      <c r="L1138" s="23"/>
      <c r="M1138" s="23"/>
      <c r="N1138" s="132"/>
      <c r="O1138" s="59">
        <f t="shared" si="1920"/>
        <v>0</v>
      </c>
      <c r="P1138" s="210"/>
      <c r="Q1138" s="210"/>
      <c r="R1138" s="210"/>
      <c r="S1138" s="210"/>
      <c r="T1138" s="210"/>
    </row>
    <row r="1139" spans="1:20" ht="12.75" customHeight="1" x14ac:dyDescent="0.2">
      <c r="A1139" s="206"/>
      <c r="B1139" s="205"/>
      <c r="C1139" s="205"/>
      <c r="D1139" s="206"/>
      <c r="E1139" s="206"/>
      <c r="F1139" s="208"/>
      <c r="G1139" s="209"/>
      <c r="H1139" s="210"/>
      <c r="I1139" s="209"/>
      <c r="J1139" s="210"/>
      <c r="K1139" s="23"/>
      <c r="L1139" s="23"/>
      <c r="M1139" s="24"/>
      <c r="N1139" s="132"/>
      <c r="O1139" s="59">
        <f t="shared" si="1920"/>
        <v>0</v>
      </c>
      <c r="P1139" s="210"/>
      <c r="Q1139" s="210"/>
      <c r="R1139" s="210"/>
      <c r="S1139" s="210"/>
      <c r="T1139" s="210"/>
    </row>
    <row r="1140" spans="1:20" ht="12.75" customHeight="1" x14ac:dyDescent="0.2">
      <c r="A1140" s="206"/>
      <c r="B1140" s="205"/>
      <c r="C1140" s="205"/>
      <c r="D1140" s="206"/>
      <c r="E1140" s="206"/>
      <c r="F1140" s="208"/>
      <c r="G1140" s="209"/>
      <c r="H1140" s="210"/>
      <c r="I1140" s="209"/>
      <c r="J1140" s="210"/>
      <c r="K1140" s="23"/>
      <c r="L1140" s="23"/>
      <c r="M1140" s="23"/>
      <c r="N1140" s="132"/>
      <c r="O1140" s="59">
        <f t="shared" si="1920"/>
        <v>0</v>
      </c>
      <c r="P1140" s="210"/>
      <c r="Q1140" s="210"/>
      <c r="R1140" s="210"/>
      <c r="S1140" s="210"/>
      <c r="T1140" s="210"/>
    </row>
    <row r="1141" spans="1:20" ht="12.75" customHeight="1" x14ac:dyDescent="0.2">
      <c r="A1141" s="206">
        <v>10</v>
      </c>
      <c r="B1141" s="205" t="s">
        <v>225</v>
      </c>
      <c r="C1141" s="205" t="s">
        <v>362</v>
      </c>
      <c r="D1141" s="206" t="s">
        <v>26</v>
      </c>
      <c r="E1141" s="206">
        <v>5</v>
      </c>
      <c r="F1141" s="208">
        <f>H1141+J1141+R1141</f>
        <v>4.1364063479999995</v>
      </c>
      <c r="G1141" s="209">
        <v>0.9</v>
      </c>
      <c r="H1141" s="210">
        <f>G1141*$P$8/1000</f>
        <v>1.7088300000000001</v>
      </c>
      <c r="I1141" s="209">
        <v>0.05</v>
      </c>
      <c r="J1141" s="210">
        <f>I1141*$P$9/1000</f>
        <v>0.11776350000000001</v>
      </c>
      <c r="K1141" s="132" t="s">
        <v>223</v>
      </c>
      <c r="L1141" s="132" t="s">
        <v>26</v>
      </c>
      <c r="M1141" s="132">
        <v>1</v>
      </c>
      <c r="N1141" s="132">
        <v>2.04</v>
      </c>
      <c r="O1141" s="59">
        <f t="shared" si="1920"/>
        <v>2.04</v>
      </c>
      <c r="P1141" s="210">
        <f>E1141*F1141</f>
        <v>20.682031739999999</v>
      </c>
      <c r="Q1141" s="210">
        <f>SUM(O1141:O1144)</f>
        <v>2.04</v>
      </c>
      <c r="R1141" s="210">
        <f t="shared" ref="R1141" si="1940">Q1141*1.02*1.05*$R$14</f>
        <v>2.3098128479999995</v>
      </c>
      <c r="S1141" s="210">
        <f t="shared" ref="S1141" si="1941">F1141*$S$17</f>
        <v>4.7339044943207806</v>
      </c>
      <c r="T1141" s="210">
        <f t="shared" ref="T1141" si="1942">E1141*S1141</f>
        <v>23.669522471603905</v>
      </c>
    </row>
    <row r="1142" spans="1:20" ht="12.75" customHeight="1" x14ac:dyDescent="0.2">
      <c r="A1142" s="206"/>
      <c r="B1142" s="205"/>
      <c r="C1142" s="205"/>
      <c r="D1142" s="206"/>
      <c r="E1142" s="206"/>
      <c r="F1142" s="208"/>
      <c r="G1142" s="209"/>
      <c r="H1142" s="210"/>
      <c r="I1142" s="209"/>
      <c r="J1142" s="210"/>
      <c r="K1142" s="23"/>
      <c r="L1142" s="23"/>
      <c r="M1142" s="23"/>
      <c r="N1142" s="132"/>
      <c r="O1142" s="59">
        <f t="shared" si="1920"/>
        <v>0</v>
      </c>
      <c r="P1142" s="210"/>
      <c r="Q1142" s="210"/>
      <c r="R1142" s="210"/>
      <c r="S1142" s="210"/>
      <c r="T1142" s="210"/>
    </row>
    <row r="1143" spans="1:20" ht="12.75" customHeight="1" x14ac:dyDescent="0.2">
      <c r="A1143" s="206"/>
      <c r="B1143" s="205"/>
      <c r="C1143" s="205"/>
      <c r="D1143" s="206"/>
      <c r="E1143" s="206"/>
      <c r="F1143" s="208"/>
      <c r="G1143" s="209"/>
      <c r="H1143" s="210"/>
      <c r="I1143" s="209"/>
      <c r="J1143" s="210"/>
      <c r="K1143" s="23"/>
      <c r="L1143" s="23"/>
      <c r="M1143" s="24"/>
      <c r="N1143" s="132"/>
      <c r="O1143" s="59">
        <f t="shared" si="1920"/>
        <v>0</v>
      </c>
      <c r="P1143" s="210"/>
      <c r="Q1143" s="210"/>
      <c r="R1143" s="210"/>
      <c r="S1143" s="210"/>
      <c r="T1143" s="210"/>
    </row>
    <row r="1144" spans="1:20" ht="12.75" customHeight="1" x14ac:dyDescent="0.2">
      <c r="A1144" s="206"/>
      <c r="B1144" s="205"/>
      <c r="C1144" s="205"/>
      <c r="D1144" s="206"/>
      <c r="E1144" s="206"/>
      <c r="F1144" s="208"/>
      <c r="G1144" s="209"/>
      <c r="H1144" s="210"/>
      <c r="I1144" s="209"/>
      <c r="J1144" s="210"/>
      <c r="K1144" s="23"/>
      <c r="L1144" s="23"/>
      <c r="M1144" s="23"/>
      <c r="N1144" s="132"/>
      <c r="O1144" s="59">
        <f t="shared" si="1920"/>
        <v>0</v>
      </c>
      <c r="P1144" s="210"/>
      <c r="Q1144" s="210"/>
      <c r="R1144" s="210"/>
      <c r="S1144" s="210"/>
      <c r="T1144" s="210"/>
    </row>
    <row r="1145" spans="1:20" ht="12.75" customHeight="1" x14ac:dyDescent="0.2">
      <c r="A1145" s="206">
        <v>11</v>
      </c>
      <c r="B1145" s="205" t="s">
        <v>225</v>
      </c>
      <c r="C1145" s="205" t="s">
        <v>363</v>
      </c>
      <c r="D1145" s="206" t="s">
        <v>26</v>
      </c>
      <c r="E1145" s="206">
        <v>4</v>
      </c>
      <c r="F1145" s="208">
        <f>H1145+J1145+R1145</f>
        <v>2.7391960272000002</v>
      </c>
      <c r="G1145" s="209">
        <v>0.9</v>
      </c>
      <c r="H1145" s="210">
        <f>G1145*$P$8/1000</f>
        <v>1.7088300000000001</v>
      </c>
      <c r="I1145" s="209">
        <v>0.05</v>
      </c>
      <c r="J1145" s="210">
        <f>I1145*$P$9/1000</f>
        <v>0.11776350000000001</v>
      </c>
      <c r="K1145" s="132" t="s">
        <v>223</v>
      </c>
      <c r="L1145" s="132" t="s">
        <v>26</v>
      </c>
      <c r="M1145" s="132">
        <v>1</v>
      </c>
      <c r="N1145" s="132">
        <v>0.80600000000000005</v>
      </c>
      <c r="O1145" s="59">
        <f t="shared" si="1920"/>
        <v>0.80600000000000005</v>
      </c>
      <c r="P1145" s="210">
        <f>E1145*F1145</f>
        <v>10.956784108800001</v>
      </c>
      <c r="Q1145" s="210">
        <f>SUM(O1145:O1148)</f>
        <v>0.80600000000000005</v>
      </c>
      <c r="R1145" s="210">
        <f t="shared" ref="R1145" si="1943">Q1145*1.02*1.05*$R$14</f>
        <v>0.91260252720000012</v>
      </c>
      <c r="S1145" s="210">
        <f t="shared" ref="S1145" si="1944">F1145*$S$17</f>
        <v>3.134869085155874</v>
      </c>
      <c r="T1145" s="210">
        <f t="shared" ref="T1145" si="1945">E1145*S1145</f>
        <v>12.539476340623496</v>
      </c>
    </row>
    <row r="1146" spans="1:20" ht="12.75" customHeight="1" x14ac:dyDescent="0.2">
      <c r="A1146" s="206"/>
      <c r="B1146" s="205"/>
      <c r="C1146" s="205"/>
      <c r="D1146" s="206"/>
      <c r="E1146" s="206"/>
      <c r="F1146" s="208"/>
      <c r="G1146" s="209"/>
      <c r="H1146" s="210"/>
      <c r="I1146" s="209"/>
      <c r="J1146" s="210"/>
      <c r="K1146" s="23"/>
      <c r="L1146" s="23"/>
      <c r="M1146" s="23"/>
      <c r="N1146" s="132"/>
      <c r="O1146" s="59">
        <f t="shared" si="1920"/>
        <v>0</v>
      </c>
      <c r="P1146" s="210"/>
      <c r="Q1146" s="210"/>
      <c r="R1146" s="210"/>
      <c r="S1146" s="210"/>
      <c r="T1146" s="210"/>
    </row>
    <row r="1147" spans="1:20" ht="12.75" customHeight="1" x14ac:dyDescent="0.2">
      <c r="A1147" s="206"/>
      <c r="B1147" s="205"/>
      <c r="C1147" s="205"/>
      <c r="D1147" s="206"/>
      <c r="E1147" s="206"/>
      <c r="F1147" s="208"/>
      <c r="G1147" s="209"/>
      <c r="H1147" s="210"/>
      <c r="I1147" s="209"/>
      <c r="J1147" s="210"/>
      <c r="K1147" s="23"/>
      <c r="L1147" s="23"/>
      <c r="M1147" s="24"/>
      <c r="N1147" s="132"/>
      <c r="O1147" s="59">
        <f t="shared" si="1920"/>
        <v>0</v>
      </c>
      <c r="P1147" s="210"/>
      <c r="Q1147" s="210"/>
      <c r="R1147" s="210"/>
      <c r="S1147" s="210"/>
      <c r="T1147" s="210"/>
    </row>
    <row r="1148" spans="1:20" ht="12.75" customHeight="1" x14ac:dyDescent="0.2">
      <c r="A1148" s="206"/>
      <c r="B1148" s="205"/>
      <c r="C1148" s="205"/>
      <c r="D1148" s="206"/>
      <c r="E1148" s="206"/>
      <c r="F1148" s="208"/>
      <c r="G1148" s="209"/>
      <c r="H1148" s="210"/>
      <c r="I1148" s="209"/>
      <c r="J1148" s="210"/>
      <c r="K1148" s="23"/>
      <c r="L1148" s="23"/>
      <c r="M1148" s="23"/>
      <c r="N1148" s="132"/>
      <c r="O1148" s="59">
        <f t="shared" si="1920"/>
        <v>0</v>
      </c>
      <c r="P1148" s="210"/>
      <c r="Q1148" s="210"/>
      <c r="R1148" s="210"/>
      <c r="S1148" s="210"/>
      <c r="T1148" s="210"/>
    </row>
    <row r="1149" spans="1:20" ht="12.75" customHeight="1" x14ac:dyDescent="0.2">
      <c r="A1149" s="206">
        <v>12</v>
      </c>
      <c r="B1149" s="205" t="s">
        <v>225</v>
      </c>
      <c r="C1149" s="205" t="s">
        <v>364</v>
      </c>
      <c r="D1149" s="206" t="s">
        <v>26</v>
      </c>
      <c r="E1149" s="206">
        <v>47</v>
      </c>
      <c r="F1149" s="208">
        <f>H1149+J1149+R1149</f>
        <v>2.6757894000000002</v>
      </c>
      <c r="G1149" s="209">
        <v>0.9</v>
      </c>
      <c r="H1149" s="210">
        <f>G1149*$P$8/1000</f>
        <v>1.7088300000000001</v>
      </c>
      <c r="I1149" s="209">
        <v>0.05</v>
      </c>
      <c r="J1149" s="210">
        <f>I1149*$P$9/1000</f>
        <v>0.11776350000000001</v>
      </c>
      <c r="K1149" s="132" t="s">
        <v>223</v>
      </c>
      <c r="L1149" s="132" t="s">
        <v>26</v>
      </c>
      <c r="M1149" s="132">
        <v>1</v>
      </c>
      <c r="N1149" s="132">
        <v>0.75</v>
      </c>
      <c r="O1149" s="59">
        <f t="shared" si="1920"/>
        <v>0.75</v>
      </c>
      <c r="P1149" s="210">
        <f>E1149*F1149</f>
        <v>125.76210180000001</v>
      </c>
      <c r="Q1149" s="210">
        <f>SUM(O1149:O1152)</f>
        <v>0.75</v>
      </c>
      <c r="R1149" s="210">
        <f t="shared" ref="R1149" si="1946">Q1149*1.02*1.05*$R$14</f>
        <v>0.8491959</v>
      </c>
      <c r="S1149" s="210">
        <f t="shared" ref="S1149" si="1947">F1149*$S$17</f>
        <v>3.0623034588080338</v>
      </c>
      <c r="T1149" s="210">
        <f t="shared" ref="T1149" si="1948">E1149*S1149</f>
        <v>143.9282625639776</v>
      </c>
    </row>
    <row r="1150" spans="1:20" ht="12.75" customHeight="1" x14ac:dyDescent="0.2">
      <c r="A1150" s="206"/>
      <c r="B1150" s="205"/>
      <c r="C1150" s="205"/>
      <c r="D1150" s="206"/>
      <c r="E1150" s="206"/>
      <c r="F1150" s="208"/>
      <c r="G1150" s="209"/>
      <c r="H1150" s="210"/>
      <c r="I1150" s="209"/>
      <c r="J1150" s="210"/>
      <c r="K1150" s="23"/>
      <c r="L1150" s="23"/>
      <c r="M1150" s="23"/>
      <c r="N1150" s="132"/>
      <c r="O1150" s="59">
        <f t="shared" si="1920"/>
        <v>0</v>
      </c>
      <c r="P1150" s="210"/>
      <c r="Q1150" s="210"/>
      <c r="R1150" s="210"/>
      <c r="S1150" s="210"/>
      <c r="T1150" s="210"/>
    </row>
    <row r="1151" spans="1:20" ht="12.75" customHeight="1" x14ac:dyDescent="0.2">
      <c r="A1151" s="206"/>
      <c r="B1151" s="205"/>
      <c r="C1151" s="205"/>
      <c r="D1151" s="206"/>
      <c r="E1151" s="206"/>
      <c r="F1151" s="208"/>
      <c r="G1151" s="209"/>
      <c r="H1151" s="210"/>
      <c r="I1151" s="209"/>
      <c r="J1151" s="210"/>
      <c r="K1151" s="23"/>
      <c r="L1151" s="23"/>
      <c r="M1151" s="24"/>
      <c r="N1151" s="132"/>
      <c r="O1151" s="59">
        <f t="shared" si="1920"/>
        <v>0</v>
      </c>
      <c r="P1151" s="210"/>
      <c r="Q1151" s="210"/>
      <c r="R1151" s="210"/>
      <c r="S1151" s="210"/>
      <c r="T1151" s="210"/>
    </row>
    <row r="1152" spans="1:20" ht="12.75" customHeight="1" x14ac:dyDescent="0.2">
      <c r="A1152" s="206"/>
      <c r="B1152" s="205"/>
      <c r="C1152" s="205"/>
      <c r="D1152" s="206"/>
      <c r="E1152" s="206"/>
      <c r="F1152" s="208"/>
      <c r="G1152" s="209"/>
      <c r="H1152" s="210"/>
      <c r="I1152" s="209"/>
      <c r="J1152" s="210"/>
      <c r="K1152" s="23"/>
      <c r="L1152" s="23"/>
      <c r="M1152" s="23"/>
      <c r="N1152" s="132"/>
      <c r="O1152" s="59">
        <f t="shared" si="1920"/>
        <v>0</v>
      </c>
      <c r="P1152" s="210"/>
      <c r="Q1152" s="210"/>
      <c r="R1152" s="210"/>
      <c r="S1152" s="210"/>
      <c r="T1152" s="210"/>
    </row>
    <row r="1153" spans="1:20" ht="12.75" customHeight="1" x14ac:dyDescent="0.2">
      <c r="A1153" s="206">
        <v>13</v>
      </c>
      <c r="B1153" s="205" t="s">
        <v>225</v>
      </c>
      <c r="C1153" s="205" t="s">
        <v>365</v>
      </c>
      <c r="D1153" s="206" t="s">
        <v>26</v>
      </c>
      <c r="E1153" s="206">
        <v>11</v>
      </c>
      <c r="F1153" s="208">
        <f>H1153+J1153+R1153</f>
        <v>2.5059502199999999</v>
      </c>
      <c r="G1153" s="209">
        <v>0.9</v>
      </c>
      <c r="H1153" s="210">
        <f>G1153*$P$8/1000</f>
        <v>1.7088300000000001</v>
      </c>
      <c r="I1153" s="209">
        <v>0.05</v>
      </c>
      <c r="J1153" s="210">
        <f>I1153*$P$9/1000</f>
        <v>0.11776350000000001</v>
      </c>
      <c r="K1153" s="132" t="s">
        <v>223</v>
      </c>
      <c r="L1153" s="132" t="s">
        <v>26</v>
      </c>
      <c r="M1153" s="132">
        <v>1</v>
      </c>
      <c r="N1153" s="132">
        <v>0.6</v>
      </c>
      <c r="O1153" s="59">
        <f t="shared" si="1920"/>
        <v>0.6</v>
      </c>
      <c r="P1153" s="210">
        <f>E1153*F1153</f>
        <v>27.56545242</v>
      </c>
      <c r="Q1153" s="210">
        <f>SUM(O1153:O1156)</f>
        <v>0.6</v>
      </c>
      <c r="R1153" s="210">
        <f t="shared" ref="R1153" si="1949">Q1153*1.02*1.05*$R$14</f>
        <v>0.67935672000000003</v>
      </c>
      <c r="S1153" s="210">
        <f t="shared" ref="S1153" si="1950">F1153*$S$17</f>
        <v>2.8679312453763184</v>
      </c>
      <c r="T1153" s="210">
        <f t="shared" ref="T1153" si="1951">E1153*S1153</f>
        <v>31.547243699139504</v>
      </c>
    </row>
    <row r="1154" spans="1:20" ht="12.75" customHeight="1" x14ac:dyDescent="0.2">
      <c r="A1154" s="206"/>
      <c r="B1154" s="205"/>
      <c r="C1154" s="205"/>
      <c r="D1154" s="206"/>
      <c r="E1154" s="206"/>
      <c r="F1154" s="208"/>
      <c r="G1154" s="209"/>
      <c r="H1154" s="210"/>
      <c r="I1154" s="209"/>
      <c r="J1154" s="210"/>
      <c r="K1154" s="23"/>
      <c r="L1154" s="23"/>
      <c r="M1154" s="23"/>
      <c r="N1154" s="132"/>
      <c r="O1154" s="59">
        <f t="shared" si="1920"/>
        <v>0</v>
      </c>
      <c r="P1154" s="210"/>
      <c r="Q1154" s="210"/>
      <c r="R1154" s="210"/>
      <c r="S1154" s="210"/>
      <c r="T1154" s="210"/>
    </row>
    <row r="1155" spans="1:20" ht="12.75" customHeight="1" x14ac:dyDescent="0.2">
      <c r="A1155" s="206"/>
      <c r="B1155" s="205"/>
      <c r="C1155" s="205"/>
      <c r="D1155" s="206"/>
      <c r="E1155" s="206"/>
      <c r="F1155" s="208"/>
      <c r="G1155" s="209"/>
      <c r="H1155" s="210"/>
      <c r="I1155" s="209"/>
      <c r="J1155" s="210"/>
      <c r="K1155" s="23"/>
      <c r="L1155" s="23"/>
      <c r="M1155" s="24"/>
      <c r="N1155" s="132"/>
      <c r="O1155" s="59">
        <f t="shared" si="1920"/>
        <v>0</v>
      </c>
      <c r="P1155" s="210"/>
      <c r="Q1155" s="210"/>
      <c r="R1155" s="210"/>
      <c r="S1155" s="210"/>
      <c r="T1155" s="210"/>
    </row>
    <row r="1156" spans="1:20" ht="12.75" customHeight="1" x14ac:dyDescent="0.2">
      <c r="A1156" s="206"/>
      <c r="B1156" s="205"/>
      <c r="C1156" s="205"/>
      <c r="D1156" s="206"/>
      <c r="E1156" s="206"/>
      <c r="F1156" s="208"/>
      <c r="G1156" s="209"/>
      <c r="H1156" s="210"/>
      <c r="I1156" s="209"/>
      <c r="J1156" s="210"/>
      <c r="K1156" s="23"/>
      <c r="L1156" s="23"/>
      <c r="M1156" s="23"/>
      <c r="N1156" s="132"/>
      <c r="O1156" s="59">
        <f t="shared" si="1920"/>
        <v>0</v>
      </c>
      <c r="P1156" s="210"/>
      <c r="Q1156" s="210"/>
      <c r="R1156" s="210"/>
      <c r="S1156" s="210"/>
      <c r="T1156" s="210"/>
    </row>
    <row r="1157" spans="1:20" ht="12.75" customHeight="1" x14ac:dyDescent="0.2">
      <c r="A1157" s="206">
        <v>14</v>
      </c>
      <c r="B1157" s="205" t="s">
        <v>366</v>
      </c>
      <c r="C1157" s="205" t="s">
        <v>367</v>
      </c>
      <c r="D1157" s="206" t="s">
        <v>26</v>
      </c>
      <c r="E1157" s="206">
        <v>12</v>
      </c>
      <c r="F1157" s="208">
        <f>H1157+J1157+R1157</f>
        <v>9.2669466000000007</v>
      </c>
      <c r="G1157" s="209">
        <v>0.11</v>
      </c>
      <c r="H1157" s="210">
        <f>G1157*$P$8/1000</f>
        <v>0.20885699999999999</v>
      </c>
      <c r="I1157" s="209"/>
      <c r="J1157" s="210">
        <f>I1157*$P$9/1000</f>
        <v>0</v>
      </c>
      <c r="K1157" s="23" t="s">
        <v>368</v>
      </c>
      <c r="L1157" s="132" t="s">
        <v>26</v>
      </c>
      <c r="M1157" s="132">
        <v>1</v>
      </c>
      <c r="N1157" s="132">
        <v>8</v>
      </c>
      <c r="O1157" s="59">
        <f t="shared" si="1920"/>
        <v>8</v>
      </c>
      <c r="P1157" s="210">
        <f>E1157*F1157</f>
        <v>111.20335920000001</v>
      </c>
      <c r="Q1157" s="210">
        <f>SUM(O1157:O1160)</f>
        <v>8</v>
      </c>
      <c r="R1157" s="210">
        <f t="shared" ref="R1157" si="1952">Q1157*1.02*1.05*$R$14</f>
        <v>9.0580896000000006</v>
      </c>
      <c r="S1157" s="210">
        <f t="shared" ref="S1157" si="1953">F1157*$S$17</f>
        <v>10.605544152977565</v>
      </c>
      <c r="T1157" s="210">
        <f t="shared" ref="T1157" si="1954">E1157*S1157</f>
        <v>127.26652983573078</v>
      </c>
    </row>
    <row r="1158" spans="1:20" ht="12.75" customHeight="1" x14ac:dyDescent="0.2">
      <c r="A1158" s="206"/>
      <c r="B1158" s="205"/>
      <c r="C1158" s="205"/>
      <c r="D1158" s="206"/>
      <c r="E1158" s="206"/>
      <c r="F1158" s="208"/>
      <c r="G1158" s="209"/>
      <c r="H1158" s="210"/>
      <c r="I1158" s="209"/>
      <c r="J1158" s="210"/>
      <c r="K1158" s="23"/>
      <c r="L1158" s="23"/>
      <c r="M1158" s="23"/>
      <c r="N1158" s="132"/>
      <c r="O1158" s="59">
        <f t="shared" si="1920"/>
        <v>0</v>
      </c>
      <c r="P1158" s="210"/>
      <c r="Q1158" s="210"/>
      <c r="R1158" s="210"/>
      <c r="S1158" s="210"/>
      <c r="T1158" s="210"/>
    </row>
    <row r="1159" spans="1:20" ht="12.75" customHeight="1" x14ac:dyDescent="0.2">
      <c r="A1159" s="206"/>
      <c r="B1159" s="205"/>
      <c r="C1159" s="205"/>
      <c r="D1159" s="206"/>
      <c r="E1159" s="206"/>
      <c r="F1159" s="208"/>
      <c r="G1159" s="209"/>
      <c r="H1159" s="210"/>
      <c r="I1159" s="209"/>
      <c r="J1159" s="210"/>
      <c r="K1159" s="23"/>
      <c r="L1159" s="23"/>
      <c r="M1159" s="24"/>
      <c r="N1159" s="132"/>
      <c r="O1159" s="59">
        <f t="shared" si="1920"/>
        <v>0</v>
      </c>
      <c r="P1159" s="210"/>
      <c r="Q1159" s="210"/>
      <c r="R1159" s="210"/>
      <c r="S1159" s="210"/>
      <c r="T1159" s="210"/>
    </row>
    <row r="1160" spans="1:20" ht="12.75" customHeight="1" x14ac:dyDescent="0.2">
      <c r="A1160" s="206"/>
      <c r="B1160" s="205"/>
      <c r="C1160" s="205"/>
      <c r="D1160" s="206"/>
      <c r="E1160" s="206"/>
      <c r="F1160" s="208"/>
      <c r="G1160" s="209"/>
      <c r="H1160" s="210"/>
      <c r="I1160" s="209"/>
      <c r="J1160" s="210"/>
      <c r="K1160" s="23"/>
      <c r="L1160" s="23"/>
      <c r="M1160" s="23"/>
      <c r="N1160" s="132"/>
      <c r="O1160" s="59">
        <f t="shared" si="1920"/>
        <v>0</v>
      </c>
      <c r="P1160" s="210"/>
      <c r="Q1160" s="210"/>
      <c r="R1160" s="210"/>
      <c r="S1160" s="210"/>
      <c r="T1160" s="210"/>
    </row>
    <row r="1161" spans="1:20" ht="12.75" customHeight="1" x14ac:dyDescent="0.2">
      <c r="A1161" s="206">
        <v>15</v>
      </c>
      <c r="B1161" s="297" t="s">
        <v>680</v>
      </c>
      <c r="C1161" s="297" t="s">
        <v>369</v>
      </c>
      <c r="D1161" s="298" t="s">
        <v>26</v>
      </c>
      <c r="E1161" s="298">
        <v>1</v>
      </c>
      <c r="F1161" s="208">
        <f>H1161+J1161+R1161</f>
        <v>2.9686067280000001</v>
      </c>
      <c r="G1161" s="310">
        <v>1.0900000000000001</v>
      </c>
      <c r="H1161" s="210">
        <f>G1161*$P$8/1000</f>
        <v>2.0695830000000002</v>
      </c>
      <c r="I1161" s="310">
        <v>0.05</v>
      </c>
      <c r="J1161" s="210">
        <f>I1161*$P$9/1000</f>
        <v>0.11776350000000001</v>
      </c>
      <c r="K1161" s="39" t="s">
        <v>370</v>
      </c>
      <c r="L1161" s="39" t="s">
        <v>26</v>
      </c>
      <c r="M1161" s="39">
        <v>1</v>
      </c>
      <c r="N1161" s="135">
        <v>0.69</v>
      </c>
      <c r="O1161" s="59">
        <f t="shared" si="1920"/>
        <v>0.69</v>
      </c>
      <c r="P1161" s="210">
        <f>E1161*F1161</f>
        <v>2.9686067280000001</v>
      </c>
      <c r="Q1161" s="210">
        <f>SUM(O1161:O1164)</f>
        <v>0.69</v>
      </c>
      <c r="R1161" s="210">
        <f t="shared" ref="R1161" si="1955">Q1161*1.02*1.05*$R$14</f>
        <v>0.78126022799999995</v>
      </c>
      <c r="S1161" s="210">
        <f t="shared" ref="S1161" si="1956">F1161*$S$17</f>
        <v>3.3974178427477137</v>
      </c>
      <c r="T1161" s="210">
        <f t="shared" ref="T1161" si="1957">E1161*S1161</f>
        <v>3.3974178427477137</v>
      </c>
    </row>
    <row r="1162" spans="1:20" ht="12.75" customHeight="1" x14ac:dyDescent="0.2">
      <c r="A1162" s="206"/>
      <c r="B1162" s="297"/>
      <c r="C1162" s="297"/>
      <c r="D1162" s="298"/>
      <c r="E1162" s="298"/>
      <c r="F1162" s="208"/>
      <c r="G1162" s="310"/>
      <c r="H1162" s="210"/>
      <c r="I1162" s="310"/>
      <c r="J1162" s="210"/>
      <c r="K1162" s="39"/>
      <c r="L1162" s="39"/>
      <c r="M1162" s="39"/>
      <c r="N1162" s="135"/>
      <c r="O1162" s="59">
        <f t="shared" si="1920"/>
        <v>0</v>
      </c>
      <c r="P1162" s="210"/>
      <c r="Q1162" s="210"/>
      <c r="R1162" s="210"/>
      <c r="S1162" s="210"/>
      <c r="T1162" s="210"/>
    </row>
    <row r="1163" spans="1:20" ht="12.75" customHeight="1" x14ac:dyDescent="0.2">
      <c r="A1163" s="206"/>
      <c r="B1163" s="297"/>
      <c r="C1163" s="297"/>
      <c r="D1163" s="298"/>
      <c r="E1163" s="298"/>
      <c r="F1163" s="208"/>
      <c r="G1163" s="310"/>
      <c r="H1163" s="210"/>
      <c r="I1163" s="310"/>
      <c r="J1163" s="210"/>
      <c r="K1163" s="39"/>
      <c r="L1163" s="39"/>
      <c r="M1163" s="41"/>
      <c r="N1163" s="135"/>
      <c r="O1163" s="59">
        <f t="shared" si="1920"/>
        <v>0</v>
      </c>
      <c r="P1163" s="210"/>
      <c r="Q1163" s="210"/>
      <c r="R1163" s="210"/>
      <c r="S1163" s="210"/>
      <c r="T1163" s="210"/>
    </row>
    <row r="1164" spans="1:20" ht="12.75" customHeight="1" x14ac:dyDescent="0.2">
      <c r="A1164" s="206"/>
      <c r="B1164" s="297"/>
      <c r="C1164" s="297"/>
      <c r="D1164" s="298"/>
      <c r="E1164" s="298"/>
      <c r="F1164" s="208"/>
      <c r="G1164" s="310"/>
      <c r="H1164" s="210"/>
      <c r="I1164" s="310"/>
      <c r="J1164" s="210"/>
      <c r="K1164" s="39"/>
      <c r="L1164" s="39"/>
      <c r="M1164" s="39"/>
      <c r="N1164" s="135"/>
      <c r="O1164" s="59">
        <f t="shared" si="1920"/>
        <v>0</v>
      </c>
      <c r="P1164" s="210"/>
      <c r="Q1164" s="210"/>
      <c r="R1164" s="210"/>
      <c r="S1164" s="210"/>
      <c r="T1164" s="210"/>
    </row>
    <row r="1165" spans="1:20" ht="12.75" customHeight="1" x14ac:dyDescent="0.2">
      <c r="A1165" s="206">
        <v>16</v>
      </c>
      <c r="B1165" s="297" t="s">
        <v>681</v>
      </c>
      <c r="C1165" s="297" t="s">
        <v>371</v>
      </c>
      <c r="D1165" s="298" t="s">
        <v>26</v>
      </c>
      <c r="E1165" s="298">
        <v>1</v>
      </c>
      <c r="F1165" s="208">
        <f>H1165+J1165+R1165</f>
        <v>4.0365196799999996</v>
      </c>
      <c r="G1165" s="310">
        <v>1.49</v>
      </c>
      <c r="H1165" s="210">
        <f>G1165*$P$8/1000</f>
        <v>2.8290630000000001</v>
      </c>
      <c r="I1165" s="310">
        <v>0.08</v>
      </c>
      <c r="J1165" s="210">
        <f>I1165*$P$9/1000</f>
        <v>0.18842160000000002</v>
      </c>
      <c r="K1165" s="39" t="s">
        <v>372</v>
      </c>
      <c r="L1165" s="39" t="s">
        <v>26</v>
      </c>
      <c r="M1165" s="39">
        <v>1</v>
      </c>
      <c r="N1165" s="136">
        <v>0.9</v>
      </c>
      <c r="O1165" s="59">
        <f t="shared" si="1920"/>
        <v>0.9</v>
      </c>
      <c r="P1165" s="210">
        <f>E1165*F1165</f>
        <v>4.0365196799999996</v>
      </c>
      <c r="Q1165" s="210">
        <f>SUM(O1165:O1168)</f>
        <v>0.9</v>
      </c>
      <c r="R1165" s="210">
        <f t="shared" ref="R1165" si="1958">Q1165*1.02*1.05*$R$14</f>
        <v>1.0190350800000001</v>
      </c>
      <c r="S1165" s="210">
        <f t="shared" ref="S1165" si="1959">F1165*$S$17</f>
        <v>4.6195893359958351</v>
      </c>
      <c r="T1165" s="210">
        <f t="shared" ref="T1165" si="1960">E1165*S1165</f>
        <v>4.6195893359958351</v>
      </c>
    </row>
    <row r="1166" spans="1:20" ht="12.75" customHeight="1" x14ac:dyDescent="0.2">
      <c r="A1166" s="206"/>
      <c r="B1166" s="297"/>
      <c r="C1166" s="297"/>
      <c r="D1166" s="298"/>
      <c r="E1166" s="298"/>
      <c r="F1166" s="208"/>
      <c r="G1166" s="310"/>
      <c r="H1166" s="210"/>
      <c r="I1166" s="310"/>
      <c r="J1166" s="210"/>
      <c r="K1166" s="39"/>
      <c r="L1166" s="39"/>
      <c r="M1166" s="39"/>
      <c r="N1166" s="135"/>
      <c r="O1166" s="59">
        <f t="shared" si="1920"/>
        <v>0</v>
      </c>
      <c r="P1166" s="210"/>
      <c r="Q1166" s="210"/>
      <c r="R1166" s="210"/>
      <c r="S1166" s="210"/>
      <c r="T1166" s="210"/>
    </row>
    <row r="1167" spans="1:20" ht="12.75" customHeight="1" x14ac:dyDescent="0.2">
      <c r="A1167" s="206"/>
      <c r="B1167" s="297"/>
      <c r="C1167" s="297"/>
      <c r="D1167" s="298"/>
      <c r="E1167" s="298"/>
      <c r="F1167" s="208"/>
      <c r="G1167" s="310"/>
      <c r="H1167" s="210"/>
      <c r="I1167" s="310"/>
      <c r="J1167" s="210"/>
      <c r="K1167" s="39"/>
      <c r="L1167" s="39"/>
      <c r="M1167" s="41"/>
      <c r="N1167" s="135"/>
      <c r="O1167" s="59">
        <f t="shared" si="1920"/>
        <v>0</v>
      </c>
      <c r="P1167" s="210"/>
      <c r="Q1167" s="210"/>
      <c r="R1167" s="210"/>
      <c r="S1167" s="210"/>
      <c r="T1167" s="210"/>
    </row>
    <row r="1168" spans="1:20" ht="12.75" customHeight="1" x14ac:dyDescent="0.2">
      <c r="A1168" s="206"/>
      <c r="B1168" s="297"/>
      <c r="C1168" s="297"/>
      <c r="D1168" s="298"/>
      <c r="E1168" s="298"/>
      <c r="F1168" s="208"/>
      <c r="G1168" s="310"/>
      <c r="H1168" s="210"/>
      <c r="I1168" s="310"/>
      <c r="J1168" s="210"/>
      <c r="K1168" s="39"/>
      <c r="L1168" s="39"/>
      <c r="M1168" s="39"/>
      <c r="N1168" s="135"/>
      <c r="O1168" s="59">
        <f t="shared" si="1920"/>
        <v>0</v>
      </c>
      <c r="P1168" s="210"/>
      <c r="Q1168" s="210"/>
      <c r="R1168" s="210"/>
      <c r="S1168" s="210"/>
      <c r="T1168" s="210"/>
    </row>
    <row r="1169" spans="1:20" ht="12.75" customHeight="1" x14ac:dyDescent="0.2">
      <c r="A1169" s="206">
        <v>17</v>
      </c>
      <c r="B1169" s="205" t="s">
        <v>373</v>
      </c>
      <c r="C1169" s="205" t="s">
        <v>374</v>
      </c>
      <c r="D1169" s="208" t="s">
        <v>31</v>
      </c>
      <c r="E1169" s="207">
        <v>24</v>
      </c>
      <c r="F1169" s="208">
        <f>H1169+J1169+R1169</f>
        <v>25.8178998078</v>
      </c>
      <c r="G1169" s="219">
        <v>8.6199999999999999E-2</v>
      </c>
      <c r="H1169" s="210">
        <f>G1169*$P$8/1000</f>
        <v>0.16366794000000001</v>
      </c>
      <c r="I1169" s="219">
        <v>6.4999999999999997E-3</v>
      </c>
      <c r="J1169" s="210">
        <f>I1169*$P$9/1000</f>
        <v>1.5309254999999999E-2</v>
      </c>
      <c r="K1169" s="23" t="s">
        <v>208</v>
      </c>
      <c r="L1169" s="23" t="s">
        <v>31</v>
      </c>
      <c r="M1169" s="23">
        <v>1.02</v>
      </c>
      <c r="N1169" s="132">
        <v>22.2</v>
      </c>
      <c r="O1169" s="47">
        <f t="shared" si="1920"/>
        <v>22.643999999999998</v>
      </c>
      <c r="P1169" s="210">
        <f>E1169*F1169</f>
        <v>619.62959538719997</v>
      </c>
      <c r="Q1169" s="210">
        <f>SUM(O1169:O1172)</f>
        <v>22.643999999999998</v>
      </c>
      <c r="R1169" s="210">
        <f t="shared" ref="R1169" si="1961">Q1169*1.02*1.05*$R$14</f>
        <v>25.638922612799998</v>
      </c>
      <c r="S1169" s="210">
        <f t="shared" ref="S1169" si="1962">F1169*$S$17</f>
        <v>29.547259541645992</v>
      </c>
      <c r="T1169" s="210">
        <f t="shared" ref="T1169" si="1963">E1169*S1169</f>
        <v>709.13422899950388</v>
      </c>
    </row>
    <row r="1170" spans="1:20" ht="12.75" customHeight="1" x14ac:dyDescent="0.2">
      <c r="A1170" s="206"/>
      <c r="B1170" s="205"/>
      <c r="C1170" s="205"/>
      <c r="D1170" s="208"/>
      <c r="E1170" s="207"/>
      <c r="F1170" s="208"/>
      <c r="G1170" s="219"/>
      <c r="H1170" s="210"/>
      <c r="I1170" s="219"/>
      <c r="J1170" s="210"/>
      <c r="K1170" s="23"/>
      <c r="L1170" s="23"/>
      <c r="M1170" s="23"/>
      <c r="N1170" s="132"/>
      <c r="O1170" s="47">
        <f t="shared" si="1920"/>
        <v>0</v>
      </c>
      <c r="P1170" s="210"/>
      <c r="Q1170" s="210"/>
      <c r="R1170" s="210"/>
      <c r="S1170" s="210"/>
      <c r="T1170" s="210"/>
    </row>
    <row r="1171" spans="1:20" ht="12.75" customHeight="1" x14ac:dyDescent="0.2">
      <c r="A1171" s="206"/>
      <c r="B1171" s="205"/>
      <c r="C1171" s="205"/>
      <c r="D1171" s="208"/>
      <c r="E1171" s="207"/>
      <c r="F1171" s="208"/>
      <c r="G1171" s="219"/>
      <c r="H1171" s="210"/>
      <c r="I1171" s="219"/>
      <c r="J1171" s="210"/>
      <c r="K1171" s="23"/>
      <c r="L1171" s="23"/>
      <c r="M1171" s="24"/>
      <c r="N1171" s="132"/>
      <c r="O1171" s="47">
        <f t="shared" si="1920"/>
        <v>0</v>
      </c>
      <c r="P1171" s="210"/>
      <c r="Q1171" s="210"/>
      <c r="R1171" s="210"/>
      <c r="S1171" s="210"/>
      <c r="T1171" s="210"/>
    </row>
    <row r="1172" spans="1:20" ht="12.75" customHeight="1" x14ac:dyDescent="0.2">
      <c r="A1172" s="206"/>
      <c r="B1172" s="205"/>
      <c r="C1172" s="205"/>
      <c r="D1172" s="208"/>
      <c r="E1172" s="207"/>
      <c r="F1172" s="208"/>
      <c r="G1172" s="219"/>
      <c r="H1172" s="210"/>
      <c r="I1172" s="219"/>
      <c r="J1172" s="210"/>
      <c r="K1172" s="23"/>
      <c r="L1172" s="23"/>
      <c r="M1172" s="23"/>
      <c r="N1172" s="132"/>
      <c r="O1172" s="47">
        <f t="shared" si="1920"/>
        <v>0</v>
      </c>
      <c r="P1172" s="210"/>
      <c r="Q1172" s="210"/>
      <c r="R1172" s="210"/>
      <c r="S1172" s="210"/>
      <c r="T1172" s="210"/>
    </row>
    <row r="1173" spans="1:20" ht="12.75" customHeight="1" x14ac:dyDescent="0.2">
      <c r="A1173" s="206">
        <v>18</v>
      </c>
      <c r="B1173" s="205" t="s">
        <v>375</v>
      </c>
      <c r="C1173" s="205" t="s">
        <v>376</v>
      </c>
      <c r="D1173" s="206" t="s">
        <v>31</v>
      </c>
      <c r="E1173" s="207">
        <v>4</v>
      </c>
      <c r="F1173" s="208">
        <f>H1173+J1173+R1173</f>
        <v>9.3601927362000001</v>
      </c>
      <c r="G1173" s="218">
        <v>0.182</v>
      </c>
      <c r="H1173" s="210">
        <f>G1173*$P$8/1000</f>
        <v>0.34556340000000002</v>
      </c>
      <c r="I1173" s="219">
        <v>2.7000000000000001E-3</v>
      </c>
      <c r="J1173" s="210">
        <f>I1173*$P$9/1000</f>
        <v>6.3592290000000001E-3</v>
      </c>
      <c r="K1173" s="23" t="s">
        <v>208</v>
      </c>
      <c r="L1173" s="23" t="s">
        <v>31</v>
      </c>
      <c r="M1173" s="23">
        <v>1.02</v>
      </c>
      <c r="N1173" s="132">
        <v>7.8</v>
      </c>
      <c r="O1173" s="59">
        <f t="shared" si="1920"/>
        <v>7.9559999999999995</v>
      </c>
      <c r="P1173" s="210">
        <f>E1173*F1173</f>
        <v>37.440770944800001</v>
      </c>
      <c r="Q1173" s="210">
        <f>SUM(O1173:O1176)</f>
        <v>7.9559999999999995</v>
      </c>
      <c r="R1173" s="210">
        <f t="shared" ref="R1173" si="1964">Q1173*1.02*1.05*$R$14</f>
        <v>9.0082701071999995</v>
      </c>
      <c r="S1173" s="210">
        <f t="shared" ref="S1173" si="1965">F1173*$S$17</f>
        <v>10.712259563916014</v>
      </c>
      <c r="T1173" s="210">
        <f t="shared" ref="T1173" si="1966">E1173*S1173</f>
        <v>42.849038255664055</v>
      </c>
    </row>
    <row r="1174" spans="1:20" ht="12.75" customHeight="1" x14ac:dyDescent="0.2">
      <c r="A1174" s="206"/>
      <c r="B1174" s="205"/>
      <c r="C1174" s="205"/>
      <c r="D1174" s="206"/>
      <c r="E1174" s="207"/>
      <c r="F1174" s="208"/>
      <c r="G1174" s="218"/>
      <c r="H1174" s="210"/>
      <c r="I1174" s="219"/>
      <c r="J1174" s="210"/>
      <c r="K1174" s="23"/>
      <c r="L1174" s="23"/>
      <c r="M1174" s="23"/>
      <c r="N1174" s="132"/>
      <c r="O1174" s="59">
        <f t="shared" ref="O1174:O1237" si="1967">M1174*N1174</f>
        <v>0</v>
      </c>
      <c r="P1174" s="210"/>
      <c r="Q1174" s="210"/>
      <c r="R1174" s="210"/>
      <c r="S1174" s="210"/>
      <c r="T1174" s="210"/>
    </row>
    <row r="1175" spans="1:20" ht="12.75" customHeight="1" x14ac:dyDescent="0.2">
      <c r="A1175" s="206"/>
      <c r="B1175" s="205"/>
      <c r="C1175" s="205"/>
      <c r="D1175" s="206"/>
      <c r="E1175" s="207"/>
      <c r="F1175" s="208"/>
      <c r="G1175" s="218"/>
      <c r="H1175" s="210"/>
      <c r="I1175" s="219"/>
      <c r="J1175" s="210"/>
      <c r="K1175" s="23"/>
      <c r="L1175" s="23"/>
      <c r="M1175" s="24"/>
      <c r="N1175" s="132"/>
      <c r="O1175" s="59">
        <f t="shared" si="1967"/>
        <v>0</v>
      </c>
      <c r="P1175" s="210"/>
      <c r="Q1175" s="210"/>
      <c r="R1175" s="210"/>
      <c r="S1175" s="210"/>
      <c r="T1175" s="210"/>
    </row>
    <row r="1176" spans="1:20" ht="12.75" customHeight="1" x14ac:dyDescent="0.2">
      <c r="A1176" s="206"/>
      <c r="B1176" s="205"/>
      <c r="C1176" s="205"/>
      <c r="D1176" s="206"/>
      <c r="E1176" s="207"/>
      <c r="F1176" s="208"/>
      <c r="G1176" s="218"/>
      <c r="H1176" s="210"/>
      <c r="I1176" s="219"/>
      <c r="J1176" s="210"/>
      <c r="K1176" s="23"/>
      <c r="L1176" s="23"/>
      <c r="M1176" s="23"/>
      <c r="N1176" s="132"/>
      <c r="O1176" s="59">
        <f t="shared" si="1967"/>
        <v>0</v>
      </c>
      <c r="P1176" s="210"/>
      <c r="Q1176" s="210"/>
      <c r="R1176" s="210"/>
      <c r="S1176" s="210"/>
      <c r="T1176" s="210"/>
    </row>
    <row r="1177" spans="1:20" ht="12.75" customHeight="1" x14ac:dyDescent="0.2">
      <c r="A1177" s="206">
        <v>19</v>
      </c>
      <c r="B1177" s="205" t="s">
        <v>375</v>
      </c>
      <c r="C1177" s="205" t="s">
        <v>377</v>
      </c>
      <c r="D1177" s="208" t="s">
        <v>31</v>
      </c>
      <c r="E1177" s="207">
        <v>325</v>
      </c>
      <c r="F1177" s="208">
        <f>H1177+J1177+R1177</f>
        <v>1.7178494941199998</v>
      </c>
      <c r="G1177" s="209">
        <v>6.2E-2</v>
      </c>
      <c r="H1177" s="210">
        <f>G1177*$P$8/1000</f>
        <v>0.1177194</v>
      </c>
      <c r="I1177" s="219">
        <v>2.7000000000000001E-3</v>
      </c>
      <c r="J1177" s="210">
        <f>I1177*$P$9/1000</f>
        <v>6.3592290000000001E-3</v>
      </c>
      <c r="K1177" s="23" t="s">
        <v>208</v>
      </c>
      <c r="L1177" s="23" t="s">
        <v>31</v>
      </c>
      <c r="M1177" s="23">
        <v>1.02</v>
      </c>
      <c r="N1177" s="132">
        <v>1.38</v>
      </c>
      <c r="O1177" s="59">
        <f t="shared" si="1967"/>
        <v>1.4076</v>
      </c>
      <c r="P1177" s="210">
        <f>E1177*F1177</f>
        <v>558.30108558899997</v>
      </c>
      <c r="Q1177" s="210">
        <f>SUM(O1177:O1180)</f>
        <v>1.4076</v>
      </c>
      <c r="R1177" s="210">
        <f t="shared" ref="R1177" si="1968">Q1177*1.02*1.05*$R$14</f>
        <v>1.5937708651199998</v>
      </c>
      <c r="S1177" s="210">
        <f t="shared" ref="S1177" si="1969">F1177*$S$17</f>
        <v>1.9659904653016811</v>
      </c>
      <c r="T1177" s="210">
        <f t="shared" ref="T1177" si="1970">E1177*S1177</f>
        <v>638.94690122304632</v>
      </c>
    </row>
    <row r="1178" spans="1:20" ht="12.75" customHeight="1" x14ac:dyDescent="0.2">
      <c r="A1178" s="206"/>
      <c r="B1178" s="205"/>
      <c r="C1178" s="205"/>
      <c r="D1178" s="208"/>
      <c r="E1178" s="207"/>
      <c r="F1178" s="208"/>
      <c r="G1178" s="209"/>
      <c r="H1178" s="210"/>
      <c r="I1178" s="219"/>
      <c r="J1178" s="210"/>
      <c r="K1178" s="23"/>
      <c r="L1178" s="23"/>
      <c r="M1178" s="23"/>
      <c r="N1178" s="132"/>
      <c r="O1178" s="59">
        <f t="shared" si="1967"/>
        <v>0</v>
      </c>
      <c r="P1178" s="210"/>
      <c r="Q1178" s="210"/>
      <c r="R1178" s="210"/>
      <c r="S1178" s="210"/>
      <c r="T1178" s="210"/>
    </row>
    <row r="1179" spans="1:20" ht="12.75" customHeight="1" x14ac:dyDescent="0.2">
      <c r="A1179" s="206"/>
      <c r="B1179" s="205"/>
      <c r="C1179" s="205"/>
      <c r="D1179" s="208"/>
      <c r="E1179" s="207"/>
      <c r="F1179" s="208"/>
      <c r="G1179" s="209"/>
      <c r="H1179" s="210"/>
      <c r="I1179" s="219"/>
      <c r="J1179" s="210"/>
      <c r="K1179" s="23"/>
      <c r="L1179" s="23"/>
      <c r="M1179" s="24"/>
      <c r="N1179" s="132"/>
      <c r="O1179" s="59">
        <f t="shared" si="1967"/>
        <v>0</v>
      </c>
      <c r="P1179" s="210"/>
      <c r="Q1179" s="210"/>
      <c r="R1179" s="210"/>
      <c r="S1179" s="210"/>
      <c r="T1179" s="210"/>
    </row>
    <row r="1180" spans="1:20" ht="12.75" customHeight="1" x14ac:dyDescent="0.2">
      <c r="A1180" s="206"/>
      <c r="B1180" s="205"/>
      <c r="C1180" s="205"/>
      <c r="D1180" s="208"/>
      <c r="E1180" s="207"/>
      <c r="F1180" s="208"/>
      <c r="G1180" s="209"/>
      <c r="H1180" s="210"/>
      <c r="I1180" s="219"/>
      <c r="J1180" s="210"/>
      <c r="K1180" s="23"/>
      <c r="L1180" s="23"/>
      <c r="M1180" s="23"/>
      <c r="N1180" s="132"/>
      <c r="O1180" s="59">
        <f t="shared" si="1967"/>
        <v>0</v>
      </c>
      <c r="P1180" s="210"/>
      <c r="Q1180" s="210"/>
      <c r="R1180" s="210"/>
      <c r="S1180" s="210"/>
      <c r="T1180" s="210"/>
    </row>
    <row r="1181" spans="1:20" ht="12.75" customHeight="1" x14ac:dyDescent="0.2">
      <c r="A1181" s="206">
        <v>20</v>
      </c>
      <c r="B1181" s="205" t="s">
        <v>375</v>
      </c>
      <c r="C1181" s="205" t="s">
        <v>378</v>
      </c>
      <c r="D1181" s="208" t="s">
        <v>31</v>
      </c>
      <c r="E1181" s="207">
        <v>30</v>
      </c>
      <c r="F1181" s="208">
        <f>H1181+J1181+R1181</f>
        <v>0.42897392493600001</v>
      </c>
      <c r="G1181" s="209">
        <v>6.2E-2</v>
      </c>
      <c r="H1181" s="210">
        <f>G1181*$P$8/1000</f>
        <v>0.1177194</v>
      </c>
      <c r="I1181" s="219">
        <v>2.7000000000000001E-3</v>
      </c>
      <c r="J1181" s="210">
        <f>I1181*$P$9/1000</f>
        <v>6.3592290000000001E-3</v>
      </c>
      <c r="K1181" s="23" t="s">
        <v>208</v>
      </c>
      <c r="L1181" s="23" t="s">
        <v>31</v>
      </c>
      <c r="M1181" s="23">
        <v>1.02</v>
      </c>
      <c r="N1181" s="132">
        <v>0.26400000000000001</v>
      </c>
      <c r="O1181" s="59">
        <f t="shared" si="1967"/>
        <v>0.26928000000000002</v>
      </c>
      <c r="P1181" s="210">
        <f>E1181*F1181</f>
        <v>12.869217748080001</v>
      </c>
      <c r="Q1181" s="210">
        <f>SUM(O1181:O1184)</f>
        <v>0.26928000000000002</v>
      </c>
      <c r="R1181" s="210">
        <f t="shared" ref="R1181" si="1971">Q1181*1.02*1.05*$R$14</f>
        <v>0.30489529593600001</v>
      </c>
      <c r="S1181" s="210">
        <f t="shared" ref="S1181" si="1972">F1181*$S$17</f>
        <v>0.49093861201108374</v>
      </c>
      <c r="T1181" s="210">
        <f t="shared" ref="T1181" si="1973">E1181*S1181</f>
        <v>14.728158360332513</v>
      </c>
    </row>
    <row r="1182" spans="1:20" ht="12.75" customHeight="1" x14ac:dyDescent="0.2">
      <c r="A1182" s="206"/>
      <c r="B1182" s="205"/>
      <c r="C1182" s="205"/>
      <c r="D1182" s="208"/>
      <c r="E1182" s="207"/>
      <c r="F1182" s="208"/>
      <c r="G1182" s="209"/>
      <c r="H1182" s="210"/>
      <c r="I1182" s="219"/>
      <c r="J1182" s="210"/>
      <c r="K1182" s="23"/>
      <c r="L1182" s="23"/>
      <c r="M1182" s="23"/>
      <c r="N1182" s="132"/>
      <c r="O1182" s="59">
        <f t="shared" si="1967"/>
        <v>0</v>
      </c>
      <c r="P1182" s="210"/>
      <c r="Q1182" s="210"/>
      <c r="R1182" s="210"/>
      <c r="S1182" s="210"/>
      <c r="T1182" s="210"/>
    </row>
    <row r="1183" spans="1:20" ht="12.75" customHeight="1" x14ac:dyDescent="0.2">
      <c r="A1183" s="206"/>
      <c r="B1183" s="205"/>
      <c r="C1183" s="205"/>
      <c r="D1183" s="208"/>
      <c r="E1183" s="207"/>
      <c r="F1183" s="208"/>
      <c r="G1183" s="209"/>
      <c r="H1183" s="210"/>
      <c r="I1183" s="219"/>
      <c r="J1183" s="210"/>
      <c r="K1183" s="23"/>
      <c r="L1183" s="23"/>
      <c r="M1183" s="24"/>
      <c r="N1183" s="132"/>
      <c r="O1183" s="59">
        <f t="shared" si="1967"/>
        <v>0</v>
      </c>
      <c r="P1183" s="210"/>
      <c r="Q1183" s="210"/>
      <c r="R1183" s="210"/>
      <c r="S1183" s="210"/>
      <c r="T1183" s="210"/>
    </row>
    <row r="1184" spans="1:20" ht="12.75" customHeight="1" x14ac:dyDescent="0.2">
      <c r="A1184" s="206"/>
      <c r="B1184" s="205"/>
      <c r="C1184" s="205"/>
      <c r="D1184" s="208"/>
      <c r="E1184" s="207"/>
      <c r="F1184" s="208"/>
      <c r="G1184" s="209"/>
      <c r="H1184" s="210"/>
      <c r="I1184" s="219"/>
      <c r="J1184" s="210"/>
      <c r="K1184" s="23"/>
      <c r="L1184" s="23"/>
      <c r="M1184" s="23"/>
      <c r="N1184" s="132"/>
      <c r="O1184" s="59">
        <f t="shared" si="1967"/>
        <v>0</v>
      </c>
      <c r="P1184" s="210"/>
      <c r="Q1184" s="210"/>
      <c r="R1184" s="210"/>
      <c r="S1184" s="210"/>
      <c r="T1184" s="210"/>
    </row>
    <row r="1185" spans="1:20" ht="12.75" customHeight="1" x14ac:dyDescent="0.2">
      <c r="A1185" s="206">
        <v>21</v>
      </c>
      <c r="B1185" s="327" t="s">
        <v>379</v>
      </c>
      <c r="C1185" s="205" t="s">
        <v>380</v>
      </c>
      <c r="D1185" s="206" t="s">
        <v>31</v>
      </c>
      <c r="E1185" s="207">
        <v>88</v>
      </c>
      <c r="F1185" s="208">
        <f>H1185+J1185+R1185</f>
        <v>0.504504187296</v>
      </c>
      <c r="G1185" s="219">
        <v>2.07E-2</v>
      </c>
      <c r="H1185" s="210">
        <f>G1185*$P$8/1000</f>
        <v>3.9303089999999999E-2</v>
      </c>
      <c r="I1185" s="219">
        <v>5.5899999999999998E-2</v>
      </c>
      <c r="J1185" s="210">
        <f>I1185*$P$9/1000</f>
        <v>0.13165959299999999</v>
      </c>
      <c r="K1185" s="23" t="s">
        <v>226</v>
      </c>
      <c r="L1185" s="23" t="s">
        <v>31</v>
      </c>
      <c r="M1185" s="23">
        <v>1.03</v>
      </c>
      <c r="N1185" s="17">
        <v>0.28599999999999998</v>
      </c>
      <c r="O1185" s="59">
        <f t="shared" si="1967"/>
        <v>0.29458000000000001</v>
      </c>
      <c r="P1185" s="210">
        <f>E1185*F1185</f>
        <v>44.396368482047997</v>
      </c>
      <c r="Q1185" s="210">
        <f>SUM(O1185:O1188)</f>
        <v>0.29458000000000001</v>
      </c>
      <c r="R1185" s="210">
        <f t="shared" ref="R1185" si="1974">Q1185*1.02*1.05*$R$14</f>
        <v>0.33354150429599999</v>
      </c>
      <c r="S1185" s="210">
        <f t="shared" ref="S1185" si="1975">F1185*$S$17</f>
        <v>0.57737911576287604</v>
      </c>
      <c r="T1185" s="210">
        <f t="shared" ref="T1185" si="1976">E1185*S1185</f>
        <v>50.80936218713309</v>
      </c>
    </row>
    <row r="1186" spans="1:20" ht="12.75" customHeight="1" x14ac:dyDescent="0.2">
      <c r="A1186" s="206"/>
      <c r="B1186" s="205"/>
      <c r="C1186" s="205"/>
      <c r="D1186" s="206"/>
      <c r="E1186" s="207"/>
      <c r="F1186" s="208"/>
      <c r="G1186" s="219"/>
      <c r="H1186" s="210"/>
      <c r="I1186" s="219"/>
      <c r="J1186" s="210"/>
      <c r="K1186" s="23"/>
      <c r="L1186" s="23"/>
      <c r="M1186" s="23"/>
      <c r="N1186" s="17">
        <v>0</v>
      </c>
      <c r="O1186" s="59">
        <f t="shared" si="1967"/>
        <v>0</v>
      </c>
      <c r="P1186" s="210"/>
      <c r="Q1186" s="210"/>
      <c r="R1186" s="210"/>
      <c r="S1186" s="210"/>
      <c r="T1186" s="210"/>
    </row>
    <row r="1187" spans="1:20" ht="12.75" customHeight="1" x14ac:dyDescent="0.2">
      <c r="A1187" s="206"/>
      <c r="B1187" s="205"/>
      <c r="C1187" s="205"/>
      <c r="D1187" s="206"/>
      <c r="E1187" s="207"/>
      <c r="F1187" s="208"/>
      <c r="G1187" s="219"/>
      <c r="H1187" s="210"/>
      <c r="I1187" s="219"/>
      <c r="J1187" s="210"/>
      <c r="K1187" s="23"/>
      <c r="L1187" s="23"/>
      <c r="M1187" s="24"/>
      <c r="N1187" s="17">
        <v>0</v>
      </c>
      <c r="O1187" s="59">
        <f t="shared" si="1967"/>
        <v>0</v>
      </c>
      <c r="P1187" s="210"/>
      <c r="Q1187" s="210"/>
      <c r="R1187" s="210"/>
      <c r="S1187" s="210"/>
      <c r="T1187" s="210"/>
    </row>
    <row r="1188" spans="1:20" ht="12.75" customHeight="1" x14ac:dyDescent="0.2">
      <c r="A1188" s="206"/>
      <c r="B1188" s="205"/>
      <c r="C1188" s="205"/>
      <c r="D1188" s="206"/>
      <c r="E1188" s="207"/>
      <c r="F1188" s="208"/>
      <c r="G1188" s="219"/>
      <c r="H1188" s="210"/>
      <c r="I1188" s="219"/>
      <c r="J1188" s="210"/>
      <c r="K1188" s="23"/>
      <c r="L1188" s="23"/>
      <c r="M1188" s="23"/>
      <c r="N1188" s="17">
        <v>0</v>
      </c>
      <c r="O1188" s="59">
        <f t="shared" si="1967"/>
        <v>0</v>
      </c>
      <c r="P1188" s="210"/>
      <c r="Q1188" s="210"/>
      <c r="R1188" s="210"/>
      <c r="S1188" s="210"/>
      <c r="T1188" s="210"/>
    </row>
    <row r="1189" spans="1:20" ht="12.75" customHeight="1" x14ac:dyDescent="0.2">
      <c r="A1189" s="206">
        <v>22</v>
      </c>
      <c r="B1189" s="327" t="s">
        <v>379</v>
      </c>
      <c r="C1189" s="205" t="s">
        <v>381</v>
      </c>
      <c r="D1189" s="206" t="s">
        <v>31</v>
      </c>
      <c r="E1189" s="207">
        <v>120</v>
      </c>
      <c r="F1189" s="208">
        <f>H1189+J1189+R1189</f>
        <v>0.39616943568000007</v>
      </c>
      <c r="G1189" s="219">
        <v>2.07E-2</v>
      </c>
      <c r="H1189" s="210">
        <f>G1189*$P$8/1000</f>
        <v>3.9303089999999999E-2</v>
      </c>
      <c r="I1189" s="219">
        <v>5.5899999999999998E-2</v>
      </c>
      <c r="J1189" s="210">
        <f>I1189*$P$9/1000</f>
        <v>0.13165959299999999</v>
      </c>
      <c r="K1189" s="23" t="s">
        <v>226</v>
      </c>
      <c r="L1189" s="23" t="s">
        <v>31</v>
      </c>
      <c r="M1189" s="23">
        <v>1.02</v>
      </c>
      <c r="N1189" s="17">
        <v>0.19500000000000001</v>
      </c>
      <c r="O1189" s="59">
        <f t="shared" si="1967"/>
        <v>0.19890000000000002</v>
      </c>
      <c r="P1189" s="210">
        <f>E1189*F1189</f>
        <v>47.540332281600008</v>
      </c>
      <c r="Q1189" s="210">
        <f>SUM(O1189:O1192)</f>
        <v>0.19890000000000002</v>
      </c>
      <c r="R1189" s="210">
        <f t="shared" ref="R1189" si="1977">Q1189*1.02*1.05*$R$14</f>
        <v>0.22520675268000004</v>
      </c>
      <c r="S1189" s="210">
        <f t="shared" ref="S1189" si="1978">F1189*$S$17</f>
        <v>0.45339555988856634</v>
      </c>
      <c r="T1189" s="210">
        <f t="shared" ref="T1189" si="1979">E1189*S1189</f>
        <v>54.407467186627962</v>
      </c>
    </row>
    <row r="1190" spans="1:20" ht="12.75" customHeight="1" x14ac:dyDescent="0.2">
      <c r="A1190" s="206"/>
      <c r="B1190" s="205"/>
      <c r="C1190" s="205"/>
      <c r="D1190" s="206"/>
      <c r="E1190" s="207"/>
      <c r="F1190" s="208"/>
      <c r="G1190" s="219"/>
      <c r="H1190" s="210"/>
      <c r="I1190" s="219"/>
      <c r="J1190" s="210"/>
      <c r="K1190" s="23"/>
      <c r="L1190" s="23"/>
      <c r="M1190" s="23"/>
      <c r="N1190" s="17">
        <v>0</v>
      </c>
      <c r="O1190" s="59">
        <f t="shared" si="1967"/>
        <v>0</v>
      </c>
      <c r="P1190" s="210"/>
      <c r="Q1190" s="210"/>
      <c r="R1190" s="210"/>
      <c r="S1190" s="210"/>
      <c r="T1190" s="210"/>
    </row>
    <row r="1191" spans="1:20" ht="12.75" customHeight="1" x14ac:dyDescent="0.2">
      <c r="A1191" s="206"/>
      <c r="B1191" s="205"/>
      <c r="C1191" s="205"/>
      <c r="D1191" s="206"/>
      <c r="E1191" s="207"/>
      <c r="F1191" s="208"/>
      <c r="G1191" s="219"/>
      <c r="H1191" s="210"/>
      <c r="I1191" s="219"/>
      <c r="J1191" s="210"/>
      <c r="K1191" s="23"/>
      <c r="L1191" s="23"/>
      <c r="M1191" s="24"/>
      <c r="N1191" s="17">
        <v>0</v>
      </c>
      <c r="O1191" s="59">
        <f t="shared" si="1967"/>
        <v>0</v>
      </c>
      <c r="P1191" s="210"/>
      <c r="Q1191" s="210"/>
      <c r="R1191" s="210"/>
      <c r="S1191" s="210"/>
      <c r="T1191" s="210"/>
    </row>
    <row r="1192" spans="1:20" ht="12.75" customHeight="1" x14ac:dyDescent="0.2">
      <c r="A1192" s="206"/>
      <c r="B1192" s="205"/>
      <c r="C1192" s="205"/>
      <c r="D1192" s="206"/>
      <c r="E1192" s="207"/>
      <c r="F1192" s="208"/>
      <c r="G1192" s="219"/>
      <c r="H1192" s="210"/>
      <c r="I1192" s="219"/>
      <c r="J1192" s="210"/>
      <c r="K1192" s="23"/>
      <c r="L1192" s="23"/>
      <c r="M1192" s="23"/>
      <c r="N1192" s="17">
        <v>0</v>
      </c>
      <c r="O1192" s="59">
        <f t="shared" si="1967"/>
        <v>0</v>
      </c>
      <c r="P1192" s="210"/>
      <c r="Q1192" s="210"/>
      <c r="R1192" s="210"/>
      <c r="S1192" s="210"/>
      <c r="T1192" s="210"/>
    </row>
    <row r="1193" spans="1:20" ht="12.75" customHeight="1" x14ac:dyDescent="0.2">
      <c r="A1193" s="206">
        <v>23</v>
      </c>
      <c r="B1193" s="205" t="s">
        <v>382</v>
      </c>
      <c r="C1193" s="205" t="s">
        <v>383</v>
      </c>
      <c r="D1193" s="206" t="s">
        <v>31</v>
      </c>
      <c r="E1193" s="207">
        <v>20</v>
      </c>
      <c r="F1193" s="208">
        <f>H1193+J1193+R1193</f>
        <v>1.0170284796</v>
      </c>
      <c r="G1193" s="209">
        <v>0.16200000000000001</v>
      </c>
      <c r="H1193" s="210">
        <f>G1193*$P$8/1000</f>
        <v>0.30758940000000001</v>
      </c>
      <c r="I1193" s="209">
        <v>5.7000000000000002E-2</v>
      </c>
      <c r="J1193" s="210">
        <f>I1193*$P$9/1000</f>
        <v>0.13425039</v>
      </c>
      <c r="K1193" s="23" t="s">
        <v>48</v>
      </c>
      <c r="L1193" s="132" t="s">
        <v>31</v>
      </c>
      <c r="M1193" s="132">
        <v>1</v>
      </c>
      <c r="N1193" s="132">
        <v>0.50800000000000001</v>
      </c>
      <c r="O1193" s="59">
        <f t="shared" si="1967"/>
        <v>0.50800000000000001</v>
      </c>
      <c r="P1193" s="210">
        <f>E1193*F1193</f>
        <v>20.340569592000001</v>
      </c>
      <c r="Q1193" s="210">
        <f>SUM(O1193:O1196)</f>
        <v>0.50800000000000001</v>
      </c>
      <c r="R1193" s="210">
        <f t="shared" ref="R1193" si="1980">Q1193*1.02*1.05*$R$14</f>
        <v>0.57518868960000002</v>
      </c>
      <c r="S1193" s="210">
        <f t="shared" ref="S1193" si="1981">F1193*$S$17</f>
        <v>1.1639368295521895</v>
      </c>
      <c r="T1193" s="210">
        <f t="shared" ref="T1193" si="1982">E1193*S1193</f>
        <v>23.278736591043788</v>
      </c>
    </row>
    <row r="1194" spans="1:20" ht="12.75" customHeight="1" x14ac:dyDescent="0.2">
      <c r="A1194" s="206"/>
      <c r="B1194" s="205"/>
      <c r="C1194" s="205"/>
      <c r="D1194" s="206"/>
      <c r="E1194" s="207"/>
      <c r="F1194" s="208"/>
      <c r="G1194" s="209"/>
      <c r="H1194" s="210"/>
      <c r="I1194" s="209"/>
      <c r="J1194" s="210"/>
      <c r="K1194" s="23"/>
      <c r="L1194" s="23"/>
      <c r="M1194" s="23"/>
      <c r="N1194" s="132"/>
      <c r="O1194" s="59">
        <f t="shared" si="1967"/>
        <v>0</v>
      </c>
      <c r="P1194" s="210"/>
      <c r="Q1194" s="210"/>
      <c r="R1194" s="210"/>
      <c r="S1194" s="210"/>
      <c r="T1194" s="210"/>
    </row>
    <row r="1195" spans="1:20" ht="12.75" customHeight="1" x14ac:dyDescent="0.2">
      <c r="A1195" s="206"/>
      <c r="B1195" s="205"/>
      <c r="C1195" s="205"/>
      <c r="D1195" s="206"/>
      <c r="E1195" s="207"/>
      <c r="F1195" s="208"/>
      <c r="G1195" s="209"/>
      <c r="H1195" s="210"/>
      <c r="I1195" s="209"/>
      <c r="J1195" s="210"/>
      <c r="K1195" s="23"/>
      <c r="L1195" s="23"/>
      <c r="M1195" s="24"/>
      <c r="N1195" s="132"/>
      <c r="O1195" s="59">
        <f t="shared" si="1967"/>
        <v>0</v>
      </c>
      <c r="P1195" s="210"/>
      <c r="Q1195" s="210"/>
      <c r="R1195" s="210"/>
      <c r="S1195" s="210"/>
      <c r="T1195" s="210"/>
    </row>
    <row r="1196" spans="1:20" ht="12.75" customHeight="1" x14ac:dyDescent="0.2">
      <c r="A1196" s="206"/>
      <c r="B1196" s="205"/>
      <c r="C1196" s="205"/>
      <c r="D1196" s="206"/>
      <c r="E1196" s="207"/>
      <c r="F1196" s="208"/>
      <c r="G1196" s="209"/>
      <c r="H1196" s="210"/>
      <c r="I1196" s="209"/>
      <c r="J1196" s="210"/>
      <c r="K1196" s="23"/>
      <c r="L1196" s="23"/>
      <c r="M1196" s="23"/>
      <c r="N1196" s="132"/>
      <c r="O1196" s="59">
        <f t="shared" si="1967"/>
        <v>0</v>
      </c>
      <c r="P1196" s="210"/>
      <c r="Q1196" s="210"/>
      <c r="R1196" s="210"/>
      <c r="S1196" s="210"/>
      <c r="T1196" s="210"/>
    </row>
    <row r="1197" spans="1:20" ht="12.75" customHeight="1" x14ac:dyDescent="0.2">
      <c r="A1197" s="206">
        <v>24</v>
      </c>
      <c r="B1197" s="205" t="s">
        <v>384</v>
      </c>
      <c r="C1197" s="205" t="s">
        <v>385</v>
      </c>
      <c r="D1197" s="206" t="s">
        <v>31</v>
      </c>
      <c r="E1197" s="207">
        <v>30</v>
      </c>
      <c r="F1197" s="208">
        <f>H1197+J1197+R1197</f>
        <v>0.34291654800000004</v>
      </c>
      <c r="G1197" s="219">
        <v>7.6499999999999999E-2</v>
      </c>
      <c r="H1197" s="210">
        <f>G1197*$P$8/1000</f>
        <v>0.14525055000000001</v>
      </c>
      <c r="I1197" s="219">
        <v>2.2000000000000001E-3</v>
      </c>
      <c r="J1197" s="210">
        <f>I1197*$P$9/1000</f>
        <v>5.1815940000000003E-3</v>
      </c>
      <c r="K1197" s="132" t="s">
        <v>386</v>
      </c>
      <c r="L1197" s="132" t="s">
        <v>31</v>
      </c>
      <c r="M1197" s="132">
        <v>1</v>
      </c>
      <c r="N1197" s="132">
        <v>0.17</v>
      </c>
      <c r="O1197" s="59">
        <f t="shared" si="1967"/>
        <v>0.17</v>
      </c>
      <c r="P1197" s="210">
        <f>E1197*F1197</f>
        <v>10.287496440000002</v>
      </c>
      <c r="Q1197" s="210">
        <f>SUM(O1197:O1200)</f>
        <v>0.17</v>
      </c>
      <c r="R1197" s="210">
        <f t="shared" ref="R1197" si="1983">Q1197*1.02*1.05*$R$14</f>
        <v>0.19248440400000003</v>
      </c>
      <c r="S1197" s="210">
        <f t="shared" ref="S1197" si="1984">F1197*$S$17</f>
        <v>0.39245036661813187</v>
      </c>
      <c r="T1197" s="210">
        <f t="shared" ref="T1197" si="1985">E1197*S1197</f>
        <v>11.773510998543957</v>
      </c>
    </row>
    <row r="1198" spans="1:20" ht="12.75" customHeight="1" x14ac:dyDescent="0.2">
      <c r="A1198" s="206"/>
      <c r="B1198" s="205"/>
      <c r="C1198" s="205"/>
      <c r="D1198" s="206"/>
      <c r="E1198" s="207"/>
      <c r="F1198" s="208"/>
      <c r="G1198" s="219"/>
      <c r="H1198" s="210"/>
      <c r="I1198" s="219"/>
      <c r="J1198" s="210"/>
      <c r="K1198" s="23"/>
      <c r="L1198" s="23"/>
      <c r="M1198" s="23"/>
      <c r="N1198" s="132"/>
      <c r="O1198" s="59">
        <f t="shared" si="1967"/>
        <v>0</v>
      </c>
      <c r="P1198" s="210"/>
      <c r="Q1198" s="210"/>
      <c r="R1198" s="210"/>
      <c r="S1198" s="210"/>
      <c r="T1198" s="210"/>
    </row>
    <row r="1199" spans="1:20" ht="12.75" customHeight="1" x14ac:dyDescent="0.2">
      <c r="A1199" s="206"/>
      <c r="B1199" s="205"/>
      <c r="C1199" s="205"/>
      <c r="D1199" s="206"/>
      <c r="E1199" s="207"/>
      <c r="F1199" s="208"/>
      <c r="G1199" s="219"/>
      <c r="H1199" s="210"/>
      <c r="I1199" s="219"/>
      <c r="J1199" s="210"/>
      <c r="K1199" s="23"/>
      <c r="L1199" s="23"/>
      <c r="M1199" s="24"/>
      <c r="N1199" s="132"/>
      <c r="O1199" s="59">
        <f t="shared" si="1967"/>
        <v>0</v>
      </c>
      <c r="P1199" s="210"/>
      <c r="Q1199" s="210"/>
      <c r="R1199" s="210"/>
      <c r="S1199" s="210"/>
      <c r="T1199" s="210"/>
    </row>
    <row r="1200" spans="1:20" ht="12.75" customHeight="1" x14ac:dyDescent="0.2">
      <c r="A1200" s="206"/>
      <c r="B1200" s="205"/>
      <c r="C1200" s="205"/>
      <c r="D1200" s="206"/>
      <c r="E1200" s="207"/>
      <c r="F1200" s="208"/>
      <c r="G1200" s="219"/>
      <c r="H1200" s="210"/>
      <c r="I1200" s="219"/>
      <c r="J1200" s="210"/>
      <c r="K1200" s="23"/>
      <c r="L1200" s="23"/>
      <c r="M1200" s="23"/>
      <c r="N1200" s="132"/>
      <c r="O1200" s="59">
        <f t="shared" si="1967"/>
        <v>0</v>
      </c>
      <c r="P1200" s="210"/>
      <c r="Q1200" s="210"/>
      <c r="R1200" s="210"/>
      <c r="S1200" s="210"/>
      <c r="T1200" s="210"/>
    </row>
    <row r="1201" spans="1:20" ht="12.75" customHeight="1" x14ac:dyDescent="0.2">
      <c r="A1201" s="206"/>
      <c r="B1201" s="297"/>
      <c r="C1201" s="329" t="s">
        <v>387</v>
      </c>
      <c r="D1201" s="298"/>
      <c r="E1201" s="298"/>
      <c r="F1201" s="208">
        <f>H1201+J1201+R1201</f>
        <v>0</v>
      </c>
      <c r="G1201" s="310"/>
      <c r="H1201" s="210">
        <f>G1201*$P$8/1000</f>
        <v>0</v>
      </c>
      <c r="I1201" s="310"/>
      <c r="J1201" s="210">
        <f>I1201*$P$9/1000</f>
        <v>0</v>
      </c>
      <c r="K1201" s="39"/>
      <c r="L1201" s="39"/>
      <c r="M1201" s="39"/>
      <c r="N1201" s="135"/>
      <c r="O1201" s="59">
        <f t="shared" si="1967"/>
        <v>0</v>
      </c>
      <c r="P1201" s="210">
        <f>E1201*F1201</f>
        <v>0</v>
      </c>
      <c r="Q1201" s="210">
        <f>SUM(O1201:O1204)</f>
        <v>0</v>
      </c>
      <c r="R1201" s="210">
        <f t="shared" ref="R1201" si="1986">Q1201*1.02*1.05*$R$14</f>
        <v>0</v>
      </c>
      <c r="S1201" s="210">
        <f t="shared" ref="S1201" si="1987">F1201*$S$17</f>
        <v>0</v>
      </c>
      <c r="T1201" s="210">
        <f t="shared" ref="T1201" si="1988">E1201*S1201</f>
        <v>0</v>
      </c>
    </row>
    <row r="1202" spans="1:20" ht="12.75" customHeight="1" x14ac:dyDescent="0.2">
      <c r="A1202" s="206"/>
      <c r="B1202" s="297"/>
      <c r="C1202" s="329"/>
      <c r="D1202" s="298"/>
      <c r="E1202" s="298"/>
      <c r="F1202" s="208"/>
      <c r="G1202" s="310"/>
      <c r="H1202" s="210"/>
      <c r="I1202" s="310"/>
      <c r="J1202" s="210"/>
      <c r="K1202" s="39"/>
      <c r="L1202" s="39"/>
      <c r="M1202" s="39"/>
      <c r="N1202" s="135"/>
      <c r="O1202" s="59">
        <f t="shared" si="1967"/>
        <v>0</v>
      </c>
      <c r="P1202" s="210"/>
      <c r="Q1202" s="210"/>
      <c r="R1202" s="210"/>
      <c r="S1202" s="210"/>
      <c r="T1202" s="210"/>
    </row>
    <row r="1203" spans="1:20" ht="12.75" customHeight="1" x14ac:dyDescent="0.2">
      <c r="A1203" s="206"/>
      <c r="B1203" s="297"/>
      <c r="C1203" s="329"/>
      <c r="D1203" s="298"/>
      <c r="E1203" s="298"/>
      <c r="F1203" s="208"/>
      <c r="G1203" s="310"/>
      <c r="H1203" s="210"/>
      <c r="I1203" s="310"/>
      <c r="J1203" s="210"/>
      <c r="K1203" s="39"/>
      <c r="L1203" s="39"/>
      <c r="M1203" s="41"/>
      <c r="N1203" s="135"/>
      <c r="O1203" s="59">
        <f t="shared" si="1967"/>
        <v>0</v>
      </c>
      <c r="P1203" s="210"/>
      <c r="Q1203" s="210"/>
      <c r="R1203" s="210"/>
      <c r="S1203" s="210"/>
      <c r="T1203" s="210"/>
    </row>
    <row r="1204" spans="1:20" ht="12.75" customHeight="1" x14ac:dyDescent="0.2">
      <c r="A1204" s="206"/>
      <c r="B1204" s="297"/>
      <c r="C1204" s="329"/>
      <c r="D1204" s="298"/>
      <c r="E1204" s="298"/>
      <c r="F1204" s="208"/>
      <c r="G1204" s="310"/>
      <c r="H1204" s="210"/>
      <c r="I1204" s="310"/>
      <c r="J1204" s="210"/>
      <c r="K1204" s="39"/>
      <c r="L1204" s="39"/>
      <c r="M1204" s="39"/>
      <c r="N1204" s="135"/>
      <c r="O1204" s="59">
        <f t="shared" si="1967"/>
        <v>0</v>
      </c>
      <c r="P1204" s="210"/>
      <c r="Q1204" s="210"/>
      <c r="R1204" s="210"/>
      <c r="S1204" s="210"/>
      <c r="T1204" s="210"/>
    </row>
    <row r="1205" spans="1:20" ht="12.75" customHeight="1" x14ac:dyDescent="0.2">
      <c r="A1205" s="206">
        <v>1</v>
      </c>
      <c r="B1205" s="205" t="s">
        <v>388</v>
      </c>
      <c r="C1205" s="205" t="s">
        <v>389</v>
      </c>
      <c r="D1205" s="206" t="s">
        <v>31</v>
      </c>
      <c r="E1205" s="207">
        <v>50</v>
      </c>
      <c r="F1205" s="208">
        <f>H1205+J1205+R1205</f>
        <v>0.63718134599999998</v>
      </c>
      <c r="G1205" s="209">
        <v>6.8000000000000005E-2</v>
      </c>
      <c r="H1205" s="210">
        <f>G1205*$P$8/1000</f>
        <v>0.12911160000000002</v>
      </c>
      <c r="I1205" s="209">
        <v>8.9999999999999993E-3</v>
      </c>
      <c r="J1205" s="210">
        <f>I1205*$P$9/1000</f>
        <v>2.1197429999999996E-2</v>
      </c>
      <c r="K1205" s="23" t="s">
        <v>390</v>
      </c>
      <c r="L1205" s="23" t="s">
        <v>31</v>
      </c>
      <c r="M1205" s="23">
        <v>1</v>
      </c>
      <c r="N1205" s="17">
        <v>0.43</v>
      </c>
      <c r="O1205" s="59">
        <f t="shared" si="1967"/>
        <v>0.43</v>
      </c>
      <c r="P1205" s="210">
        <f>E1205*F1205</f>
        <v>31.8590673</v>
      </c>
      <c r="Q1205" s="210">
        <f>SUM(O1205:O1208)</f>
        <v>0.43</v>
      </c>
      <c r="R1205" s="210">
        <f t="shared" ref="R1205" si="1989">Q1205*1.02*1.05*$R$14</f>
        <v>0.48687231599999997</v>
      </c>
      <c r="S1205" s="210">
        <f t="shared" ref="S1205" si="1990">F1205*$S$17</f>
        <v>0.72922130558696374</v>
      </c>
      <c r="T1205" s="210">
        <f t="shared" ref="T1205" si="1991">E1205*S1205</f>
        <v>36.46106527934819</v>
      </c>
    </row>
    <row r="1206" spans="1:20" ht="12.75" customHeight="1" x14ac:dyDescent="0.2">
      <c r="A1206" s="206"/>
      <c r="B1206" s="205"/>
      <c r="C1206" s="205"/>
      <c r="D1206" s="206"/>
      <c r="E1206" s="207"/>
      <c r="F1206" s="208"/>
      <c r="G1206" s="209"/>
      <c r="H1206" s="210"/>
      <c r="I1206" s="209"/>
      <c r="J1206" s="210"/>
      <c r="K1206" s="23"/>
      <c r="L1206" s="23"/>
      <c r="M1206" s="23"/>
      <c r="N1206" s="132"/>
      <c r="O1206" s="59">
        <f t="shared" si="1967"/>
        <v>0</v>
      </c>
      <c r="P1206" s="210"/>
      <c r="Q1206" s="210"/>
      <c r="R1206" s="210"/>
      <c r="S1206" s="210"/>
      <c r="T1206" s="210"/>
    </row>
    <row r="1207" spans="1:20" ht="12.75" customHeight="1" x14ac:dyDescent="0.2">
      <c r="A1207" s="206"/>
      <c r="B1207" s="205"/>
      <c r="C1207" s="205"/>
      <c r="D1207" s="206"/>
      <c r="E1207" s="207"/>
      <c r="F1207" s="208"/>
      <c r="G1207" s="209"/>
      <c r="H1207" s="210"/>
      <c r="I1207" s="209"/>
      <c r="J1207" s="210"/>
      <c r="K1207" s="23"/>
      <c r="L1207" s="23"/>
      <c r="M1207" s="24"/>
      <c r="N1207" s="132"/>
      <c r="O1207" s="59">
        <f t="shared" si="1967"/>
        <v>0</v>
      </c>
      <c r="P1207" s="210"/>
      <c r="Q1207" s="210"/>
      <c r="R1207" s="210"/>
      <c r="S1207" s="210"/>
      <c r="T1207" s="210"/>
    </row>
    <row r="1208" spans="1:20" ht="12.75" customHeight="1" x14ac:dyDescent="0.2">
      <c r="A1208" s="206"/>
      <c r="B1208" s="205"/>
      <c r="C1208" s="205"/>
      <c r="D1208" s="206"/>
      <c r="E1208" s="207"/>
      <c r="F1208" s="208"/>
      <c r="G1208" s="209"/>
      <c r="H1208" s="210"/>
      <c r="I1208" s="209"/>
      <c r="J1208" s="210"/>
      <c r="K1208" s="23"/>
      <c r="L1208" s="23"/>
      <c r="M1208" s="23"/>
      <c r="N1208" s="132"/>
      <c r="O1208" s="59">
        <f t="shared" si="1967"/>
        <v>0</v>
      </c>
      <c r="P1208" s="210"/>
      <c r="Q1208" s="210"/>
      <c r="R1208" s="210"/>
      <c r="S1208" s="210"/>
      <c r="T1208" s="210"/>
    </row>
    <row r="1209" spans="1:20" ht="12.75" customHeight="1" x14ac:dyDescent="0.2">
      <c r="A1209" s="206">
        <v>2</v>
      </c>
      <c r="B1209" s="205" t="s">
        <v>391</v>
      </c>
      <c r="C1209" s="205" t="s">
        <v>392</v>
      </c>
      <c r="D1209" s="206" t="s">
        <v>26</v>
      </c>
      <c r="E1209" s="206">
        <v>30</v>
      </c>
      <c r="F1209" s="208">
        <f>H1209+J1209+R1209</f>
        <v>4.989862488</v>
      </c>
      <c r="G1209" s="209">
        <v>0.46</v>
      </c>
      <c r="H1209" s="210">
        <f>G1209*$P$8/1000</f>
        <v>0.87340200000000001</v>
      </c>
      <c r="I1209" s="209">
        <v>7.0000000000000007E-2</v>
      </c>
      <c r="J1209" s="210">
        <f>I1209*$P$9/1000</f>
        <v>0.16486890000000001</v>
      </c>
      <c r="K1209" s="23" t="s">
        <v>227</v>
      </c>
      <c r="L1209" s="23" t="s">
        <v>31</v>
      </c>
      <c r="M1209" s="23">
        <v>2.5</v>
      </c>
      <c r="N1209" s="17">
        <v>1.3959999999999999</v>
      </c>
      <c r="O1209" s="59">
        <f t="shared" si="1967"/>
        <v>3.4899999999999998</v>
      </c>
      <c r="P1209" s="210">
        <f>E1209*F1209</f>
        <v>149.69587464</v>
      </c>
      <c r="Q1209" s="210">
        <f>SUM(O1209:O1212)</f>
        <v>3.4899999999999998</v>
      </c>
      <c r="R1209" s="210">
        <f t="shared" ref="R1209" si="1992">Q1209*1.02*1.05*$R$14</f>
        <v>3.9515915879999994</v>
      </c>
      <c r="S1209" s="210">
        <f t="shared" ref="S1209" si="1993">F1209*$S$17</f>
        <v>5.7106411872245477</v>
      </c>
      <c r="T1209" s="210">
        <f t="shared" ref="T1209" si="1994">E1209*S1209</f>
        <v>171.31923561673642</v>
      </c>
    </row>
    <row r="1210" spans="1:20" ht="12.75" customHeight="1" x14ac:dyDescent="0.2">
      <c r="A1210" s="206"/>
      <c r="B1210" s="205"/>
      <c r="C1210" s="205"/>
      <c r="D1210" s="206"/>
      <c r="E1210" s="206"/>
      <c r="F1210" s="208"/>
      <c r="G1210" s="209"/>
      <c r="H1210" s="210"/>
      <c r="I1210" s="209"/>
      <c r="J1210" s="210"/>
      <c r="K1210" s="23"/>
      <c r="L1210" s="23"/>
      <c r="M1210" s="23"/>
      <c r="N1210" s="17">
        <v>0</v>
      </c>
      <c r="O1210" s="59">
        <f t="shared" si="1967"/>
        <v>0</v>
      </c>
      <c r="P1210" s="210"/>
      <c r="Q1210" s="210"/>
      <c r="R1210" s="210"/>
      <c r="S1210" s="210"/>
      <c r="T1210" s="210"/>
    </row>
    <row r="1211" spans="1:20" ht="12.75" customHeight="1" x14ac:dyDescent="0.2">
      <c r="A1211" s="206"/>
      <c r="B1211" s="205"/>
      <c r="C1211" s="205"/>
      <c r="D1211" s="206"/>
      <c r="E1211" s="206"/>
      <c r="F1211" s="208"/>
      <c r="G1211" s="209"/>
      <c r="H1211" s="210"/>
      <c r="I1211" s="209"/>
      <c r="J1211" s="210"/>
      <c r="K1211" s="23"/>
      <c r="L1211" s="23"/>
      <c r="M1211" s="24"/>
      <c r="N1211" s="17">
        <v>0</v>
      </c>
      <c r="O1211" s="59">
        <f t="shared" si="1967"/>
        <v>0</v>
      </c>
      <c r="P1211" s="210"/>
      <c r="Q1211" s="210"/>
      <c r="R1211" s="210"/>
      <c r="S1211" s="210"/>
      <c r="T1211" s="210"/>
    </row>
    <row r="1212" spans="1:20" ht="12.75" customHeight="1" x14ac:dyDescent="0.2">
      <c r="A1212" s="206"/>
      <c r="B1212" s="205"/>
      <c r="C1212" s="205"/>
      <c r="D1212" s="206"/>
      <c r="E1212" s="206"/>
      <c r="F1212" s="208"/>
      <c r="G1212" s="209"/>
      <c r="H1212" s="210"/>
      <c r="I1212" s="209"/>
      <c r="J1212" s="210"/>
      <c r="K1212" s="23"/>
      <c r="L1212" s="23"/>
      <c r="M1212" s="23"/>
      <c r="N1212" s="17">
        <v>0</v>
      </c>
      <c r="O1212" s="59">
        <f t="shared" si="1967"/>
        <v>0</v>
      </c>
      <c r="P1212" s="210"/>
      <c r="Q1212" s="210"/>
      <c r="R1212" s="210"/>
      <c r="S1212" s="210"/>
      <c r="T1212" s="210"/>
    </row>
    <row r="1213" spans="1:20" ht="12.75" customHeight="1" x14ac:dyDescent="0.2">
      <c r="A1213" s="206">
        <v>3</v>
      </c>
      <c r="B1213" s="205" t="s">
        <v>42</v>
      </c>
      <c r="C1213" s="205" t="s">
        <v>194</v>
      </c>
      <c r="D1213" s="206" t="s">
        <v>32</v>
      </c>
      <c r="E1213" s="206">
        <v>7.4</v>
      </c>
      <c r="F1213" s="208">
        <f>H1213+J1213+R1213</f>
        <v>2.0885700000000003</v>
      </c>
      <c r="G1213" s="209">
        <v>1.1000000000000001</v>
      </c>
      <c r="H1213" s="210">
        <f>G1213*$P$8/1000</f>
        <v>2.0885700000000003</v>
      </c>
      <c r="I1213" s="209"/>
      <c r="J1213" s="210">
        <f>I1213*$P$9/1000</f>
        <v>0</v>
      </c>
      <c r="K1213" s="23"/>
      <c r="L1213" s="23"/>
      <c r="M1213" s="23"/>
      <c r="N1213" s="132"/>
      <c r="O1213" s="59">
        <f t="shared" si="1967"/>
        <v>0</v>
      </c>
      <c r="P1213" s="210">
        <f>E1213*F1213</f>
        <v>15.455418000000003</v>
      </c>
      <c r="Q1213" s="210">
        <f>SUM(O1213:O1216)</f>
        <v>0</v>
      </c>
      <c r="R1213" s="210">
        <f t="shared" ref="R1213" si="1995">Q1213*1.02*1.05*$R$14</f>
        <v>0</v>
      </c>
      <c r="S1213" s="210">
        <f t="shared" ref="S1213" si="1996">F1213*$S$17</f>
        <v>2.3902610328610669</v>
      </c>
      <c r="T1213" s="210">
        <f t="shared" ref="T1213" si="1997">E1213*S1213</f>
        <v>17.687931643171897</v>
      </c>
    </row>
    <row r="1214" spans="1:20" ht="12.75" customHeight="1" x14ac:dyDescent="0.2">
      <c r="A1214" s="206"/>
      <c r="B1214" s="205"/>
      <c r="C1214" s="205"/>
      <c r="D1214" s="206"/>
      <c r="E1214" s="206"/>
      <c r="F1214" s="208"/>
      <c r="G1214" s="209"/>
      <c r="H1214" s="210"/>
      <c r="I1214" s="209"/>
      <c r="J1214" s="210"/>
      <c r="K1214" s="23"/>
      <c r="L1214" s="23"/>
      <c r="M1214" s="23"/>
      <c r="N1214" s="132"/>
      <c r="O1214" s="59">
        <f t="shared" si="1967"/>
        <v>0</v>
      </c>
      <c r="P1214" s="210"/>
      <c r="Q1214" s="210"/>
      <c r="R1214" s="210"/>
      <c r="S1214" s="210"/>
      <c r="T1214" s="210"/>
    </row>
    <row r="1215" spans="1:20" ht="12.75" customHeight="1" x14ac:dyDescent="0.2">
      <c r="A1215" s="206"/>
      <c r="B1215" s="205"/>
      <c r="C1215" s="205"/>
      <c r="D1215" s="206"/>
      <c r="E1215" s="206"/>
      <c r="F1215" s="208"/>
      <c r="G1215" s="209"/>
      <c r="H1215" s="210"/>
      <c r="I1215" s="209"/>
      <c r="J1215" s="210"/>
      <c r="K1215" s="23"/>
      <c r="L1215" s="23"/>
      <c r="M1215" s="24"/>
      <c r="N1215" s="132"/>
      <c r="O1215" s="59">
        <f t="shared" si="1967"/>
        <v>0</v>
      </c>
      <c r="P1215" s="210"/>
      <c r="Q1215" s="210"/>
      <c r="R1215" s="210"/>
      <c r="S1215" s="210"/>
      <c r="T1215" s="210"/>
    </row>
    <row r="1216" spans="1:20" ht="12.75" customHeight="1" x14ac:dyDescent="0.2">
      <c r="A1216" s="206"/>
      <c r="B1216" s="205"/>
      <c r="C1216" s="205"/>
      <c r="D1216" s="206"/>
      <c r="E1216" s="206"/>
      <c r="F1216" s="208"/>
      <c r="G1216" s="209"/>
      <c r="H1216" s="210"/>
      <c r="I1216" s="209"/>
      <c r="J1216" s="210"/>
      <c r="K1216" s="23"/>
      <c r="L1216" s="23"/>
      <c r="M1216" s="23"/>
      <c r="N1216" s="132"/>
      <c r="O1216" s="59">
        <f t="shared" si="1967"/>
        <v>0</v>
      </c>
      <c r="P1216" s="210"/>
      <c r="Q1216" s="210"/>
      <c r="R1216" s="210"/>
      <c r="S1216" s="210"/>
      <c r="T1216" s="210"/>
    </row>
    <row r="1217" spans="1:20" ht="12.75" customHeight="1" x14ac:dyDescent="0.2">
      <c r="A1217" s="206">
        <v>4</v>
      </c>
      <c r="B1217" s="205" t="s">
        <v>327</v>
      </c>
      <c r="C1217" s="205" t="s">
        <v>228</v>
      </c>
      <c r="D1217" s="206" t="s">
        <v>43</v>
      </c>
      <c r="E1217" s="206">
        <v>7.4</v>
      </c>
      <c r="F1217" s="208">
        <f>H1217+J1217+R1217</f>
        <v>1.0670694000000001</v>
      </c>
      <c r="G1217" s="209">
        <v>0.56200000000000006</v>
      </c>
      <c r="H1217" s="210">
        <f>G1217*$P$8/1000</f>
        <v>1.0670694000000001</v>
      </c>
      <c r="I1217" s="209"/>
      <c r="J1217" s="210">
        <f>I1217*$P$9/1000</f>
        <v>0</v>
      </c>
      <c r="K1217" s="23"/>
      <c r="L1217" s="23"/>
      <c r="M1217" s="23"/>
      <c r="N1217" s="132"/>
      <c r="O1217" s="59">
        <f t="shared" si="1967"/>
        <v>0</v>
      </c>
      <c r="P1217" s="210">
        <f>E1217*F1217</f>
        <v>7.8963135600000012</v>
      </c>
      <c r="Q1217" s="210">
        <f>SUM(O1217:O1220)</f>
        <v>0</v>
      </c>
      <c r="R1217" s="210">
        <f t="shared" ref="R1217" si="1998">Q1217*1.02*1.05*$R$14</f>
        <v>0</v>
      </c>
      <c r="S1217" s="210">
        <f t="shared" ref="S1217" si="1999">F1217*$S$17</f>
        <v>1.2212060913344724</v>
      </c>
      <c r="T1217" s="210">
        <f t="shared" ref="T1217" si="2000">E1217*S1217</f>
        <v>9.0369250758750965</v>
      </c>
    </row>
    <row r="1218" spans="1:20" ht="12.75" customHeight="1" x14ac:dyDescent="0.2">
      <c r="A1218" s="206"/>
      <c r="B1218" s="205"/>
      <c r="C1218" s="205"/>
      <c r="D1218" s="206"/>
      <c r="E1218" s="206"/>
      <c r="F1218" s="208"/>
      <c r="G1218" s="209"/>
      <c r="H1218" s="210"/>
      <c r="I1218" s="209"/>
      <c r="J1218" s="210"/>
      <c r="K1218" s="23"/>
      <c r="L1218" s="23"/>
      <c r="M1218" s="23"/>
      <c r="N1218" s="132"/>
      <c r="O1218" s="59">
        <f t="shared" si="1967"/>
        <v>0</v>
      </c>
      <c r="P1218" s="210"/>
      <c r="Q1218" s="210"/>
      <c r="R1218" s="210"/>
      <c r="S1218" s="210"/>
      <c r="T1218" s="210"/>
    </row>
    <row r="1219" spans="1:20" ht="12.75" customHeight="1" x14ac:dyDescent="0.2">
      <c r="A1219" s="206"/>
      <c r="B1219" s="205"/>
      <c r="C1219" s="205"/>
      <c r="D1219" s="206"/>
      <c r="E1219" s="206"/>
      <c r="F1219" s="208"/>
      <c r="G1219" s="209"/>
      <c r="H1219" s="210"/>
      <c r="I1219" s="209"/>
      <c r="J1219" s="210"/>
      <c r="K1219" s="23"/>
      <c r="L1219" s="23"/>
      <c r="M1219" s="24"/>
      <c r="N1219" s="132"/>
      <c r="O1219" s="59">
        <f t="shared" si="1967"/>
        <v>0</v>
      </c>
      <c r="P1219" s="210"/>
      <c r="Q1219" s="210"/>
      <c r="R1219" s="210"/>
      <c r="S1219" s="210"/>
      <c r="T1219" s="210"/>
    </row>
    <row r="1220" spans="1:20" ht="12.75" customHeight="1" x14ac:dyDescent="0.2">
      <c r="A1220" s="206"/>
      <c r="B1220" s="205"/>
      <c r="C1220" s="205"/>
      <c r="D1220" s="206"/>
      <c r="E1220" s="206"/>
      <c r="F1220" s="208"/>
      <c r="G1220" s="209"/>
      <c r="H1220" s="210"/>
      <c r="I1220" s="209"/>
      <c r="J1220" s="210"/>
      <c r="K1220" s="23"/>
      <c r="L1220" s="23"/>
      <c r="M1220" s="23"/>
      <c r="N1220" s="132"/>
      <c r="O1220" s="59">
        <f t="shared" si="1967"/>
        <v>0</v>
      </c>
      <c r="P1220" s="210"/>
      <c r="Q1220" s="210"/>
      <c r="R1220" s="210"/>
      <c r="S1220" s="210"/>
      <c r="T1220" s="210"/>
    </row>
    <row r="1221" spans="1:20" ht="12.75" customHeight="1" x14ac:dyDescent="0.2">
      <c r="A1221" s="206"/>
      <c r="B1221" s="205"/>
      <c r="C1221" s="326" t="s">
        <v>393</v>
      </c>
      <c r="D1221" s="208"/>
      <c r="E1221" s="206"/>
      <c r="F1221" s="208">
        <f>H1221+J1221+R1221</f>
        <v>0</v>
      </c>
      <c r="G1221" s="209"/>
      <c r="H1221" s="210">
        <f>G1221*$P$8/1000</f>
        <v>0</v>
      </c>
      <c r="I1221" s="209"/>
      <c r="J1221" s="210">
        <f>I1221*$P$9/1000</f>
        <v>0</v>
      </c>
      <c r="K1221" s="23"/>
      <c r="L1221" s="23"/>
      <c r="M1221" s="23"/>
      <c r="N1221" s="132"/>
      <c r="O1221" s="59">
        <f t="shared" si="1967"/>
        <v>0</v>
      </c>
      <c r="P1221" s="210">
        <f>E1221*F1221</f>
        <v>0</v>
      </c>
      <c r="Q1221" s="210">
        <f>SUM(O1221:O1224)</f>
        <v>0</v>
      </c>
      <c r="R1221" s="210">
        <f t="shared" ref="R1221" si="2001">Q1221*1.02*1.05*$R$14</f>
        <v>0</v>
      </c>
      <c r="S1221" s="210">
        <f t="shared" ref="S1221" si="2002">F1221*$S$17</f>
        <v>0</v>
      </c>
      <c r="T1221" s="210">
        <f t="shared" ref="T1221" si="2003">E1221*S1221</f>
        <v>0</v>
      </c>
    </row>
    <row r="1222" spans="1:20" ht="12.75" customHeight="1" x14ac:dyDescent="0.2">
      <c r="A1222" s="206"/>
      <c r="B1222" s="205"/>
      <c r="C1222" s="326"/>
      <c r="D1222" s="208"/>
      <c r="E1222" s="206"/>
      <c r="F1222" s="208"/>
      <c r="G1222" s="209"/>
      <c r="H1222" s="210"/>
      <c r="I1222" s="209"/>
      <c r="J1222" s="210"/>
      <c r="K1222" s="23"/>
      <c r="L1222" s="23"/>
      <c r="M1222" s="23"/>
      <c r="N1222" s="132"/>
      <c r="O1222" s="59">
        <f t="shared" si="1967"/>
        <v>0</v>
      </c>
      <c r="P1222" s="210"/>
      <c r="Q1222" s="210"/>
      <c r="R1222" s="210"/>
      <c r="S1222" s="210"/>
      <c r="T1222" s="210"/>
    </row>
    <row r="1223" spans="1:20" ht="12.75" customHeight="1" x14ac:dyDescent="0.2">
      <c r="A1223" s="206"/>
      <c r="B1223" s="205"/>
      <c r="C1223" s="326"/>
      <c r="D1223" s="208"/>
      <c r="E1223" s="206"/>
      <c r="F1223" s="208"/>
      <c r="G1223" s="209"/>
      <c r="H1223" s="210"/>
      <c r="I1223" s="209"/>
      <c r="J1223" s="210"/>
      <c r="K1223" s="23"/>
      <c r="L1223" s="23"/>
      <c r="M1223" s="24"/>
      <c r="N1223" s="132"/>
      <c r="O1223" s="59">
        <f t="shared" si="1967"/>
        <v>0</v>
      </c>
      <c r="P1223" s="210"/>
      <c r="Q1223" s="210"/>
      <c r="R1223" s="210"/>
      <c r="S1223" s="210"/>
      <c r="T1223" s="210"/>
    </row>
    <row r="1224" spans="1:20" ht="12.75" customHeight="1" x14ac:dyDescent="0.2">
      <c r="A1224" s="206"/>
      <c r="B1224" s="205"/>
      <c r="C1224" s="326"/>
      <c r="D1224" s="208"/>
      <c r="E1224" s="206"/>
      <c r="F1224" s="208"/>
      <c r="G1224" s="209"/>
      <c r="H1224" s="210"/>
      <c r="I1224" s="209"/>
      <c r="J1224" s="210"/>
      <c r="K1224" s="23"/>
      <c r="L1224" s="23"/>
      <c r="M1224" s="23"/>
      <c r="N1224" s="132"/>
      <c r="O1224" s="59">
        <f t="shared" si="1967"/>
        <v>0</v>
      </c>
      <c r="P1224" s="210"/>
      <c r="Q1224" s="210"/>
      <c r="R1224" s="210"/>
      <c r="S1224" s="210"/>
      <c r="T1224" s="210"/>
    </row>
    <row r="1225" spans="1:20" ht="12.75" customHeight="1" x14ac:dyDescent="0.2">
      <c r="A1225" s="206">
        <v>1</v>
      </c>
      <c r="B1225" s="205" t="s">
        <v>394</v>
      </c>
      <c r="C1225" s="205" t="s">
        <v>395</v>
      </c>
      <c r="D1225" s="208" t="s">
        <v>26</v>
      </c>
      <c r="E1225" s="206">
        <v>208</v>
      </c>
      <c r="F1225" s="208">
        <f>H1225+J1225+R1225</f>
        <v>10.59302793</v>
      </c>
      <c r="G1225" s="209">
        <v>0.35</v>
      </c>
      <c r="H1225" s="210">
        <f>G1225*$P$8/1000</f>
        <v>0.66454499999999994</v>
      </c>
      <c r="I1225" s="209">
        <v>8.9999999999999993E-3</v>
      </c>
      <c r="J1225" s="210">
        <f>I1225*$P$9/1000</f>
        <v>2.1197429999999996E-2</v>
      </c>
      <c r="K1225" s="132" t="s">
        <v>213</v>
      </c>
      <c r="L1225" s="23" t="s">
        <v>26</v>
      </c>
      <c r="M1225" s="23">
        <v>1</v>
      </c>
      <c r="N1225" s="132">
        <v>8.75</v>
      </c>
      <c r="O1225" s="59">
        <f t="shared" si="1967"/>
        <v>8.75</v>
      </c>
      <c r="P1225" s="210">
        <f>E1225*F1225</f>
        <v>2203.3498094400002</v>
      </c>
      <c r="Q1225" s="210">
        <f>SUM(O1225:O1228)</f>
        <v>8.75</v>
      </c>
      <c r="R1225" s="210">
        <f t="shared" ref="R1225" si="2004">Q1225*1.02*1.05*$R$14</f>
        <v>9.9072855000000004</v>
      </c>
      <c r="S1225" s="210">
        <f t="shared" ref="S1225" si="2005">F1225*$S$17</f>
        <v>12.123176087508645</v>
      </c>
      <c r="T1225" s="210">
        <f t="shared" ref="T1225" si="2006">E1225*S1225</f>
        <v>2521.6206262017981</v>
      </c>
    </row>
    <row r="1226" spans="1:20" ht="12.75" customHeight="1" x14ac:dyDescent="0.2">
      <c r="A1226" s="206"/>
      <c r="B1226" s="205"/>
      <c r="C1226" s="205"/>
      <c r="D1226" s="208"/>
      <c r="E1226" s="206"/>
      <c r="F1226" s="208"/>
      <c r="G1226" s="209"/>
      <c r="H1226" s="210"/>
      <c r="I1226" s="209"/>
      <c r="J1226" s="210"/>
      <c r="K1226" s="23"/>
      <c r="L1226" s="23"/>
      <c r="M1226" s="23"/>
      <c r="N1226" s="132"/>
      <c r="O1226" s="59">
        <f t="shared" si="1967"/>
        <v>0</v>
      </c>
      <c r="P1226" s="210"/>
      <c r="Q1226" s="210"/>
      <c r="R1226" s="210"/>
      <c r="S1226" s="210"/>
      <c r="T1226" s="210"/>
    </row>
    <row r="1227" spans="1:20" ht="12.75" customHeight="1" x14ac:dyDescent="0.2">
      <c r="A1227" s="206"/>
      <c r="B1227" s="205"/>
      <c r="C1227" s="205"/>
      <c r="D1227" s="208"/>
      <c r="E1227" s="206"/>
      <c r="F1227" s="208"/>
      <c r="G1227" s="209"/>
      <c r="H1227" s="210"/>
      <c r="I1227" s="209"/>
      <c r="J1227" s="210"/>
      <c r="K1227" s="23"/>
      <c r="L1227" s="23"/>
      <c r="M1227" s="37"/>
      <c r="N1227" s="17"/>
      <c r="O1227" s="59">
        <f t="shared" si="1967"/>
        <v>0</v>
      </c>
      <c r="P1227" s="210"/>
      <c r="Q1227" s="210"/>
      <c r="R1227" s="210"/>
      <c r="S1227" s="210"/>
      <c r="T1227" s="210"/>
    </row>
    <row r="1228" spans="1:20" ht="12.75" customHeight="1" x14ac:dyDescent="0.2">
      <c r="A1228" s="206"/>
      <c r="B1228" s="205"/>
      <c r="C1228" s="205"/>
      <c r="D1228" s="208"/>
      <c r="E1228" s="206"/>
      <c r="F1228" s="208"/>
      <c r="G1228" s="209"/>
      <c r="H1228" s="210"/>
      <c r="I1228" s="209"/>
      <c r="J1228" s="210"/>
      <c r="K1228" s="23"/>
      <c r="L1228" s="23"/>
      <c r="M1228" s="37"/>
      <c r="N1228" s="132"/>
      <c r="O1228" s="59">
        <f t="shared" si="1967"/>
        <v>0</v>
      </c>
      <c r="P1228" s="210"/>
      <c r="Q1228" s="210"/>
      <c r="R1228" s="210"/>
      <c r="S1228" s="210"/>
      <c r="T1228" s="210"/>
    </row>
    <row r="1229" spans="1:20" ht="12.75" customHeight="1" x14ac:dyDescent="0.2">
      <c r="A1229" s="206">
        <v>2</v>
      </c>
      <c r="B1229" s="205" t="s">
        <v>394</v>
      </c>
      <c r="C1229" s="205" t="s">
        <v>396</v>
      </c>
      <c r="D1229" s="208" t="s">
        <v>26</v>
      </c>
      <c r="E1229" s="206">
        <v>10</v>
      </c>
      <c r="F1229" s="208">
        <f>H1229+J1229+R1229</f>
        <v>14.27287683</v>
      </c>
      <c r="G1229" s="209">
        <v>0.35</v>
      </c>
      <c r="H1229" s="210">
        <f>G1229*$P$8/1000</f>
        <v>0.66454499999999994</v>
      </c>
      <c r="I1229" s="209">
        <v>8.9999999999999993E-3</v>
      </c>
      <c r="J1229" s="210">
        <f>I1229*$P$9/1000</f>
        <v>2.1197429999999996E-2</v>
      </c>
      <c r="K1229" s="132" t="s">
        <v>213</v>
      </c>
      <c r="L1229" s="23" t="s">
        <v>26</v>
      </c>
      <c r="M1229" s="23">
        <v>1</v>
      </c>
      <c r="N1229" s="132">
        <v>12</v>
      </c>
      <c r="O1229" s="59">
        <f t="shared" si="1967"/>
        <v>12</v>
      </c>
      <c r="P1229" s="210">
        <f>E1229*F1229</f>
        <v>142.72876829999998</v>
      </c>
      <c r="Q1229" s="210">
        <f>SUM(O1229:O1232)</f>
        <v>12</v>
      </c>
      <c r="R1229" s="210">
        <f t="shared" ref="R1229" si="2007">Q1229*1.02*1.05*$R$14</f>
        <v>13.5871344</v>
      </c>
      <c r="S1229" s="210">
        <f t="shared" ref="S1229" si="2008">F1229*$S$17</f>
        <v>16.334574045195797</v>
      </c>
      <c r="T1229" s="210">
        <f t="shared" ref="T1229" si="2009">E1229*S1229</f>
        <v>163.34574045195797</v>
      </c>
    </row>
    <row r="1230" spans="1:20" ht="12.75" customHeight="1" x14ac:dyDescent="0.2">
      <c r="A1230" s="206"/>
      <c r="B1230" s="205"/>
      <c r="C1230" s="205"/>
      <c r="D1230" s="208"/>
      <c r="E1230" s="206"/>
      <c r="F1230" s="208"/>
      <c r="G1230" s="209"/>
      <c r="H1230" s="210"/>
      <c r="I1230" s="209"/>
      <c r="J1230" s="210"/>
      <c r="K1230" s="23"/>
      <c r="L1230" s="23"/>
      <c r="M1230" s="23"/>
      <c r="N1230" s="132"/>
      <c r="O1230" s="59">
        <f t="shared" si="1967"/>
        <v>0</v>
      </c>
      <c r="P1230" s="210"/>
      <c r="Q1230" s="210"/>
      <c r="R1230" s="210"/>
      <c r="S1230" s="210"/>
      <c r="T1230" s="210"/>
    </row>
    <row r="1231" spans="1:20" ht="12.75" customHeight="1" x14ac:dyDescent="0.2">
      <c r="A1231" s="206"/>
      <c r="B1231" s="205"/>
      <c r="C1231" s="205"/>
      <c r="D1231" s="208"/>
      <c r="E1231" s="206"/>
      <c r="F1231" s="208"/>
      <c r="G1231" s="209"/>
      <c r="H1231" s="210"/>
      <c r="I1231" s="209"/>
      <c r="J1231" s="210"/>
      <c r="K1231" s="23"/>
      <c r="L1231" s="23"/>
      <c r="M1231" s="37"/>
      <c r="N1231" s="17"/>
      <c r="O1231" s="59">
        <f t="shared" si="1967"/>
        <v>0</v>
      </c>
      <c r="P1231" s="210"/>
      <c r="Q1231" s="210"/>
      <c r="R1231" s="210"/>
      <c r="S1231" s="210"/>
      <c r="T1231" s="210"/>
    </row>
    <row r="1232" spans="1:20" ht="12.75" customHeight="1" x14ac:dyDescent="0.2">
      <c r="A1232" s="206"/>
      <c r="B1232" s="205"/>
      <c r="C1232" s="205"/>
      <c r="D1232" s="208"/>
      <c r="E1232" s="206"/>
      <c r="F1232" s="208"/>
      <c r="G1232" s="209"/>
      <c r="H1232" s="210"/>
      <c r="I1232" s="209"/>
      <c r="J1232" s="210"/>
      <c r="K1232" s="23"/>
      <c r="L1232" s="23"/>
      <c r="M1232" s="37"/>
      <c r="N1232" s="132"/>
      <c r="O1232" s="59">
        <f t="shared" si="1967"/>
        <v>0</v>
      </c>
      <c r="P1232" s="210"/>
      <c r="Q1232" s="210"/>
      <c r="R1232" s="210"/>
      <c r="S1232" s="210"/>
      <c r="T1232" s="210"/>
    </row>
    <row r="1233" spans="1:20" ht="12.75" customHeight="1" x14ac:dyDescent="0.2">
      <c r="A1233" s="206">
        <v>3</v>
      </c>
      <c r="B1233" s="205" t="s">
        <v>394</v>
      </c>
      <c r="C1233" s="205" t="s">
        <v>515</v>
      </c>
      <c r="D1233" s="208" t="s">
        <v>26</v>
      </c>
      <c r="E1233" s="206">
        <v>19</v>
      </c>
      <c r="F1233" s="208">
        <f>H1233+J1233+R1233</f>
        <v>6.1205961900000005</v>
      </c>
      <c r="G1233" s="209">
        <v>0.35</v>
      </c>
      <c r="H1233" s="210">
        <f>G1233*$P$8/1000</f>
        <v>0.66454499999999994</v>
      </c>
      <c r="I1233" s="209">
        <v>8.9999999999999993E-3</v>
      </c>
      <c r="J1233" s="210">
        <f>I1233*$P$9/1000</f>
        <v>2.1197429999999996E-2</v>
      </c>
      <c r="K1233" s="132" t="s">
        <v>213</v>
      </c>
      <c r="L1233" s="23" t="s">
        <v>26</v>
      </c>
      <c r="M1233" s="23">
        <v>1</v>
      </c>
      <c r="N1233" s="132">
        <v>4.8</v>
      </c>
      <c r="O1233" s="59">
        <f t="shared" si="1967"/>
        <v>4.8</v>
      </c>
      <c r="P1233" s="210">
        <f>E1233*F1233</f>
        <v>116.29132761000001</v>
      </c>
      <c r="Q1233" s="210">
        <f>SUM(O1233:O1236)</f>
        <v>4.8</v>
      </c>
      <c r="R1233" s="210">
        <f t="shared" ref="R1233" si="2010">Q1233*1.02*1.05*$R$14</f>
        <v>5.4348537600000002</v>
      </c>
      <c r="S1233" s="210">
        <f t="shared" ref="S1233" si="2011">F1233*$S$17</f>
        <v>7.0047078004734873</v>
      </c>
      <c r="T1233" s="210">
        <f t="shared" ref="T1233" si="2012">E1233*S1233</f>
        <v>133.08944820899626</v>
      </c>
    </row>
    <row r="1234" spans="1:20" ht="12.75" customHeight="1" x14ac:dyDescent="0.2">
      <c r="A1234" s="206"/>
      <c r="B1234" s="205"/>
      <c r="C1234" s="205"/>
      <c r="D1234" s="208"/>
      <c r="E1234" s="206"/>
      <c r="F1234" s="208"/>
      <c r="G1234" s="209"/>
      <c r="H1234" s="210"/>
      <c r="I1234" s="209"/>
      <c r="J1234" s="210"/>
      <c r="K1234" s="23"/>
      <c r="L1234" s="23"/>
      <c r="M1234" s="23"/>
      <c r="N1234" s="132"/>
      <c r="O1234" s="59">
        <f t="shared" si="1967"/>
        <v>0</v>
      </c>
      <c r="P1234" s="210"/>
      <c r="Q1234" s="210"/>
      <c r="R1234" s="210"/>
      <c r="S1234" s="210"/>
      <c r="T1234" s="210"/>
    </row>
    <row r="1235" spans="1:20" ht="12.75" customHeight="1" x14ac:dyDescent="0.2">
      <c r="A1235" s="206"/>
      <c r="B1235" s="205"/>
      <c r="C1235" s="205"/>
      <c r="D1235" s="208"/>
      <c r="E1235" s="206"/>
      <c r="F1235" s="208"/>
      <c r="G1235" s="209"/>
      <c r="H1235" s="210"/>
      <c r="I1235" s="209"/>
      <c r="J1235" s="210"/>
      <c r="K1235" s="23"/>
      <c r="L1235" s="23"/>
      <c r="M1235" s="37"/>
      <c r="N1235" s="17"/>
      <c r="O1235" s="59">
        <f t="shared" si="1967"/>
        <v>0</v>
      </c>
      <c r="P1235" s="210"/>
      <c r="Q1235" s="210"/>
      <c r="R1235" s="210"/>
      <c r="S1235" s="210"/>
      <c r="T1235" s="210"/>
    </row>
    <row r="1236" spans="1:20" ht="12.75" customHeight="1" x14ac:dyDescent="0.2">
      <c r="A1236" s="206"/>
      <c r="B1236" s="205"/>
      <c r="C1236" s="205"/>
      <c r="D1236" s="208"/>
      <c r="E1236" s="206"/>
      <c r="F1236" s="208"/>
      <c r="G1236" s="209"/>
      <c r="H1236" s="210"/>
      <c r="I1236" s="209"/>
      <c r="J1236" s="210"/>
      <c r="K1236" s="23"/>
      <c r="L1236" s="23"/>
      <c r="M1236" s="37"/>
      <c r="N1236" s="132"/>
      <c r="O1236" s="59">
        <f t="shared" si="1967"/>
        <v>0</v>
      </c>
      <c r="P1236" s="210"/>
      <c r="Q1236" s="210"/>
      <c r="R1236" s="210"/>
      <c r="S1236" s="210"/>
      <c r="T1236" s="210"/>
    </row>
    <row r="1237" spans="1:20" ht="12.75" customHeight="1" x14ac:dyDescent="0.2">
      <c r="A1237" s="206">
        <v>4</v>
      </c>
      <c r="B1237" s="205" t="s">
        <v>394</v>
      </c>
      <c r="C1237" s="205" t="s">
        <v>397</v>
      </c>
      <c r="D1237" s="208" t="s">
        <v>26</v>
      </c>
      <c r="E1237" s="206">
        <v>26</v>
      </c>
      <c r="F1237" s="208">
        <f>H1237+J1237+R1237</f>
        <v>5.2147872300000007</v>
      </c>
      <c r="G1237" s="209">
        <v>0.35</v>
      </c>
      <c r="H1237" s="210">
        <f>G1237*$P$8/1000</f>
        <v>0.66454499999999994</v>
      </c>
      <c r="I1237" s="209">
        <v>8.9999999999999993E-3</v>
      </c>
      <c r="J1237" s="210">
        <f>I1237*$P$9/1000</f>
        <v>2.1197429999999996E-2</v>
      </c>
      <c r="K1237" s="132" t="s">
        <v>213</v>
      </c>
      <c r="L1237" s="23" t="s">
        <v>26</v>
      </c>
      <c r="M1237" s="23">
        <v>1</v>
      </c>
      <c r="N1237" s="134">
        <v>4</v>
      </c>
      <c r="O1237" s="59">
        <f t="shared" si="1967"/>
        <v>4</v>
      </c>
      <c r="P1237" s="210">
        <f>E1237*F1237</f>
        <v>135.58446798000003</v>
      </c>
      <c r="Q1237" s="210">
        <f>SUM(O1237:O1240)</f>
        <v>4</v>
      </c>
      <c r="R1237" s="210">
        <f t="shared" ref="R1237" si="2013">Q1237*1.02*1.05*$R$14</f>
        <v>4.5290448000000003</v>
      </c>
      <c r="S1237" s="210">
        <f t="shared" ref="S1237" si="2014">F1237*$S$17</f>
        <v>5.9680559955043417</v>
      </c>
      <c r="T1237" s="210">
        <f t="shared" ref="T1237" si="2015">E1237*S1237</f>
        <v>155.16945588311287</v>
      </c>
    </row>
    <row r="1238" spans="1:20" ht="12.75" customHeight="1" x14ac:dyDescent="0.2">
      <c r="A1238" s="206"/>
      <c r="B1238" s="205"/>
      <c r="C1238" s="205"/>
      <c r="D1238" s="208"/>
      <c r="E1238" s="206"/>
      <c r="F1238" s="208"/>
      <c r="G1238" s="209"/>
      <c r="H1238" s="210"/>
      <c r="I1238" s="209"/>
      <c r="J1238" s="210"/>
      <c r="K1238" s="23"/>
      <c r="L1238" s="23"/>
      <c r="M1238" s="23"/>
      <c r="N1238" s="132"/>
      <c r="O1238" s="59">
        <f t="shared" ref="O1238:O1316" si="2016">M1238*N1238</f>
        <v>0</v>
      </c>
      <c r="P1238" s="210"/>
      <c r="Q1238" s="210"/>
      <c r="R1238" s="210"/>
      <c r="S1238" s="210"/>
      <c r="T1238" s="210"/>
    </row>
    <row r="1239" spans="1:20" ht="12.75" customHeight="1" x14ac:dyDescent="0.2">
      <c r="A1239" s="206"/>
      <c r="B1239" s="205"/>
      <c r="C1239" s="205"/>
      <c r="D1239" s="208"/>
      <c r="E1239" s="206"/>
      <c r="F1239" s="208"/>
      <c r="G1239" s="209"/>
      <c r="H1239" s="210"/>
      <c r="I1239" s="209"/>
      <c r="J1239" s="210"/>
      <c r="K1239" s="23"/>
      <c r="L1239" s="23"/>
      <c r="M1239" s="37"/>
      <c r="N1239" s="17"/>
      <c r="O1239" s="59">
        <f t="shared" si="2016"/>
        <v>0</v>
      </c>
      <c r="P1239" s="210"/>
      <c r="Q1239" s="210"/>
      <c r="R1239" s="210"/>
      <c r="S1239" s="210"/>
      <c r="T1239" s="210"/>
    </row>
    <row r="1240" spans="1:20" ht="12.75" customHeight="1" x14ac:dyDescent="0.2">
      <c r="A1240" s="206"/>
      <c r="B1240" s="205"/>
      <c r="C1240" s="205"/>
      <c r="D1240" s="208"/>
      <c r="E1240" s="206"/>
      <c r="F1240" s="208"/>
      <c r="G1240" s="209"/>
      <c r="H1240" s="210"/>
      <c r="I1240" s="209"/>
      <c r="J1240" s="210"/>
      <c r="K1240" s="23"/>
      <c r="L1240" s="23"/>
      <c r="M1240" s="37"/>
      <c r="N1240" s="132"/>
      <c r="O1240" s="59">
        <f t="shared" si="2016"/>
        <v>0</v>
      </c>
      <c r="P1240" s="210"/>
      <c r="Q1240" s="210"/>
      <c r="R1240" s="210"/>
      <c r="S1240" s="210"/>
      <c r="T1240" s="210"/>
    </row>
    <row r="1241" spans="1:20" ht="12.75" customHeight="1" x14ac:dyDescent="0.2">
      <c r="A1241" s="206">
        <v>5</v>
      </c>
      <c r="B1241" s="205" t="s">
        <v>394</v>
      </c>
      <c r="C1241" s="205" t="s">
        <v>398</v>
      </c>
      <c r="D1241" s="208" t="s">
        <v>26</v>
      </c>
      <c r="E1241" s="206">
        <v>9</v>
      </c>
      <c r="F1241" s="208">
        <f>H1241+J1241+R1241</f>
        <v>2.9502648300000001</v>
      </c>
      <c r="G1241" s="209">
        <v>0.35</v>
      </c>
      <c r="H1241" s="210">
        <f>G1241*$P$8/1000</f>
        <v>0.66454499999999994</v>
      </c>
      <c r="I1241" s="209">
        <v>8.9999999999999993E-3</v>
      </c>
      <c r="J1241" s="210">
        <f>I1241*$P$9/1000</f>
        <v>2.1197429999999996E-2</v>
      </c>
      <c r="K1241" s="132" t="s">
        <v>213</v>
      </c>
      <c r="L1241" s="23" t="s">
        <v>26</v>
      </c>
      <c r="M1241" s="23">
        <v>1</v>
      </c>
      <c r="N1241" s="146">
        <v>2</v>
      </c>
      <c r="O1241" s="59">
        <f t="shared" si="2016"/>
        <v>2</v>
      </c>
      <c r="P1241" s="210">
        <f>E1241*F1241</f>
        <v>26.552383470000002</v>
      </c>
      <c r="Q1241" s="210">
        <f>SUM(O1241:O1244)</f>
        <v>2</v>
      </c>
      <c r="R1241" s="210">
        <f t="shared" ref="R1241" si="2017">Q1241*1.02*1.05*$R$14</f>
        <v>2.2645224000000002</v>
      </c>
      <c r="S1241" s="210">
        <f t="shared" ref="S1241" si="2018">F1241*$S$17</f>
        <v>3.376426483081477</v>
      </c>
      <c r="T1241" s="210">
        <f t="shared" ref="T1241" si="2019">E1241*S1241</f>
        <v>30.387838347733293</v>
      </c>
    </row>
    <row r="1242" spans="1:20" ht="12.75" customHeight="1" x14ac:dyDescent="0.2">
      <c r="A1242" s="206"/>
      <c r="B1242" s="205"/>
      <c r="C1242" s="205"/>
      <c r="D1242" s="208"/>
      <c r="E1242" s="206"/>
      <c r="F1242" s="208"/>
      <c r="G1242" s="209"/>
      <c r="H1242" s="210"/>
      <c r="I1242" s="209"/>
      <c r="J1242" s="210"/>
      <c r="K1242" s="23"/>
      <c r="L1242" s="23"/>
      <c r="M1242" s="23"/>
      <c r="N1242" s="132"/>
      <c r="O1242" s="59">
        <f t="shared" si="2016"/>
        <v>0</v>
      </c>
      <c r="P1242" s="210"/>
      <c r="Q1242" s="210"/>
      <c r="R1242" s="210"/>
      <c r="S1242" s="210"/>
      <c r="T1242" s="210"/>
    </row>
    <row r="1243" spans="1:20" ht="12.75" customHeight="1" x14ac:dyDescent="0.2">
      <c r="A1243" s="206"/>
      <c r="B1243" s="205"/>
      <c r="C1243" s="205"/>
      <c r="D1243" s="208"/>
      <c r="E1243" s="206"/>
      <c r="F1243" s="208"/>
      <c r="G1243" s="209"/>
      <c r="H1243" s="210"/>
      <c r="I1243" s="209"/>
      <c r="J1243" s="210"/>
      <c r="K1243" s="23"/>
      <c r="L1243" s="23"/>
      <c r="M1243" s="37"/>
      <c r="N1243" s="17"/>
      <c r="O1243" s="59">
        <f t="shared" si="2016"/>
        <v>0</v>
      </c>
      <c r="P1243" s="210"/>
      <c r="Q1243" s="210"/>
      <c r="R1243" s="210"/>
      <c r="S1243" s="210"/>
      <c r="T1243" s="210"/>
    </row>
    <row r="1244" spans="1:20" ht="12.75" customHeight="1" x14ac:dyDescent="0.2">
      <c r="A1244" s="206"/>
      <c r="B1244" s="205"/>
      <c r="C1244" s="205"/>
      <c r="D1244" s="208"/>
      <c r="E1244" s="206"/>
      <c r="F1244" s="208"/>
      <c r="G1244" s="209"/>
      <c r="H1244" s="210"/>
      <c r="I1244" s="209"/>
      <c r="J1244" s="210"/>
      <c r="K1244" s="23"/>
      <c r="L1244" s="23"/>
      <c r="M1244" s="37"/>
      <c r="N1244" s="132"/>
      <c r="O1244" s="59">
        <f t="shared" si="2016"/>
        <v>0</v>
      </c>
      <c r="P1244" s="210"/>
      <c r="Q1244" s="210"/>
      <c r="R1244" s="210"/>
      <c r="S1244" s="210"/>
      <c r="T1244" s="210"/>
    </row>
    <row r="1245" spans="1:20" ht="12.75" customHeight="1" x14ac:dyDescent="0.2">
      <c r="A1245" s="206">
        <v>6</v>
      </c>
      <c r="B1245" s="205" t="s">
        <v>394</v>
      </c>
      <c r="C1245" s="205" t="s">
        <v>399</v>
      </c>
      <c r="D1245" s="208" t="s">
        <v>26</v>
      </c>
      <c r="E1245" s="206">
        <v>102</v>
      </c>
      <c r="F1245" s="208">
        <f>H1245+J1245+R1245</f>
        <v>2.8370387099999999</v>
      </c>
      <c r="G1245" s="209">
        <v>0.35</v>
      </c>
      <c r="H1245" s="210">
        <f>G1245*$P$8/1000</f>
        <v>0.66454499999999994</v>
      </c>
      <c r="I1245" s="209">
        <v>8.9999999999999993E-3</v>
      </c>
      <c r="J1245" s="210">
        <f>I1245*$P$9/1000</f>
        <v>2.1197429999999996E-2</v>
      </c>
      <c r="K1245" s="132" t="s">
        <v>213</v>
      </c>
      <c r="L1245" s="23" t="s">
        <v>26</v>
      </c>
      <c r="M1245" s="37">
        <v>1</v>
      </c>
      <c r="N1245" s="132">
        <v>1.9</v>
      </c>
      <c r="O1245" s="59">
        <f t="shared" si="2016"/>
        <v>1.9</v>
      </c>
      <c r="P1245" s="210">
        <f>E1245*F1245</f>
        <v>289.37794842</v>
      </c>
      <c r="Q1245" s="210">
        <f>SUM(O1245:O1248)</f>
        <v>1.9</v>
      </c>
      <c r="R1245" s="210">
        <f t="shared" ref="R1245" si="2020">Q1245*1.02*1.05*$R$14</f>
        <v>2.1512962799999999</v>
      </c>
      <c r="S1245" s="210">
        <f t="shared" ref="S1245" si="2021">F1245*$S$17</f>
        <v>3.2468450074603332</v>
      </c>
      <c r="T1245" s="210">
        <f t="shared" ref="T1245" si="2022">E1245*S1245</f>
        <v>331.17819076095401</v>
      </c>
    </row>
    <row r="1246" spans="1:20" ht="12.75" customHeight="1" x14ac:dyDescent="0.2">
      <c r="A1246" s="206"/>
      <c r="B1246" s="205"/>
      <c r="C1246" s="205"/>
      <c r="D1246" s="208"/>
      <c r="E1246" s="206"/>
      <c r="F1246" s="208"/>
      <c r="G1246" s="209"/>
      <c r="H1246" s="210"/>
      <c r="I1246" s="209"/>
      <c r="J1246" s="210"/>
      <c r="K1246" s="23"/>
      <c r="L1246" s="23"/>
      <c r="M1246" s="37"/>
      <c r="N1246" s="132"/>
      <c r="O1246" s="59">
        <f t="shared" si="2016"/>
        <v>0</v>
      </c>
      <c r="P1246" s="210"/>
      <c r="Q1246" s="210"/>
      <c r="R1246" s="210"/>
      <c r="S1246" s="210"/>
      <c r="T1246" s="210"/>
    </row>
    <row r="1247" spans="1:20" ht="12.75" customHeight="1" x14ac:dyDescent="0.2">
      <c r="A1247" s="206"/>
      <c r="B1247" s="205"/>
      <c r="C1247" s="205"/>
      <c r="D1247" s="208"/>
      <c r="E1247" s="206"/>
      <c r="F1247" s="208"/>
      <c r="G1247" s="209"/>
      <c r="H1247" s="210"/>
      <c r="I1247" s="209"/>
      <c r="J1247" s="210"/>
      <c r="K1247" s="23"/>
      <c r="L1247" s="23"/>
      <c r="M1247" s="37"/>
      <c r="N1247" s="17"/>
      <c r="O1247" s="59">
        <f t="shared" si="2016"/>
        <v>0</v>
      </c>
      <c r="P1247" s="210"/>
      <c r="Q1247" s="210"/>
      <c r="R1247" s="210"/>
      <c r="S1247" s="210"/>
      <c r="T1247" s="210"/>
    </row>
    <row r="1248" spans="1:20" ht="12.75" customHeight="1" x14ac:dyDescent="0.2">
      <c r="A1248" s="206"/>
      <c r="B1248" s="205"/>
      <c r="C1248" s="205"/>
      <c r="D1248" s="208"/>
      <c r="E1248" s="206"/>
      <c r="F1248" s="208"/>
      <c r="G1248" s="209"/>
      <c r="H1248" s="210"/>
      <c r="I1248" s="209"/>
      <c r="J1248" s="210"/>
      <c r="K1248" s="23"/>
      <c r="L1248" s="23"/>
      <c r="M1248" s="37"/>
      <c r="N1248" s="132"/>
      <c r="O1248" s="59">
        <f t="shared" si="2016"/>
        <v>0</v>
      </c>
      <c r="P1248" s="210"/>
      <c r="Q1248" s="210"/>
      <c r="R1248" s="210"/>
      <c r="S1248" s="210"/>
      <c r="T1248" s="210"/>
    </row>
    <row r="1249" spans="1:20" ht="12.75" customHeight="1" x14ac:dyDescent="0.2">
      <c r="A1249" s="206">
        <v>7</v>
      </c>
      <c r="B1249" s="205" t="s">
        <v>214</v>
      </c>
      <c r="C1249" s="205" t="s">
        <v>400</v>
      </c>
      <c r="D1249" s="206" t="s">
        <v>26</v>
      </c>
      <c r="E1249" s="206">
        <v>138</v>
      </c>
      <c r="F1249" s="208">
        <f>H1249+J1249+R1249</f>
        <v>1.0870044540000001</v>
      </c>
      <c r="G1249" s="209">
        <v>0.125</v>
      </c>
      <c r="H1249" s="210">
        <f>G1249*$P$8/1000</f>
        <v>0.23733750000000001</v>
      </c>
      <c r="I1249" s="328">
        <v>2.0000000000000001E-4</v>
      </c>
      <c r="J1249" s="210">
        <f>I1249*$P$9/1000</f>
        <v>4.7105400000000005E-4</v>
      </c>
      <c r="K1249" s="132" t="s">
        <v>215</v>
      </c>
      <c r="L1249" s="23" t="s">
        <v>26</v>
      </c>
      <c r="M1249" s="23">
        <v>1</v>
      </c>
      <c r="N1249" s="146">
        <v>0.75</v>
      </c>
      <c r="O1249" s="59">
        <f t="shared" si="2016"/>
        <v>0.75</v>
      </c>
      <c r="P1249" s="210">
        <f>E1249*F1249</f>
        <v>150.00661465200002</v>
      </c>
      <c r="Q1249" s="210">
        <f>SUM(O1249:O1252)</f>
        <v>0.75</v>
      </c>
      <c r="R1249" s="210">
        <f t="shared" ref="R1249" si="2023">Q1249*1.02*1.05*$R$14</f>
        <v>0.8491959</v>
      </c>
      <c r="S1249" s="210">
        <f t="shared" ref="S1249" si="2024">F1249*$S$17</f>
        <v>1.2440207361700208</v>
      </c>
      <c r="T1249" s="210">
        <f t="shared" ref="T1249" si="2025">E1249*S1249</f>
        <v>171.67486159146287</v>
      </c>
    </row>
    <row r="1250" spans="1:20" ht="12.75" customHeight="1" x14ac:dyDescent="0.2">
      <c r="A1250" s="206"/>
      <c r="B1250" s="205"/>
      <c r="C1250" s="205"/>
      <c r="D1250" s="206"/>
      <c r="E1250" s="206"/>
      <c r="F1250" s="208"/>
      <c r="G1250" s="209"/>
      <c r="H1250" s="210"/>
      <c r="I1250" s="328"/>
      <c r="J1250" s="210"/>
      <c r="K1250" s="23"/>
      <c r="L1250" s="23"/>
      <c r="M1250" s="23"/>
      <c r="N1250" s="132"/>
      <c r="O1250" s="59">
        <f t="shared" si="2016"/>
        <v>0</v>
      </c>
      <c r="P1250" s="210"/>
      <c r="Q1250" s="210"/>
      <c r="R1250" s="210"/>
      <c r="S1250" s="210"/>
      <c r="T1250" s="210"/>
    </row>
    <row r="1251" spans="1:20" ht="12.75" customHeight="1" x14ac:dyDescent="0.2">
      <c r="A1251" s="206"/>
      <c r="B1251" s="205"/>
      <c r="C1251" s="205"/>
      <c r="D1251" s="206"/>
      <c r="E1251" s="206"/>
      <c r="F1251" s="208"/>
      <c r="G1251" s="209"/>
      <c r="H1251" s="210"/>
      <c r="I1251" s="328"/>
      <c r="J1251" s="210"/>
      <c r="K1251" s="23"/>
      <c r="L1251" s="23"/>
      <c r="M1251" s="24"/>
      <c r="N1251" s="132"/>
      <c r="O1251" s="59">
        <f t="shared" si="2016"/>
        <v>0</v>
      </c>
      <c r="P1251" s="210"/>
      <c r="Q1251" s="210"/>
      <c r="R1251" s="210"/>
      <c r="S1251" s="210"/>
      <c r="T1251" s="210"/>
    </row>
    <row r="1252" spans="1:20" ht="12.75" customHeight="1" x14ac:dyDescent="0.2">
      <c r="A1252" s="206"/>
      <c r="B1252" s="205"/>
      <c r="C1252" s="205"/>
      <c r="D1252" s="206"/>
      <c r="E1252" s="206"/>
      <c r="F1252" s="208"/>
      <c r="G1252" s="209"/>
      <c r="H1252" s="210"/>
      <c r="I1252" s="328"/>
      <c r="J1252" s="210"/>
      <c r="K1252" s="23"/>
      <c r="L1252" s="23"/>
      <c r="M1252" s="23"/>
      <c r="N1252" s="132"/>
      <c r="O1252" s="59">
        <f t="shared" si="2016"/>
        <v>0</v>
      </c>
      <c r="P1252" s="210"/>
      <c r="Q1252" s="210"/>
      <c r="R1252" s="210"/>
      <c r="S1252" s="210"/>
      <c r="T1252" s="210"/>
    </row>
    <row r="1253" spans="1:20" ht="12.75" customHeight="1" x14ac:dyDescent="0.2">
      <c r="A1253" s="206">
        <v>8</v>
      </c>
      <c r="B1253" s="205" t="s">
        <v>214</v>
      </c>
      <c r="C1253" s="205" t="s">
        <v>401</v>
      </c>
      <c r="D1253" s="206" t="s">
        <v>26</v>
      </c>
      <c r="E1253" s="206">
        <v>94</v>
      </c>
      <c r="F1253" s="208">
        <f>H1253+J1253+R1253</f>
        <v>1.3700697540000002</v>
      </c>
      <c r="G1253" s="209">
        <v>0.125</v>
      </c>
      <c r="H1253" s="210">
        <f>G1253*$P$8/1000</f>
        <v>0.23733750000000001</v>
      </c>
      <c r="I1253" s="328">
        <v>2.0000000000000001E-4</v>
      </c>
      <c r="J1253" s="210">
        <f>I1253*$P$9/1000</f>
        <v>4.7105400000000005E-4</v>
      </c>
      <c r="K1253" s="132" t="s">
        <v>215</v>
      </c>
      <c r="L1253" s="23" t="s">
        <v>26</v>
      </c>
      <c r="M1253" s="23">
        <v>1</v>
      </c>
      <c r="N1253" s="146">
        <v>1</v>
      </c>
      <c r="O1253" s="59">
        <f t="shared" si="2016"/>
        <v>1</v>
      </c>
      <c r="P1253" s="210">
        <f>E1253*F1253</f>
        <v>128.78655687600002</v>
      </c>
      <c r="Q1253" s="210">
        <f>SUM(O1253:O1256)</f>
        <v>1</v>
      </c>
      <c r="R1253" s="210">
        <f t="shared" ref="R1253" si="2026">Q1253*1.02*1.05*$R$14</f>
        <v>1.1322612000000001</v>
      </c>
      <c r="S1253" s="210">
        <f t="shared" ref="S1253" si="2027">F1253*$S$17</f>
        <v>1.5679744252228789</v>
      </c>
      <c r="T1253" s="210">
        <f t="shared" ref="T1253" si="2028">E1253*S1253</f>
        <v>147.38959597095061</v>
      </c>
    </row>
    <row r="1254" spans="1:20" ht="12.75" customHeight="1" x14ac:dyDescent="0.2">
      <c r="A1254" s="206"/>
      <c r="B1254" s="205"/>
      <c r="C1254" s="205"/>
      <c r="D1254" s="206"/>
      <c r="E1254" s="206"/>
      <c r="F1254" s="208"/>
      <c r="G1254" s="209"/>
      <c r="H1254" s="210"/>
      <c r="I1254" s="328"/>
      <c r="J1254" s="210"/>
      <c r="K1254" s="23"/>
      <c r="L1254" s="23"/>
      <c r="M1254" s="23"/>
      <c r="N1254" s="132"/>
      <c r="O1254" s="59">
        <f t="shared" si="2016"/>
        <v>0</v>
      </c>
      <c r="P1254" s="210"/>
      <c r="Q1254" s="210"/>
      <c r="R1254" s="210"/>
      <c r="S1254" s="210"/>
      <c r="T1254" s="210"/>
    </row>
    <row r="1255" spans="1:20" ht="12.75" customHeight="1" x14ac:dyDescent="0.2">
      <c r="A1255" s="206"/>
      <c r="B1255" s="205"/>
      <c r="C1255" s="205"/>
      <c r="D1255" s="206"/>
      <c r="E1255" s="206"/>
      <c r="F1255" s="208"/>
      <c r="G1255" s="209"/>
      <c r="H1255" s="210"/>
      <c r="I1255" s="328"/>
      <c r="J1255" s="210"/>
      <c r="K1255" s="23"/>
      <c r="L1255" s="23"/>
      <c r="M1255" s="24"/>
      <c r="N1255" s="132"/>
      <c r="O1255" s="59">
        <f t="shared" si="2016"/>
        <v>0</v>
      </c>
      <c r="P1255" s="210"/>
      <c r="Q1255" s="210"/>
      <c r="R1255" s="210"/>
      <c r="S1255" s="210"/>
      <c r="T1255" s="210"/>
    </row>
    <row r="1256" spans="1:20" ht="12.75" customHeight="1" x14ac:dyDescent="0.2">
      <c r="A1256" s="206"/>
      <c r="B1256" s="205"/>
      <c r="C1256" s="205"/>
      <c r="D1256" s="206"/>
      <c r="E1256" s="206"/>
      <c r="F1256" s="208"/>
      <c r="G1256" s="209"/>
      <c r="H1256" s="210"/>
      <c r="I1256" s="328"/>
      <c r="J1256" s="210"/>
      <c r="K1256" s="23"/>
      <c r="L1256" s="23"/>
      <c r="M1256" s="23"/>
      <c r="N1256" s="132"/>
      <c r="O1256" s="59">
        <f t="shared" si="2016"/>
        <v>0</v>
      </c>
      <c r="P1256" s="210"/>
      <c r="Q1256" s="210"/>
      <c r="R1256" s="210"/>
      <c r="S1256" s="210"/>
      <c r="T1256" s="210"/>
    </row>
    <row r="1257" spans="1:20" ht="12.75" customHeight="1" x14ac:dyDescent="0.2">
      <c r="A1257" s="206">
        <v>9</v>
      </c>
      <c r="B1257" s="205" t="s">
        <v>402</v>
      </c>
      <c r="C1257" s="205" t="s">
        <v>403</v>
      </c>
      <c r="D1257" s="206" t="s">
        <v>26</v>
      </c>
      <c r="E1257" s="206">
        <v>55</v>
      </c>
      <c r="F1257" s="208">
        <f>H1257+J1257+R1257</f>
        <v>1.6990159080000002</v>
      </c>
      <c r="G1257" s="209">
        <v>0.29799999999999999</v>
      </c>
      <c r="H1257" s="210">
        <f>G1257*$P$8/1000</f>
        <v>0.5658126</v>
      </c>
      <c r="I1257" s="328">
        <v>4.0000000000000002E-4</v>
      </c>
      <c r="J1257" s="210">
        <f>I1257*$P$9/1000</f>
        <v>9.4210800000000009E-4</v>
      </c>
      <c r="K1257" s="132" t="s">
        <v>217</v>
      </c>
      <c r="L1257" s="23" t="s">
        <v>26</v>
      </c>
      <c r="M1257" s="23">
        <v>1</v>
      </c>
      <c r="N1257" s="146">
        <v>1</v>
      </c>
      <c r="O1257" s="59">
        <f t="shared" si="2016"/>
        <v>1</v>
      </c>
      <c r="P1257" s="210">
        <f>E1257*F1257</f>
        <v>93.44587494000001</v>
      </c>
      <c r="Q1257" s="210">
        <f>SUM(O1257:O1260)</f>
        <v>1</v>
      </c>
      <c r="R1257" s="210">
        <f t="shared" ref="R1257" si="2029">Q1257*1.02*1.05*$R$14</f>
        <v>1.1322612000000001</v>
      </c>
      <c r="S1257" s="210">
        <f t="shared" ref="S1257" si="2030">F1257*$S$17</f>
        <v>1.944436393850081</v>
      </c>
      <c r="T1257" s="210">
        <f t="shared" ref="T1257" si="2031">E1257*S1257</f>
        <v>106.94400166175446</v>
      </c>
    </row>
    <row r="1258" spans="1:20" ht="12.75" customHeight="1" x14ac:dyDescent="0.2">
      <c r="A1258" s="206"/>
      <c r="B1258" s="205"/>
      <c r="C1258" s="205"/>
      <c r="D1258" s="206"/>
      <c r="E1258" s="206"/>
      <c r="F1258" s="208"/>
      <c r="G1258" s="209"/>
      <c r="H1258" s="210"/>
      <c r="I1258" s="328"/>
      <c r="J1258" s="210"/>
      <c r="K1258" s="23"/>
      <c r="L1258" s="23"/>
      <c r="M1258" s="23"/>
      <c r="N1258" s="132"/>
      <c r="O1258" s="59">
        <f t="shared" si="2016"/>
        <v>0</v>
      </c>
      <c r="P1258" s="210"/>
      <c r="Q1258" s="210"/>
      <c r="R1258" s="210"/>
      <c r="S1258" s="210"/>
      <c r="T1258" s="210"/>
    </row>
    <row r="1259" spans="1:20" ht="12.75" customHeight="1" x14ac:dyDescent="0.2">
      <c r="A1259" s="206"/>
      <c r="B1259" s="205"/>
      <c r="C1259" s="205"/>
      <c r="D1259" s="206"/>
      <c r="E1259" s="206"/>
      <c r="F1259" s="208"/>
      <c r="G1259" s="209"/>
      <c r="H1259" s="210"/>
      <c r="I1259" s="328"/>
      <c r="J1259" s="210"/>
      <c r="K1259" s="23"/>
      <c r="L1259" s="23"/>
      <c r="M1259" s="24"/>
      <c r="N1259" s="132"/>
      <c r="O1259" s="59">
        <f t="shared" si="2016"/>
        <v>0</v>
      </c>
      <c r="P1259" s="210"/>
      <c r="Q1259" s="210"/>
      <c r="R1259" s="210"/>
      <c r="S1259" s="210"/>
      <c r="T1259" s="210"/>
    </row>
    <row r="1260" spans="1:20" ht="12.75" customHeight="1" x14ac:dyDescent="0.2">
      <c r="A1260" s="206"/>
      <c r="B1260" s="205"/>
      <c r="C1260" s="205"/>
      <c r="D1260" s="206"/>
      <c r="E1260" s="206"/>
      <c r="F1260" s="208"/>
      <c r="G1260" s="209"/>
      <c r="H1260" s="210"/>
      <c r="I1260" s="328"/>
      <c r="J1260" s="210"/>
      <c r="K1260" s="23"/>
      <c r="L1260" s="23"/>
      <c r="M1260" s="23"/>
      <c r="N1260" s="132"/>
      <c r="O1260" s="59">
        <f t="shared" si="2016"/>
        <v>0</v>
      </c>
      <c r="P1260" s="210"/>
      <c r="Q1260" s="210"/>
      <c r="R1260" s="210"/>
      <c r="S1260" s="210"/>
      <c r="T1260" s="210"/>
    </row>
    <row r="1261" spans="1:20" ht="12.75" customHeight="1" x14ac:dyDescent="0.2">
      <c r="A1261" s="206">
        <v>10</v>
      </c>
      <c r="B1261" s="205" t="s">
        <v>216</v>
      </c>
      <c r="C1261" s="205" t="s">
        <v>404</v>
      </c>
      <c r="D1261" s="206" t="s">
        <v>26</v>
      </c>
      <c r="E1261" s="206">
        <v>84</v>
      </c>
      <c r="F1261" s="208">
        <f>H1261+J1261+R1261</f>
        <v>1.1668301429999999</v>
      </c>
      <c r="G1261" s="209">
        <v>0.113</v>
      </c>
      <c r="H1261" s="210">
        <f>G1261*$P$8/1000</f>
        <v>0.2145531</v>
      </c>
      <c r="I1261" s="328">
        <v>5.0000000000000001E-4</v>
      </c>
      <c r="J1261" s="210">
        <f>I1261*$P$9/1000</f>
        <v>1.177635E-3</v>
      </c>
      <c r="K1261" s="132" t="s">
        <v>217</v>
      </c>
      <c r="L1261" s="23" t="s">
        <v>26</v>
      </c>
      <c r="M1261" s="23">
        <v>1</v>
      </c>
      <c r="N1261" s="132">
        <v>0.84</v>
      </c>
      <c r="O1261" s="59">
        <f t="shared" si="2016"/>
        <v>0.84</v>
      </c>
      <c r="P1261" s="210">
        <f>E1261*F1261</f>
        <v>98.013732011999991</v>
      </c>
      <c r="Q1261" s="210">
        <f>SUM(O1261:O1264)</f>
        <v>0.84</v>
      </c>
      <c r="R1261" s="210">
        <f t="shared" ref="R1261" si="2032">Q1261*1.02*1.05*$R$14</f>
        <v>0.95109940799999992</v>
      </c>
      <c r="S1261" s="210">
        <f t="shared" ref="S1261" si="2033">F1261*$S$17</f>
        <v>1.3353771349682348</v>
      </c>
      <c r="T1261" s="210">
        <f t="shared" ref="T1261" si="2034">E1261*S1261</f>
        <v>112.17167933733172</v>
      </c>
    </row>
    <row r="1262" spans="1:20" ht="12.75" customHeight="1" x14ac:dyDescent="0.2">
      <c r="A1262" s="206"/>
      <c r="B1262" s="205"/>
      <c r="C1262" s="205"/>
      <c r="D1262" s="206"/>
      <c r="E1262" s="206"/>
      <c r="F1262" s="208"/>
      <c r="G1262" s="209"/>
      <c r="H1262" s="210"/>
      <c r="I1262" s="328"/>
      <c r="J1262" s="210"/>
      <c r="K1262" s="23"/>
      <c r="L1262" s="23"/>
      <c r="M1262" s="23"/>
      <c r="N1262" s="132"/>
      <c r="O1262" s="59">
        <f t="shared" si="2016"/>
        <v>0</v>
      </c>
      <c r="P1262" s="210"/>
      <c r="Q1262" s="210"/>
      <c r="R1262" s="210"/>
      <c r="S1262" s="210"/>
      <c r="T1262" s="210"/>
    </row>
    <row r="1263" spans="1:20" ht="12.75" customHeight="1" x14ac:dyDescent="0.2">
      <c r="A1263" s="206"/>
      <c r="B1263" s="205"/>
      <c r="C1263" s="205"/>
      <c r="D1263" s="206"/>
      <c r="E1263" s="206"/>
      <c r="F1263" s="208"/>
      <c r="G1263" s="209"/>
      <c r="H1263" s="210"/>
      <c r="I1263" s="328"/>
      <c r="J1263" s="210"/>
      <c r="K1263" s="23"/>
      <c r="L1263" s="23"/>
      <c r="M1263" s="24"/>
      <c r="N1263" s="132"/>
      <c r="O1263" s="59">
        <f t="shared" si="2016"/>
        <v>0</v>
      </c>
      <c r="P1263" s="210"/>
      <c r="Q1263" s="210"/>
      <c r="R1263" s="210"/>
      <c r="S1263" s="210"/>
      <c r="T1263" s="210"/>
    </row>
    <row r="1264" spans="1:20" ht="12.75" customHeight="1" x14ac:dyDescent="0.2">
      <c r="A1264" s="206"/>
      <c r="B1264" s="205"/>
      <c r="C1264" s="205"/>
      <c r="D1264" s="206"/>
      <c r="E1264" s="206"/>
      <c r="F1264" s="208"/>
      <c r="G1264" s="209"/>
      <c r="H1264" s="210"/>
      <c r="I1264" s="328"/>
      <c r="J1264" s="210"/>
      <c r="K1264" s="23"/>
      <c r="L1264" s="23"/>
      <c r="M1264" s="23"/>
      <c r="N1264" s="132"/>
      <c r="O1264" s="59">
        <f t="shared" si="2016"/>
        <v>0</v>
      </c>
      <c r="P1264" s="210"/>
      <c r="Q1264" s="210"/>
      <c r="R1264" s="210"/>
      <c r="S1264" s="210"/>
      <c r="T1264" s="210"/>
    </row>
    <row r="1265" spans="1:20" ht="12.75" customHeight="1" x14ac:dyDescent="0.2">
      <c r="A1265" s="206">
        <v>11</v>
      </c>
      <c r="B1265" s="205" t="s">
        <v>216</v>
      </c>
      <c r="C1265" s="205" t="s">
        <v>405</v>
      </c>
      <c r="D1265" s="206" t="s">
        <v>26</v>
      </c>
      <c r="E1265" s="206">
        <v>15</v>
      </c>
      <c r="F1265" s="208">
        <f>H1265+J1265+R1265</f>
        <v>0.45350558699999999</v>
      </c>
      <c r="G1265" s="209">
        <v>0.113</v>
      </c>
      <c r="H1265" s="210">
        <f>G1265*$P$8/1000</f>
        <v>0.2145531</v>
      </c>
      <c r="I1265" s="328">
        <v>5.0000000000000001E-4</v>
      </c>
      <c r="J1265" s="210">
        <f>I1265*$P$9/1000</f>
        <v>1.177635E-3</v>
      </c>
      <c r="K1265" s="132" t="s">
        <v>217</v>
      </c>
      <c r="L1265" s="23" t="s">
        <v>26</v>
      </c>
      <c r="M1265" s="23">
        <v>1</v>
      </c>
      <c r="N1265" s="132">
        <v>0.21</v>
      </c>
      <c r="O1265" s="59">
        <f t="shared" si="2016"/>
        <v>0.21</v>
      </c>
      <c r="P1265" s="210">
        <f>E1265*F1265</f>
        <v>6.8025838049999994</v>
      </c>
      <c r="Q1265" s="210">
        <f>SUM(O1265:O1268)</f>
        <v>0.21</v>
      </c>
      <c r="R1265" s="210">
        <f t="shared" ref="R1265" si="2035">Q1265*1.02*1.05*$R$14</f>
        <v>0.23777485199999998</v>
      </c>
      <c r="S1265" s="210">
        <f t="shared" ref="S1265" si="2036">F1265*$S$17</f>
        <v>0.51901383855503258</v>
      </c>
      <c r="T1265" s="210">
        <f t="shared" ref="T1265" si="2037">E1265*S1265</f>
        <v>7.7852075783254886</v>
      </c>
    </row>
    <row r="1266" spans="1:20" ht="12.75" customHeight="1" x14ac:dyDescent="0.2">
      <c r="A1266" s="206"/>
      <c r="B1266" s="205"/>
      <c r="C1266" s="205"/>
      <c r="D1266" s="206"/>
      <c r="E1266" s="206"/>
      <c r="F1266" s="208"/>
      <c r="G1266" s="209"/>
      <c r="H1266" s="210"/>
      <c r="I1266" s="328"/>
      <c r="J1266" s="210"/>
      <c r="K1266" s="23"/>
      <c r="L1266" s="23"/>
      <c r="M1266" s="23"/>
      <c r="N1266" s="132"/>
      <c r="O1266" s="59">
        <f t="shared" si="2016"/>
        <v>0</v>
      </c>
      <c r="P1266" s="210"/>
      <c r="Q1266" s="210"/>
      <c r="R1266" s="210"/>
      <c r="S1266" s="210"/>
      <c r="T1266" s="210"/>
    </row>
    <row r="1267" spans="1:20" ht="12.75" customHeight="1" x14ac:dyDescent="0.2">
      <c r="A1267" s="206"/>
      <c r="B1267" s="205"/>
      <c r="C1267" s="205"/>
      <c r="D1267" s="206"/>
      <c r="E1267" s="206"/>
      <c r="F1267" s="208"/>
      <c r="G1267" s="209"/>
      <c r="H1267" s="210"/>
      <c r="I1267" s="328"/>
      <c r="J1267" s="210"/>
      <c r="K1267" s="23"/>
      <c r="L1267" s="23"/>
      <c r="M1267" s="24"/>
      <c r="N1267" s="132"/>
      <c r="O1267" s="59">
        <f t="shared" si="2016"/>
        <v>0</v>
      </c>
      <c r="P1267" s="210"/>
      <c r="Q1267" s="210"/>
      <c r="R1267" s="210"/>
      <c r="S1267" s="210"/>
      <c r="T1267" s="210"/>
    </row>
    <row r="1268" spans="1:20" ht="12.75" customHeight="1" x14ac:dyDescent="0.2">
      <c r="A1268" s="206"/>
      <c r="B1268" s="205"/>
      <c r="C1268" s="205"/>
      <c r="D1268" s="206"/>
      <c r="E1268" s="206"/>
      <c r="F1268" s="208"/>
      <c r="G1268" s="209"/>
      <c r="H1268" s="210"/>
      <c r="I1268" s="328"/>
      <c r="J1268" s="210"/>
      <c r="K1268" s="23"/>
      <c r="L1268" s="23"/>
      <c r="M1268" s="23"/>
      <c r="N1268" s="132"/>
      <c r="O1268" s="59">
        <f t="shared" si="2016"/>
        <v>0</v>
      </c>
      <c r="P1268" s="210"/>
      <c r="Q1268" s="210"/>
      <c r="R1268" s="210"/>
      <c r="S1268" s="210"/>
      <c r="T1268" s="210"/>
    </row>
    <row r="1269" spans="1:20" ht="12.75" customHeight="1" x14ac:dyDescent="0.2">
      <c r="A1269" s="206">
        <v>12</v>
      </c>
      <c r="B1269" s="205" t="s">
        <v>45</v>
      </c>
      <c r="C1269" s="205" t="s">
        <v>406</v>
      </c>
      <c r="D1269" s="206" t="s">
        <v>26</v>
      </c>
      <c r="E1269" s="206">
        <v>371</v>
      </c>
      <c r="F1269" s="208">
        <f>H1269+J1269+R1269</f>
        <v>8.4919590000000003E-2</v>
      </c>
      <c r="G1269" s="209"/>
      <c r="H1269" s="210">
        <f>G1269*$P$8/1000</f>
        <v>0</v>
      </c>
      <c r="I1269" s="209"/>
      <c r="J1269" s="210">
        <f>I1269*$P$9/1000</f>
        <v>0</v>
      </c>
      <c r="K1269" s="132" t="s">
        <v>218</v>
      </c>
      <c r="L1269" s="132" t="s">
        <v>26</v>
      </c>
      <c r="M1269" s="132">
        <v>1</v>
      </c>
      <c r="N1269" s="132">
        <v>7.4999999999999997E-2</v>
      </c>
      <c r="O1269" s="59">
        <f t="shared" si="2016"/>
        <v>7.4999999999999997E-2</v>
      </c>
      <c r="P1269" s="210">
        <f>E1269*F1269</f>
        <v>31.505167890000003</v>
      </c>
      <c r="Q1269" s="210">
        <f>SUM(O1269:O1272)</f>
        <v>7.4999999999999997E-2</v>
      </c>
      <c r="R1269" s="210">
        <f t="shared" ref="R1269" si="2038">Q1269*1.02*1.05*$R$14</f>
        <v>8.4919590000000003E-2</v>
      </c>
      <c r="S1269" s="210">
        <f t="shared" ref="S1269" si="2039">F1269*$S$17</f>
        <v>9.7186106715857423E-2</v>
      </c>
      <c r="T1269" s="210">
        <f t="shared" ref="T1269" si="2040">E1269*S1269</f>
        <v>36.056045591583107</v>
      </c>
    </row>
    <row r="1270" spans="1:20" ht="12.75" customHeight="1" x14ac:dyDescent="0.2">
      <c r="A1270" s="206"/>
      <c r="B1270" s="205"/>
      <c r="C1270" s="205"/>
      <c r="D1270" s="206"/>
      <c r="E1270" s="206"/>
      <c r="F1270" s="208"/>
      <c r="G1270" s="209"/>
      <c r="H1270" s="210"/>
      <c r="I1270" s="209"/>
      <c r="J1270" s="210"/>
      <c r="K1270" s="23"/>
      <c r="L1270" s="23"/>
      <c r="M1270" s="23"/>
      <c r="N1270" s="132"/>
      <c r="O1270" s="59">
        <f t="shared" si="2016"/>
        <v>0</v>
      </c>
      <c r="P1270" s="210"/>
      <c r="Q1270" s="210"/>
      <c r="R1270" s="210"/>
      <c r="S1270" s="210"/>
      <c r="T1270" s="210"/>
    </row>
    <row r="1271" spans="1:20" ht="12.75" customHeight="1" x14ac:dyDescent="0.2">
      <c r="A1271" s="206"/>
      <c r="B1271" s="205"/>
      <c r="C1271" s="205"/>
      <c r="D1271" s="206"/>
      <c r="E1271" s="206"/>
      <c r="F1271" s="208"/>
      <c r="G1271" s="209"/>
      <c r="H1271" s="210"/>
      <c r="I1271" s="209"/>
      <c r="J1271" s="210"/>
      <c r="K1271" s="23"/>
      <c r="L1271" s="23"/>
      <c r="M1271" s="24"/>
      <c r="N1271" s="132"/>
      <c r="O1271" s="59">
        <f t="shared" si="2016"/>
        <v>0</v>
      </c>
      <c r="P1271" s="210"/>
      <c r="Q1271" s="210"/>
      <c r="R1271" s="210"/>
      <c r="S1271" s="210"/>
      <c r="T1271" s="210"/>
    </row>
    <row r="1272" spans="1:20" ht="12.75" customHeight="1" x14ac:dyDescent="0.2">
      <c r="A1272" s="206"/>
      <c r="B1272" s="205"/>
      <c r="C1272" s="205"/>
      <c r="D1272" s="206"/>
      <c r="E1272" s="206"/>
      <c r="F1272" s="208"/>
      <c r="G1272" s="209"/>
      <c r="H1272" s="210"/>
      <c r="I1272" s="209"/>
      <c r="J1272" s="210"/>
      <c r="K1272" s="23"/>
      <c r="L1272" s="23"/>
      <c r="M1272" s="23"/>
      <c r="N1272" s="132"/>
      <c r="O1272" s="59">
        <f t="shared" si="2016"/>
        <v>0</v>
      </c>
      <c r="P1272" s="210"/>
      <c r="Q1272" s="210"/>
      <c r="R1272" s="210"/>
      <c r="S1272" s="210"/>
      <c r="T1272" s="210"/>
    </row>
    <row r="1273" spans="1:20" ht="12.75" customHeight="1" x14ac:dyDescent="0.2">
      <c r="A1273" s="206">
        <v>13</v>
      </c>
      <c r="B1273" s="205" t="s">
        <v>45</v>
      </c>
      <c r="C1273" s="205" t="s">
        <v>219</v>
      </c>
      <c r="D1273" s="206" t="s">
        <v>26</v>
      </c>
      <c r="E1273" s="206">
        <v>76</v>
      </c>
      <c r="F1273" s="208">
        <f>H1273+J1273+R1273</f>
        <v>0.14153265000000001</v>
      </c>
      <c r="G1273" s="209"/>
      <c r="H1273" s="210">
        <f>G1273*$P$8/1000</f>
        <v>0</v>
      </c>
      <c r="I1273" s="209"/>
      <c r="J1273" s="210">
        <f>I1273*$P$9/1000</f>
        <v>0</v>
      </c>
      <c r="K1273" s="132" t="s">
        <v>218</v>
      </c>
      <c r="L1273" s="132" t="s">
        <v>26</v>
      </c>
      <c r="M1273" s="132">
        <v>1</v>
      </c>
      <c r="N1273" s="132">
        <v>0.125</v>
      </c>
      <c r="O1273" s="59">
        <f t="shared" si="2016"/>
        <v>0.125</v>
      </c>
      <c r="P1273" s="210">
        <f>E1273*F1273</f>
        <v>10.7564814</v>
      </c>
      <c r="Q1273" s="210">
        <f>SUM(O1273:O1276)</f>
        <v>0.125</v>
      </c>
      <c r="R1273" s="210">
        <f t="shared" ref="R1273" si="2041">Q1273*1.02*1.05*$R$14</f>
        <v>0.14153265000000001</v>
      </c>
      <c r="S1273" s="210">
        <f t="shared" ref="S1273" si="2042">F1273*$S$17</f>
        <v>0.16197684452642905</v>
      </c>
      <c r="T1273" s="210">
        <f t="shared" ref="T1273" si="2043">E1273*S1273</f>
        <v>12.310240184008608</v>
      </c>
    </row>
    <row r="1274" spans="1:20" ht="12.75" customHeight="1" x14ac:dyDescent="0.2">
      <c r="A1274" s="206"/>
      <c r="B1274" s="205"/>
      <c r="C1274" s="205"/>
      <c r="D1274" s="206"/>
      <c r="E1274" s="206"/>
      <c r="F1274" s="208"/>
      <c r="G1274" s="209"/>
      <c r="H1274" s="210"/>
      <c r="I1274" s="209"/>
      <c r="J1274" s="210"/>
      <c r="K1274" s="23"/>
      <c r="L1274" s="23"/>
      <c r="M1274" s="23"/>
      <c r="N1274" s="132"/>
      <c r="O1274" s="59">
        <f t="shared" si="2016"/>
        <v>0</v>
      </c>
      <c r="P1274" s="210"/>
      <c r="Q1274" s="210"/>
      <c r="R1274" s="210"/>
      <c r="S1274" s="210"/>
      <c r="T1274" s="210"/>
    </row>
    <row r="1275" spans="1:20" ht="12.75" customHeight="1" x14ac:dyDescent="0.2">
      <c r="A1275" s="206"/>
      <c r="B1275" s="205"/>
      <c r="C1275" s="205"/>
      <c r="D1275" s="206"/>
      <c r="E1275" s="206"/>
      <c r="F1275" s="208"/>
      <c r="G1275" s="209"/>
      <c r="H1275" s="210"/>
      <c r="I1275" s="209"/>
      <c r="J1275" s="210"/>
      <c r="K1275" s="23"/>
      <c r="L1275" s="23"/>
      <c r="M1275" s="24"/>
      <c r="N1275" s="132"/>
      <c r="O1275" s="59">
        <f t="shared" si="2016"/>
        <v>0</v>
      </c>
      <c r="P1275" s="210"/>
      <c r="Q1275" s="210"/>
      <c r="R1275" s="210"/>
      <c r="S1275" s="210"/>
      <c r="T1275" s="210"/>
    </row>
    <row r="1276" spans="1:20" ht="12.75" customHeight="1" x14ac:dyDescent="0.2">
      <c r="A1276" s="206"/>
      <c r="B1276" s="205"/>
      <c r="C1276" s="205"/>
      <c r="D1276" s="206"/>
      <c r="E1276" s="206"/>
      <c r="F1276" s="208"/>
      <c r="G1276" s="209"/>
      <c r="H1276" s="210"/>
      <c r="I1276" s="209"/>
      <c r="J1276" s="210"/>
      <c r="K1276" s="23"/>
      <c r="L1276" s="23"/>
      <c r="M1276" s="23"/>
      <c r="N1276" s="132"/>
      <c r="O1276" s="59">
        <f t="shared" si="2016"/>
        <v>0</v>
      </c>
      <c r="P1276" s="210"/>
      <c r="Q1276" s="210"/>
      <c r="R1276" s="210"/>
      <c r="S1276" s="210"/>
      <c r="T1276" s="210"/>
    </row>
    <row r="1277" spans="1:20" ht="12.75" customHeight="1" x14ac:dyDescent="0.2">
      <c r="A1277" s="206">
        <v>14</v>
      </c>
      <c r="B1277" s="205" t="s">
        <v>682</v>
      </c>
      <c r="C1277" s="205" t="s">
        <v>407</v>
      </c>
      <c r="D1277" s="206" t="s">
        <v>26</v>
      </c>
      <c r="E1277" s="206">
        <v>447</v>
      </c>
      <c r="F1277" s="208">
        <f>H1277+J1277+R1277</f>
        <v>0.72156587999999999</v>
      </c>
      <c r="G1277" s="209">
        <v>0.189</v>
      </c>
      <c r="H1277" s="210">
        <f>G1277*$P$8/1000</f>
        <v>0.35885430000000001</v>
      </c>
      <c r="I1277" s="209">
        <v>0.154</v>
      </c>
      <c r="J1277" s="210">
        <f>I1277*$P$9/1000</f>
        <v>0.36271157999999998</v>
      </c>
      <c r="K1277" s="132"/>
      <c r="L1277" s="132"/>
      <c r="M1277" s="132"/>
      <c r="N1277" s="132"/>
      <c r="O1277" s="59">
        <f t="shared" si="2016"/>
        <v>0</v>
      </c>
      <c r="P1277" s="210">
        <f>E1277*F1277</f>
        <v>322.53994835999998</v>
      </c>
      <c r="Q1277" s="210">
        <f>SUM(O1277:O1280)</f>
        <v>0</v>
      </c>
      <c r="R1277" s="210">
        <f t="shared" ref="R1277" si="2044">Q1277*1.02*1.05*$R$14</f>
        <v>0</v>
      </c>
      <c r="S1277" s="210">
        <f t="shared" ref="S1277" si="2045">F1277*$S$17</f>
        <v>0.82579506820748383</v>
      </c>
      <c r="T1277" s="210">
        <f t="shared" ref="T1277" si="2046">E1277*S1277</f>
        <v>369.13039548874525</v>
      </c>
    </row>
    <row r="1278" spans="1:20" ht="12.75" customHeight="1" x14ac:dyDescent="0.2">
      <c r="A1278" s="206"/>
      <c r="B1278" s="205"/>
      <c r="C1278" s="205"/>
      <c r="D1278" s="206"/>
      <c r="E1278" s="206"/>
      <c r="F1278" s="208"/>
      <c r="G1278" s="209"/>
      <c r="H1278" s="210"/>
      <c r="I1278" s="209"/>
      <c r="J1278" s="210"/>
      <c r="K1278" s="23"/>
      <c r="L1278" s="23"/>
      <c r="M1278" s="23"/>
      <c r="N1278" s="132"/>
      <c r="O1278" s="59">
        <f t="shared" si="2016"/>
        <v>0</v>
      </c>
      <c r="P1278" s="210"/>
      <c r="Q1278" s="210"/>
      <c r="R1278" s="210"/>
      <c r="S1278" s="210"/>
      <c r="T1278" s="210"/>
    </row>
    <row r="1279" spans="1:20" ht="12.75" customHeight="1" x14ac:dyDescent="0.2">
      <c r="A1279" s="206"/>
      <c r="B1279" s="205"/>
      <c r="C1279" s="205"/>
      <c r="D1279" s="206"/>
      <c r="E1279" s="206"/>
      <c r="F1279" s="208"/>
      <c r="G1279" s="209"/>
      <c r="H1279" s="210"/>
      <c r="I1279" s="209"/>
      <c r="J1279" s="210"/>
      <c r="K1279" s="23"/>
      <c r="L1279" s="23"/>
      <c r="M1279" s="24"/>
      <c r="N1279" s="132"/>
      <c r="O1279" s="59">
        <f t="shared" si="2016"/>
        <v>0</v>
      </c>
      <c r="P1279" s="210"/>
      <c r="Q1279" s="210"/>
      <c r="R1279" s="210"/>
      <c r="S1279" s="210"/>
      <c r="T1279" s="210"/>
    </row>
    <row r="1280" spans="1:20" ht="12.75" customHeight="1" x14ac:dyDescent="0.2">
      <c r="A1280" s="206"/>
      <c r="B1280" s="205"/>
      <c r="C1280" s="205"/>
      <c r="D1280" s="206"/>
      <c r="E1280" s="206"/>
      <c r="F1280" s="208"/>
      <c r="G1280" s="209"/>
      <c r="H1280" s="210"/>
      <c r="I1280" s="209"/>
      <c r="J1280" s="210"/>
      <c r="K1280" s="23"/>
      <c r="L1280" s="23"/>
      <c r="M1280" s="23"/>
      <c r="N1280" s="132"/>
      <c r="O1280" s="59">
        <f t="shared" si="2016"/>
        <v>0</v>
      </c>
      <c r="P1280" s="210"/>
      <c r="Q1280" s="210"/>
      <c r="R1280" s="210"/>
      <c r="S1280" s="210"/>
      <c r="T1280" s="210"/>
    </row>
    <row r="1281" spans="1:20" ht="12.75" customHeight="1" x14ac:dyDescent="0.2">
      <c r="A1281" s="206">
        <v>15</v>
      </c>
      <c r="B1281" s="327" t="s">
        <v>379</v>
      </c>
      <c r="C1281" s="205" t="s">
        <v>380</v>
      </c>
      <c r="D1281" s="206" t="s">
        <v>31</v>
      </c>
      <c r="E1281" s="207">
        <v>2278</v>
      </c>
      <c r="F1281" s="208">
        <f>H1281+J1281+R1281</f>
        <v>0.504504187296</v>
      </c>
      <c r="G1281" s="219">
        <v>2.07E-2</v>
      </c>
      <c r="H1281" s="210">
        <f>G1281*$P$8/1000</f>
        <v>3.9303089999999999E-2</v>
      </c>
      <c r="I1281" s="219">
        <v>5.5899999999999998E-2</v>
      </c>
      <c r="J1281" s="210">
        <f>I1281*$P$9/1000</f>
        <v>0.13165959299999999</v>
      </c>
      <c r="K1281" s="23" t="s">
        <v>226</v>
      </c>
      <c r="L1281" s="23" t="s">
        <v>31</v>
      </c>
      <c r="M1281" s="23">
        <v>1.03</v>
      </c>
      <c r="N1281" s="17">
        <v>0.28599999999999998</v>
      </c>
      <c r="O1281" s="59">
        <f t="shared" si="2016"/>
        <v>0.29458000000000001</v>
      </c>
      <c r="P1281" s="210">
        <f>E1281*F1281</f>
        <v>1149.2605386602879</v>
      </c>
      <c r="Q1281" s="210">
        <f>SUM(O1281:O1284)</f>
        <v>0.29458000000000001</v>
      </c>
      <c r="R1281" s="210">
        <f t="shared" ref="R1281" si="2047">Q1281*1.02*1.05*$R$14</f>
        <v>0.33354150429599999</v>
      </c>
      <c r="S1281" s="210">
        <f t="shared" ref="S1281" si="2048">F1281*$S$17</f>
        <v>0.57737911576287604</v>
      </c>
      <c r="T1281" s="210">
        <f t="shared" ref="T1281" si="2049">E1281*S1281</f>
        <v>1315.2696257078317</v>
      </c>
    </row>
    <row r="1282" spans="1:20" ht="12.75" customHeight="1" x14ac:dyDescent="0.2">
      <c r="A1282" s="206"/>
      <c r="B1282" s="205"/>
      <c r="C1282" s="205"/>
      <c r="D1282" s="206"/>
      <c r="E1282" s="207"/>
      <c r="F1282" s="208"/>
      <c r="G1282" s="219"/>
      <c r="H1282" s="210"/>
      <c r="I1282" s="219"/>
      <c r="J1282" s="210"/>
      <c r="K1282" s="23"/>
      <c r="L1282" s="23"/>
      <c r="M1282" s="23"/>
      <c r="N1282" s="17">
        <v>0</v>
      </c>
      <c r="O1282" s="59">
        <f t="shared" si="2016"/>
        <v>0</v>
      </c>
      <c r="P1282" s="210"/>
      <c r="Q1282" s="210"/>
      <c r="R1282" s="210"/>
      <c r="S1282" s="210"/>
      <c r="T1282" s="210"/>
    </row>
    <row r="1283" spans="1:20" ht="12.75" customHeight="1" x14ac:dyDescent="0.2">
      <c r="A1283" s="206"/>
      <c r="B1283" s="205"/>
      <c r="C1283" s="205"/>
      <c r="D1283" s="206"/>
      <c r="E1283" s="207"/>
      <c r="F1283" s="208"/>
      <c r="G1283" s="219"/>
      <c r="H1283" s="210"/>
      <c r="I1283" s="219"/>
      <c r="J1283" s="210"/>
      <c r="K1283" s="23"/>
      <c r="L1283" s="23"/>
      <c r="M1283" s="24"/>
      <c r="N1283" s="17">
        <v>0</v>
      </c>
      <c r="O1283" s="59">
        <f t="shared" si="2016"/>
        <v>0</v>
      </c>
      <c r="P1283" s="210"/>
      <c r="Q1283" s="210"/>
      <c r="R1283" s="210"/>
      <c r="S1283" s="210"/>
      <c r="T1283" s="210"/>
    </row>
    <row r="1284" spans="1:20" ht="12.75" customHeight="1" x14ac:dyDescent="0.2">
      <c r="A1284" s="206"/>
      <c r="B1284" s="205"/>
      <c r="C1284" s="205"/>
      <c r="D1284" s="206"/>
      <c r="E1284" s="207"/>
      <c r="F1284" s="208"/>
      <c r="G1284" s="219"/>
      <c r="H1284" s="210"/>
      <c r="I1284" s="219"/>
      <c r="J1284" s="210"/>
      <c r="K1284" s="23"/>
      <c r="L1284" s="23"/>
      <c r="M1284" s="23"/>
      <c r="N1284" s="17">
        <v>0</v>
      </c>
      <c r="O1284" s="59">
        <f t="shared" si="2016"/>
        <v>0</v>
      </c>
      <c r="P1284" s="210"/>
      <c r="Q1284" s="210"/>
      <c r="R1284" s="210"/>
      <c r="S1284" s="210"/>
      <c r="T1284" s="210"/>
    </row>
    <row r="1285" spans="1:20" ht="12.75" customHeight="1" x14ac:dyDescent="0.2">
      <c r="A1285" s="206">
        <v>16</v>
      </c>
      <c r="B1285" s="327" t="s">
        <v>379</v>
      </c>
      <c r="C1285" s="205" t="s">
        <v>381</v>
      </c>
      <c r="D1285" s="206" t="s">
        <v>31</v>
      </c>
      <c r="E1285" s="207">
        <v>1980</v>
      </c>
      <c r="F1285" s="208">
        <f>H1285+J1285+R1285</f>
        <v>0.39616943568000007</v>
      </c>
      <c r="G1285" s="219">
        <v>2.07E-2</v>
      </c>
      <c r="H1285" s="210">
        <f>G1285*$P$8/1000</f>
        <v>3.9303089999999999E-2</v>
      </c>
      <c r="I1285" s="219">
        <v>5.5899999999999998E-2</v>
      </c>
      <c r="J1285" s="210">
        <f>I1285*$P$9/1000</f>
        <v>0.13165959299999999</v>
      </c>
      <c r="K1285" s="23" t="s">
        <v>226</v>
      </c>
      <c r="L1285" s="23" t="s">
        <v>31</v>
      </c>
      <c r="M1285" s="23">
        <v>1.02</v>
      </c>
      <c r="N1285" s="17">
        <v>0.19500000000000001</v>
      </c>
      <c r="O1285" s="59">
        <f t="shared" si="2016"/>
        <v>0.19890000000000002</v>
      </c>
      <c r="P1285" s="210">
        <f>E1285*F1285</f>
        <v>784.41548264640016</v>
      </c>
      <c r="Q1285" s="210">
        <f>SUM(O1285:O1288)</f>
        <v>0.19890000000000002</v>
      </c>
      <c r="R1285" s="210">
        <f t="shared" ref="R1285" si="2050">Q1285*1.02*1.05*$R$14</f>
        <v>0.22520675268000004</v>
      </c>
      <c r="S1285" s="210">
        <f t="shared" ref="S1285" si="2051">F1285*$S$17</f>
        <v>0.45339555988856634</v>
      </c>
      <c r="T1285" s="210">
        <f t="shared" ref="T1285" si="2052">E1285*S1285</f>
        <v>897.72320857936131</v>
      </c>
    </row>
    <row r="1286" spans="1:20" ht="12.75" customHeight="1" x14ac:dyDescent="0.2">
      <c r="A1286" s="206"/>
      <c r="B1286" s="205"/>
      <c r="C1286" s="205"/>
      <c r="D1286" s="206"/>
      <c r="E1286" s="207"/>
      <c r="F1286" s="208"/>
      <c r="G1286" s="219"/>
      <c r="H1286" s="210"/>
      <c r="I1286" s="219"/>
      <c r="J1286" s="210"/>
      <c r="K1286" s="23"/>
      <c r="L1286" s="23"/>
      <c r="M1286" s="23"/>
      <c r="N1286" s="17">
        <v>0</v>
      </c>
      <c r="O1286" s="59">
        <f t="shared" si="2016"/>
        <v>0</v>
      </c>
      <c r="P1286" s="210"/>
      <c r="Q1286" s="210"/>
      <c r="R1286" s="210"/>
      <c r="S1286" s="210"/>
      <c r="T1286" s="210"/>
    </row>
    <row r="1287" spans="1:20" ht="12.75" customHeight="1" x14ac:dyDescent="0.2">
      <c r="A1287" s="206"/>
      <c r="B1287" s="205"/>
      <c r="C1287" s="205"/>
      <c r="D1287" s="206"/>
      <c r="E1287" s="207"/>
      <c r="F1287" s="208"/>
      <c r="G1287" s="219"/>
      <c r="H1287" s="210"/>
      <c r="I1287" s="219"/>
      <c r="J1287" s="210"/>
      <c r="K1287" s="23"/>
      <c r="L1287" s="23"/>
      <c r="M1287" s="24"/>
      <c r="N1287" s="17">
        <v>0</v>
      </c>
      <c r="O1287" s="59">
        <f t="shared" si="2016"/>
        <v>0</v>
      </c>
      <c r="P1287" s="210"/>
      <c r="Q1287" s="210"/>
      <c r="R1287" s="210"/>
      <c r="S1287" s="210"/>
      <c r="T1287" s="210"/>
    </row>
    <row r="1288" spans="1:20" ht="12.75" customHeight="1" x14ac:dyDescent="0.2">
      <c r="A1288" s="206"/>
      <c r="B1288" s="205"/>
      <c r="C1288" s="205"/>
      <c r="D1288" s="206"/>
      <c r="E1288" s="207"/>
      <c r="F1288" s="208"/>
      <c r="G1288" s="219"/>
      <c r="H1288" s="210"/>
      <c r="I1288" s="219"/>
      <c r="J1288" s="210"/>
      <c r="K1288" s="23"/>
      <c r="L1288" s="23"/>
      <c r="M1288" s="23"/>
      <c r="N1288" s="17">
        <v>0</v>
      </c>
      <c r="O1288" s="59">
        <f t="shared" si="2016"/>
        <v>0</v>
      </c>
      <c r="P1288" s="210"/>
      <c r="Q1288" s="210"/>
      <c r="R1288" s="210"/>
      <c r="S1288" s="210"/>
      <c r="T1288" s="210"/>
    </row>
    <row r="1289" spans="1:20" ht="12.75" customHeight="1" x14ac:dyDescent="0.2">
      <c r="A1289" s="206">
        <v>17</v>
      </c>
      <c r="B1289" s="205" t="s">
        <v>384</v>
      </c>
      <c r="C1289" s="205" t="s">
        <v>408</v>
      </c>
      <c r="D1289" s="206" t="s">
        <v>31</v>
      </c>
      <c r="E1289" s="207">
        <v>200</v>
      </c>
      <c r="F1289" s="208">
        <f>H1289+J1289+R1289</f>
        <v>0.24667434600000004</v>
      </c>
      <c r="G1289" s="219">
        <v>7.6499999999999999E-2</v>
      </c>
      <c r="H1289" s="210">
        <f>G1289*$P$8/1000</f>
        <v>0.14525055000000001</v>
      </c>
      <c r="I1289" s="219">
        <v>2.2000000000000001E-3</v>
      </c>
      <c r="J1289" s="210">
        <f>I1289*$P$9/1000</f>
        <v>5.1815940000000003E-3</v>
      </c>
      <c r="K1289" s="132" t="s">
        <v>386</v>
      </c>
      <c r="L1289" s="132" t="s">
        <v>31</v>
      </c>
      <c r="M1289" s="132">
        <v>1</v>
      </c>
      <c r="N1289" s="132">
        <v>8.5000000000000006E-2</v>
      </c>
      <c r="O1289" s="59">
        <f t="shared" si="2016"/>
        <v>8.5000000000000006E-2</v>
      </c>
      <c r="P1289" s="210">
        <f>E1289*F1289</f>
        <v>49.334869200000007</v>
      </c>
      <c r="Q1289" s="210">
        <f>SUM(O1289:O1292)</f>
        <v>8.5000000000000006E-2</v>
      </c>
      <c r="R1289" s="210">
        <f t="shared" ref="R1289" si="2053">Q1289*1.02*1.05*$R$14</f>
        <v>9.6242202000000013E-2</v>
      </c>
      <c r="S1289" s="210">
        <f t="shared" ref="S1289" si="2054">F1289*$S$17</f>
        <v>0.28230611234016018</v>
      </c>
      <c r="T1289" s="210">
        <f t="shared" ref="T1289" si="2055">E1289*S1289</f>
        <v>56.461222468032034</v>
      </c>
    </row>
    <row r="1290" spans="1:20" ht="12.75" customHeight="1" x14ac:dyDescent="0.2">
      <c r="A1290" s="206"/>
      <c r="B1290" s="205"/>
      <c r="C1290" s="205"/>
      <c r="D1290" s="206"/>
      <c r="E1290" s="207"/>
      <c r="F1290" s="208"/>
      <c r="G1290" s="219"/>
      <c r="H1290" s="210"/>
      <c r="I1290" s="219"/>
      <c r="J1290" s="210"/>
      <c r="K1290" s="23"/>
      <c r="L1290" s="23"/>
      <c r="M1290" s="23"/>
      <c r="N1290" s="132"/>
      <c r="O1290" s="59">
        <f t="shared" si="2016"/>
        <v>0</v>
      </c>
      <c r="P1290" s="210"/>
      <c r="Q1290" s="210"/>
      <c r="R1290" s="210"/>
      <c r="S1290" s="210"/>
      <c r="T1290" s="210"/>
    </row>
    <row r="1291" spans="1:20" ht="12.75" customHeight="1" x14ac:dyDescent="0.2">
      <c r="A1291" s="206"/>
      <c r="B1291" s="205"/>
      <c r="C1291" s="205"/>
      <c r="D1291" s="206"/>
      <c r="E1291" s="207"/>
      <c r="F1291" s="208"/>
      <c r="G1291" s="219"/>
      <c r="H1291" s="210"/>
      <c r="I1291" s="219"/>
      <c r="J1291" s="210"/>
      <c r="K1291" s="23"/>
      <c r="L1291" s="23"/>
      <c r="M1291" s="24"/>
      <c r="N1291" s="132"/>
      <c r="O1291" s="59">
        <f t="shared" si="2016"/>
        <v>0</v>
      </c>
      <c r="P1291" s="210"/>
      <c r="Q1291" s="210"/>
      <c r="R1291" s="210"/>
      <c r="S1291" s="210"/>
      <c r="T1291" s="210"/>
    </row>
    <row r="1292" spans="1:20" ht="12.75" customHeight="1" x14ac:dyDescent="0.2">
      <c r="A1292" s="206"/>
      <c r="B1292" s="205"/>
      <c r="C1292" s="205"/>
      <c r="D1292" s="206"/>
      <c r="E1292" s="207"/>
      <c r="F1292" s="208"/>
      <c r="G1292" s="219"/>
      <c r="H1292" s="210"/>
      <c r="I1292" s="219"/>
      <c r="J1292" s="210"/>
      <c r="K1292" s="23"/>
      <c r="L1292" s="23"/>
      <c r="M1292" s="23"/>
      <c r="N1292" s="132"/>
      <c r="O1292" s="59">
        <f t="shared" si="2016"/>
        <v>0</v>
      </c>
      <c r="P1292" s="210"/>
      <c r="Q1292" s="210"/>
      <c r="R1292" s="210"/>
      <c r="S1292" s="210"/>
      <c r="T1292" s="210"/>
    </row>
    <row r="1293" spans="1:20" ht="12.75" customHeight="1" x14ac:dyDescent="0.2">
      <c r="A1293" s="206">
        <v>18</v>
      </c>
      <c r="B1293" s="205" t="s">
        <v>409</v>
      </c>
      <c r="C1293" s="205" t="s">
        <v>410</v>
      </c>
      <c r="D1293" s="206" t="s">
        <v>31</v>
      </c>
      <c r="E1293" s="207">
        <v>4528</v>
      </c>
      <c r="F1293" s="309">
        <f t="shared" ref="F1293" si="2056">H1293+J1293+R1293</f>
        <v>0.28516083000000003</v>
      </c>
      <c r="G1293" s="209">
        <v>7.6999999999999999E-2</v>
      </c>
      <c r="H1293" s="311">
        <f t="shared" ref="H1293" si="2057">G1293*$P$8/1000</f>
        <v>0.14619990000000002</v>
      </c>
      <c r="I1293" s="209">
        <v>5.8999999999999997E-2</v>
      </c>
      <c r="J1293" s="311">
        <f t="shared" ref="J1293" si="2058">I1293*$P$9/1000</f>
        <v>0.13896092999999998</v>
      </c>
      <c r="K1293" s="23"/>
      <c r="L1293" s="23"/>
      <c r="M1293" s="23"/>
      <c r="N1293" s="132"/>
      <c r="O1293" s="40">
        <f t="shared" si="2016"/>
        <v>0</v>
      </c>
      <c r="P1293" s="311">
        <f t="shared" ref="P1293" si="2059">E1293*F1293</f>
        <v>1291.2082382400001</v>
      </c>
      <c r="Q1293" s="311">
        <f t="shared" ref="Q1293" si="2060">SUM(O1293:O1296)</f>
        <v>0</v>
      </c>
      <c r="R1293" s="210">
        <f t="shared" ref="R1293" si="2061">Q1293*1.02*1.05*$R$14</f>
        <v>0</v>
      </c>
      <c r="S1293" s="210">
        <f t="shared" ref="S1293" si="2062">F1293*$S$17</f>
        <v>0.32635191544804298</v>
      </c>
      <c r="T1293" s="210">
        <f t="shared" ref="T1293" si="2063">E1293*S1293</f>
        <v>1477.7214731487386</v>
      </c>
    </row>
    <row r="1294" spans="1:20" ht="12.75" customHeight="1" x14ac:dyDescent="0.2">
      <c r="A1294" s="206"/>
      <c r="B1294" s="205"/>
      <c r="C1294" s="205"/>
      <c r="D1294" s="206"/>
      <c r="E1294" s="206"/>
      <c r="F1294" s="309"/>
      <c r="G1294" s="209"/>
      <c r="H1294" s="311"/>
      <c r="I1294" s="209"/>
      <c r="J1294" s="311"/>
      <c r="K1294" s="23"/>
      <c r="L1294" s="23"/>
      <c r="M1294" s="23"/>
      <c r="N1294" s="132"/>
      <c r="O1294" s="40">
        <f t="shared" si="2016"/>
        <v>0</v>
      </c>
      <c r="P1294" s="311"/>
      <c r="Q1294" s="311"/>
      <c r="R1294" s="210"/>
      <c r="S1294" s="210"/>
      <c r="T1294" s="210"/>
    </row>
    <row r="1295" spans="1:20" ht="12.75" customHeight="1" x14ac:dyDescent="0.2">
      <c r="A1295" s="206"/>
      <c r="B1295" s="205"/>
      <c r="C1295" s="205"/>
      <c r="D1295" s="206"/>
      <c r="E1295" s="206"/>
      <c r="F1295" s="309"/>
      <c r="G1295" s="209"/>
      <c r="H1295" s="311"/>
      <c r="I1295" s="209"/>
      <c r="J1295" s="311"/>
      <c r="K1295" s="23"/>
      <c r="L1295" s="23"/>
      <c r="M1295" s="37"/>
      <c r="N1295" s="132"/>
      <c r="O1295" s="40">
        <f t="shared" si="2016"/>
        <v>0</v>
      </c>
      <c r="P1295" s="311"/>
      <c r="Q1295" s="311"/>
      <c r="R1295" s="210"/>
      <c r="S1295" s="210"/>
      <c r="T1295" s="210"/>
    </row>
    <row r="1296" spans="1:20" ht="12.75" customHeight="1" x14ac:dyDescent="0.2">
      <c r="A1296" s="206"/>
      <c r="B1296" s="205"/>
      <c r="C1296" s="205"/>
      <c r="D1296" s="206"/>
      <c r="E1296" s="206"/>
      <c r="F1296" s="309"/>
      <c r="G1296" s="209"/>
      <c r="H1296" s="311"/>
      <c r="I1296" s="209"/>
      <c r="J1296" s="311"/>
      <c r="K1296" s="23"/>
      <c r="L1296" s="23"/>
      <c r="M1296" s="23"/>
      <c r="N1296" s="132"/>
      <c r="O1296" s="40">
        <f t="shared" si="2016"/>
        <v>0</v>
      </c>
      <c r="P1296" s="311"/>
      <c r="Q1296" s="311"/>
      <c r="R1296" s="210"/>
      <c r="S1296" s="210"/>
      <c r="T1296" s="210"/>
    </row>
    <row r="1297" spans="1:20" ht="12.75" customHeight="1" x14ac:dyDescent="0.2">
      <c r="A1297" s="206">
        <v>19</v>
      </c>
      <c r="B1297" s="205" t="s">
        <v>411</v>
      </c>
      <c r="C1297" s="205" t="s">
        <v>412</v>
      </c>
      <c r="D1297" s="206" t="s">
        <v>38</v>
      </c>
      <c r="E1297" s="208">
        <v>135.84</v>
      </c>
      <c r="F1297" s="309">
        <f t="shared" ref="F1297" si="2064">H1297+J1297+R1297</f>
        <v>1.9028644742849998</v>
      </c>
      <c r="G1297" s="209">
        <v>0.57999999999999996</v>
      </c>
      <c r="H1297" s="311">
        <f t="shared" ref="H1297" si="2065">G1297*$P$8/1000</f>
        <v>1.1012459999999999</v>
      </c>
      <c r="I1297" s="209">
        <v>0.12</v>
      </c>
      <c r="J1297" s="311">
        <f t="shared" ref="J1297" si="2066">I1297*$P$9/1000</f>
        <v>0.28263239999999995</v>
      </c>
      <c r="K1297" s="23" t="s">
        <v>100</v>
      </c>
      <c r="L1297" s="23" t="s">
        <v>27</v>
      </c>
      <c r="M1297" s="132">
        <v>2.41E-2</v>
      </c>
      <c r="N1297" s="132">
        <v>18.975000000000001</v>
      </c>
      <c r="O1297" s="40">
        <f t="shared" si="2016"/>
        <v>0.45729750000000002</v>
      </c>
      <c r="P1297" s="311">
        <f t="shared" ref="P1297" si="2067">E1297*F1297</f>
        <v>258.48511018687441</v>
      </c>
      <c r="Q1297" s="311">
        <f t="shared" ref="Q1297" si="2068">SUM(O1297:O1300)</f>
        <v>0.45836250000000001</v>
      </c>
      <c r="R1297" s="210">
        <f t="shared" ref="R1297" si="2069">Q1297*1.02*1.05*$R$14</f>
        <v>0.51898607428499999</v>
      </c>
      <c r="S1297" s="210">
        <f t="shared" ref="S1297" si="2070">F1297*$S$17</f>
        <v>2.1777306021340412</v>
      </c>
      <c r="T1297" s="210">
        <f t="shared" ref="T1297" si="2071">E1297*S1297</f>
        <v>295.82292499388819</v>
      </c>
    </row>
    <row r="1298" spans="1:20" ht="12.75" customHeight="1" x14ac:dyDescent="0.2">
      <c r="A1298" s="206"/>
      <c r="B1298" s="205"/>
      <c r="C1298" s="205"/>
      <c r="D1298" s="206"/>
      <c r="E1298" s="208"/>
      <c r="F1298" s="309"/>
      <c r="G1298" s="209"/>
      <c r="H1298" s="311"/>
      <c r="I1298" s="209"/>
      <c r="J1298" s="311"/>
      <c r="K1298" s="49"/>
      <c r="L1298" s="23"/>
      <c r="M1298" s="132"/>
      <c r="N1298" s="132"/>
      <c r="O1298" s="40">
        <f t="shared" si="2016"/>
        <v>0</v>
      </c>
      <c r="P1298" s="311"/>
      <c r="Q1298" s="311"/>
      <c r="R1298" s="210"/>
      <c r="S1298" s="210"/>
      <c r="T1298" s="210"/>
    </row>
    <row r="1299" spans="1:20" ht="12.75" customHeight="1" x14ac:dyDescent="0.2">
      <c r="A1299" s="206"/>
      <c r="B1299" s="205"/>
      <c r="C1299" s="205"/>
      <c r="D1299" s="206"/>
      <c r="E1299" s="208"/>
      <c r="F1299" s="309"/>
      <c r="G1299" s="209"/>
      <c r="H1299" s="311"/>
      <c r="I1299" s="209"/>
      <c r="J1299" s="311"/>
      <c r="K1299" s="23" t="s">
        <v>47</v>
      </c>
      <c r="L1299" s="23" t="s">
        <v>30</v>
      </c>
      <c r="M1299" s="132">
        <v>7.1000000000000004E-3</v>
      </c>
      <c r="N1299" s="132">
        <v>0.15</v>
      </c>
      <c r="O1299" s="40">
        <f t="shared" si="2016"/>
        <v>1.065E-3</v>
      </c>
      <c r="P1299" s="311"/>
      <c r="Q1299" s="311"/>
      <c r="R1299" s="210"/>
      <c r="S1299" s="210"/>
      <c r="T1299" s="210"/>
    </row>
    <row r="1300" spans="1:20" ht="12.75" customHeight="1" x14ac:dyDescent="0.2">
      <c r="A1300" s="206"/>
      <c r="B1300" s="205"/>
      <c r="C1300" s="205"/>
      <c r="D1300" s="206"/>
      <c r="E1300" s="208"/>
      <c r="F1300" s="309"/>
      <c r="G1300" s="209"/>
      <c r="H1300" s="311"/>
      <c r="I1300" s="209"/>
      <c r="J1300" s="311"/>
      <c r="K1300" s="23"/>
      <c r="L1300" s="23"/>
      <c r="M1300" s="23"/>
      <c r="N1300" s="132"/>
      <c r="O1300" s="40">
        <f t="shared" si="2016"/>
        <v>0</v>
      </c>
      <c r="P1300" s="311"/>
      <c r="Q1300" s="311"/>
      <c r="R1300" s="210"/>
      <c r="S1300" s="210"/>
      <c r="T1300" s="210"/>
    </row>
    <row r="1301" spans="1:20" ht="12.75" customHeight="1" x14ac:dyDescent="0.2">
      <c r="A1301" s="206"/>
      <c r="B1301" s="205"/>
      <c r="C1301" s="326" t="s">
        <v>413</v>
      </c>
      <c r="D1301" s="206"/>
      <c r="E1301" s="325"/>
      <c r="F1301" s="208">
        <f>H1301+J1301+R1301</f>
        <v>0</v>
      </c>
      <c r="G1301" s="219"/>
      <c r="H1301" s="210">
        <f>G1301*$P$8/1000</f>
        <v>0</v>
      </c>
      <c r="I1301" s="219"/>
      <c r="J1301" s="210">
        <f>I1301*$P$9/1000</f>
        <v>0</v>
      </c>
      <c r="K1301" s="132"/>
      <c r="L1301" s="132"/>
      <c r="M1301" s="132"/>
      <c r="N1301" s="132"/>
      <c r="O1301" s="59">
        <f t="shared" si="2016"/>
        <v>0</v>
      </c>
      <c r="P1301" s="210">
        <f>E1301*F1301</f>
        <v>0</v>
      </c>
      <c r="Q1301" s="210">
        <f>SUM(O1301:O1304)</f>
        <v>0</v>
      </c>
      <c r="R1301" s="210">
        <f t="shared" ref="R1301" si="2072">Q1301*1.02*1.05*$R$14</f>
        <v>0</v>
      </c>
      <c r="S1301" s="210">
        <f t="shared" ref="S1301" si="2073">F1301*$S$17</f>
        <v>0</v>
      </c>
      <c r="T1301" s="210">
        <f t="shared" ref="T1301" si="2074">E1301*S1301</f>
        <v>0</v>
      </c>
    </row>
    <row r="1302" spans="1:20" ht="12.75" customHeight="1" x14ac:dyDescent="0.2">
      <c r="A1302" s="206"/>
      <c r="B1302" s="205"/>
      <c r="C1302" s="326"/>
      <c r="D1302" s="206"/>
      <c r="E1302" s="325"/>
      <c r="F1302" s="208"/>
      <c r="G1302" s="219"/>
      <c r="H1302" s="210"/>
      <c r="I1302" s="219"/>
      <c r="J1302" s="210"/>
      <c r="K1302" s="23"/>
      <c r="L1302" s="23"/>
      <c r="M1302" s="23"/>
      <c r="N1302" s="132"/>
      <c r="O1302" s="59">
        <f t="shared" si="2016"/>
        <v>0</v>
      </c>
      <c r="P1302" s="210"/>
      <c r="Q1302" s="210"/>
      <c r="R1302" s="210"/>
      <c r="S1302" s="210"/>
      <c r="T1302" s="210"/>
    </row>
    <row r="1303" spans="1:20" ht="12.75" customHeight="1" x14ac:dyDescent="0.2">
      <c r="A1303" s="206"/>
      <c r="B1303" s="205"/>
      <c r="C1303" s="326"/>
      <c r="D1303" s="206"/>
      <c r="E1303" s="325"/>
      <c r="F1303" s="208"/>
      <c r="G1303" s="219"/>
      <c r="H1303" s="210"/>
      <c r="I1303" s="219"/>
      <c r="J1303" s="210"/>
      <c r="K1303" s="23"/>
      <c r="L1303" s="23"/>
      <c r="M1303" s="24"/>
      <c r="N1303" s="132"/>
      <c r="O1303" s="59">
        <f t="shared" si="2016"/>
        <v>0</v>
      </c>
      <c r="P1303" s="210"/>
      <c r="Q1303" s="210"/>
      <c r="R1303" s="210"/>
      <c r="S1303" s="210"/>
      <c r="T1303" s="210"/>
    </row>
    <row r="1304" spans="1:20" ht="12.75" customHeight="1" x14ac:dyDescent="0.2">
      <c r="A1304" s="206"/>
      <c r="B1304" s="205"/>
      <c r="C1304" s="326"/>
      <c r="D1304" s="206"/>
      <c r="E1304" s="325"/>
      <c r="F1304" s="208"/>
      <c r="G1304" s="219"/>
      <c r="H1304" s="210"/>
      <c r="I1304" s="219"/>
      <c r="J1304" s="210"/>
      <c r="K1304" s="23"/>
      <c r="L1304" s="23"/>
      <c r="M1304" s="23"/>
      <c r="N1304" s="132"/>
      <c r="O1304" s="59">
        <f t="shared" si="2016"/>
        <v>0</v>
      </c>
      <c r="P1304" s="210"/>
      <c r="Q1304" s="210"/>
      <c r="R1304" s="210"/>
      <c r="S1304" s="210"/>
      <c r="T1304" s="210"/>
    </row>
    <row r="1305" spans="1:20" ht="12.75" customHeight="1" x14ac:dyDescent="0.2">
      <c r="A1305" s="206">
        <v>1</v>
      </c>
      <c r="B1305" s="205" t="s">
        <v>683</v>
      </c>
      <c r="C1305" s="205" t="s">
        <v>414</v>
      </c>
      <c r="D1305" s="208" t="s">
        <v>26</v>
      </c>
      <c r="E1305" s="325">
        <v>1</v>
      </c>
      <c r="F1305" s="208">
        <f>H1305+J1305+R1305</f>
        <v>1.6275921</v>
      </c>
      <c r="G1305" s="209">
        <v>0.82</v>
      </c>
      <c r="H1305" s="210">
        <f>G1305*$P$8/1000</f>
        <v>1.556934</v>
      </c>
      <c r="I1305" s="209">
        <v>0.03</v>
      </c>
      <c r="J1305" s="210">
        <f>I1305*$P$9/1000</f>
        <v>7.0658099999999988E-2</v>
      </c>
      <c r="K1305" s="23"/>
      <c r="L1305" s="23"/>
      <c r="M1305" s="23"/>
      <c r="N1305" s="132"/>
      <c r="O1305" s="59">
        <f t="shared" si="2016"/>
        <v>0</v>
      </c>
      <c r="P1305" s="210">
        <f>E1305*F1305</f>
        <v>1.6275921</v>
      </c>
      <c r="Q1305" s="210">
        <f>SUM(O1305:O1308)</f>
        <v>0</v>
      </c>
      <c r="R1305" s="210">
        <f t="shared" ref="R1305" si="2075">Q1305*1.02*1.05*$R$14</f>
        <v>0</v>
      </c>
      <c r="S1305" s="210">
        <f t="shared" ref="S1305" si="2076">F1305*$S$17</f>
        <v>1.8626955160815835</v>
      </c>
      <c r="T1305" s="210">
        <f t="shared" ref="T1305" si="2077">E1305*S1305</f>
        <v>1.8626955160815835</v>
      </c>
    </row>
    <row r="1306" spans="1:20" ht="12.75" customHeight="1" x14ac:dyDescent="0.2">
      <c r="A1306" s="206"/>
      <c r="B1306" s="205"/>
      <c r="C1306" s="205"/>
      <c r="D1306" s="208"/>
      <c r="E1306" s="325"/>
      <c r="F1306" s="208"/>
      <c r="G1306" s="209"/>
      <c r="H1306" s="210"/>
      <c r="I1306" s="209"/>
      <c r="J1306" s="210"/>
      <c r="K1306" s="23"/>
      <c r="L1306" s="23"/>
      <c r="M1306" s="23"/>
      <c r="N1306" s="132"/>
      <c r="O1306" s="59">
        <f t="shared" si="2016"/>
        <v>0</v>
      </c>
      <c r="P1306" s="210"/>
      <c r="Q1306" s="210"/>
      <c r="R1306" s="210"/>
      <c r="S1306" s="210"/>
      <c r="T1306" s="210"/>
    </row>
    <row r="1307" spans="1:20" ht="12.75" customHeight="1" x14ac:dyDescent="0.2">
      <c r="A1307" s="206"/>
      <c r="B1307" s="205"/>
      <c r="C1307" s="205"/>
      <c r="D1307" s="208"/>
      <c r="E1307" s="325"/>
      <c r="F1307" s="208"/>
      <c r="G1307" s="209"/>
      <c r="H1307" s="210"/>
      <c r="I1307" s="209"/>
      <c r="J1307" s="210"/>
      <c r="K1307" s="23"/>
      <c r="L1307" s="23"/>
      <c r="M1307" s="24"/>
      <c r="N1307" s="132"/>
      <c r="O1307" s="59">
        <f t="shared" si="2016"/>
        <v>0</v>
      </c>
      <c r="P1307" s="210"/>
      <c r="Q1307" s="210"/>
      <c r="R1307" s="210"/>
      <c r="S1307" s="210"/>
      <c r="T1307" s="210"/>
    </row>
    <row r="1308" spans="1:20" ht="12.75" customHeight="1" x14ac:dyDescent="0.2">
      <c r="A1308" s="206"/>
      <c r="B1308" s="205"/>
      <c r="C1308" s="205"/>
      <c r="D1308" s="208"/>
      <c r="E1308" s="325"/>
      <c r="F1308" s="208"/>
      <c r="G1308" s="209"/>
      <c r="H1308" s="210"/>
      <c r="I1308" s="209"/>
      <c r="J1308" s="210"/>
      <c r="K1308" s="23"/>
      <c r="L1308" s="23"/>
      <c r="M1308" s="23"/>
      <c r="N1308" s="132"/>
      <c r="O1308" s="59">
        <f t="shared" si="2016"/>
        <v>0</v>
      </c>
      <c r="P1308" s="210"/>
      <c r="Q1308" s="210"/>
      <c r="R1308" s="210"/>
      <c r="S1308" s="210"/>
      <c r="T1308" s="210"/>
    </row>
    <row r="1309" spans="1:20" ht="12.75" customHeight="1" x14ac:dyDescent="0.2">
      <c r="A1309" s="206">
        <v>2</v>
      </c>
      <c r="B1309" s="205" t="s">
        <v>684</v>
      </c>
      <c r="C1309" s="205" t="s">
        <v>212</v>
      </c>
      <c r="D1309" s="206" t="s">
        <v>26</v>
      </c>
      <c r="E1309" s="206">
        <v>185</v>
      </c>
      <c r="F1309" s="208">
        <f>H1309+J1309+R1309</f>
        <v>0.68579128499999997</v>
      </c>
      <c r="G1309" s="209">
        <v>0.17449999999999999</v>
      </c>
      <c r="H1309" s="210">
        <f>G1309*$P$8/1000</f>
        <v>0.33132315000000001</v>
      </c>
      <c r="I1309" s="209">
        <v>0.15049999999999999</v>
      </c>
      <c r="J1309" s="210">
        <f>I1309*$P$9/1000</f>
        <v>0.35446813499999996</v>
      </c>
      <c r="K1309" s="132"/>
      <c r="L1309" s="23"/>
      <c r="M1309" s="23"/>
      <c r="N1309" s="132"/>
      <c r="O1309" s="59">
        <f t="shared" si="2016"/>
        <v>0</v>
      </c>
      <c r="P1309" s="210">
        <f>E1309*F1309</f>
        <v>126.87138772499999</v>
      </c>
      <c r="Q1309" s="210">
        <f>SUM(O1309:O1312)</f>
        <v>0</v>
      </c>
      <c r="R1309" s="210">
        <f t="shared" ref="R1309" si="2078">Q1309*1.02*1.05*$R$14</f>
        <v>0</v>
      </c>
      <c r="S1309" s="210">
        <f t="shared" ref="S1309" si="2079">F1309*$S$17</f>
        <v>0.78485288269544151</v>
      </c>
      <c r="T1309" s="210">
        <f t="shared" ref="T1309" si="2080">E1309*S1309</f>
        <v>145.19778329865667</v>
      </c>
    </row>
    <row r="1310" spans="1:20" ht="12.75" customHeight="1" x14ac:dyDescent="0.2">
      <c r="A1310" s="206"/>
      <c r="B1310" s="205"/>
      <c r="C1310" s="205"/>
      <c r="D1310" s="206"/>
      <c r="E1310" s="206"/>
      <c r="F1310" s="208"/>
      <c r="G1310" s="209"/>
      <c r="H1310" s="210"/>
      <c r="I1310" s="209"/>
      <c r="J1310" s="210"/>
      <c r="K1310" s="23"/>
      <c r="L1310" s="23"/>
      <c r="M1310" s="23"/>
      <c r="N1310" s="132"/>
      <c r="O1310" s="59">
        <f t="shared" si="2016"/>
        <v>0</v>
      </c>
      <c r="P1310" s="210"/>
      <c r="Q1310" s="210"/>
      <c r="R1310" s="210"/>
      <c r="S1310" s="210"/>
      <c r="T1310" s="210"/>
    </row>
    <row r="1311" spans="1:20" ht="12.75" customHeight="1" x14ac:dyDescent="0.2">
      <c r="A1311" s="206"/>
      <c r="B1311" s="205"/>
      <c r="C1311" s="205"/>
      <c r="D1311" s="206"/>
      <c r="E1311" s="206"/>
      <c r="F1311" s="208"/>
      <c r="G1311" s="209"/>
      <c r="H1311" s="210"/>
      <c r="I1311" s="209"/>
      <c r="J1311" s="210"/>
      <c r="K1311" s="23"/>
      <c r="L1311" s="23"/>
      <c r="M1311" s="37"/>
      <c r="N1311" s="132"/>
      <c r="O1311" s="59">
        <f t="shared" si="2016"/>
        <v>0</v>
      </c>
      <c r="P1311" s="210"/>
      <c r="Q1311" s="210"/>
      <c r="R1311" s="210"/>
      <c r="S1311" s="210"/>
      <c r="T1311" s="210"/>
    </row>
    <row r="1312" spans="1:20" ht="12.75" customHeight="1" x14ac:dyDescent="0.2">
      <c r="A1312" s="206"/>
      <c r="B1312" s="205"/>
      <c r="C1312" s="205"/>
      <c r="D1312" s="206"/>
      <c r="E1312" s="206"/>
      <c r="F1312" s="208"/>
      <c r="G1312" s="209"/>
      <c r="H1312" s="210"/>
      <c r="I1312" s="209"/>
      <c r="J1312" s="210"/>
      <c r="K1312" s="23"/>
      <c r="L1312" s="23"/>
      <c r="M1312" s="23"/>
      <c r="N1312" s="132"/>
      <c r="O1312" s="59">
        <f t="shared" si="2016"/>
        <v>0</v>
      </c>
      <c r="P1312" s="210"/>
      <c r="Q1312" s="210"/>
      <c r="R1312" s="210"/>
      <c r="S1312" s="210"/>
      <c r="T1312" s="210"/>
    </row>
    <row r="1313" spans="1:20" ht="12.75" customHeight="1" x14ac:dyDescent="0.2">
      <c r="A1313" s="206">
        <v>3</v>
      </c>
      <c r="B1313" s="205" t="s">
        <v>685</v>
      </c>
      <c r="C1313" s="205" t="s">
        <v>415</v>
      </c>
      <c r="D1313" s="206" t="s">
        <v>26</v>
      </c>
      <c r="E1313" s="206">
        <v>96</v>
      </c>
      <c r="F1313" s="208">
        <f>H1313+J1313+R1313</f>
        <v>0.118904277</v>
      </c>
      <c r="G1313" s="211">
        <v>6.25E-2</v>
      </c>
      <c r="H1313" s="210">
        <f>G1313*$P$8/1000</f>
        <v>0.11866875</v>
      </c>
      <c r="I1313" s="219">
        <v>1E-4</v>
      </c>
      <c r="J1313" s="210">
        <f>I1313*$P$9/1000</f>
        <v>2.3552700000000002E-4</v>
      </c>
      <c r="K1313" s="23"/>
      <c r="L1313" s="23"/>
      <c r="M1313" s="23"/>
      <c r="N1313" s="132"/>
      <c r="O1313" s="59">
        <f t="shared" si="2016"/>
        <v>0</v>
      </c>
      <c r="P1313" s="210">
        <f>E1313*F1313</f>
        <v>11.414810592</v>
      </c>
      <c r="Q1313" s="210">
        <f>SUM(O1313:O1316)</f>
        <v>0</v>
      </c>
      <c r="R1313" s="210">
        <f t="shared" ref="R1313" si="2081">Q1313*1.02*1.05*$R$14</f>
        <v>0</v>
      </c>
      <c r="S1313" s="210">
        <f t="shared" ref="S1313" si="2082">F1313*$S$17</f>
        <v>0.13607983450572325</v>
      </c>
      <c r="T1313" s="210">
        <f t="shared" ref="T1313" si="2083">E1313*S1313</f>
        <v>13.063664112549432</v>
      </c>
    </row>
    <row r="1314" spans="1:20" ht="12.75" customHeight="1" x14ac:dyDescent="0.2">
      <c r="A1314" s="206"/>
      <c r="B1314" s="205"/>
      <c r="C1314" s="205"/>
      <c r="D1314" s="206"/>
      <c r="E1314" s="206"/>
      <c r="F1314" s="208"/>
      <c r="G1314" s="211"/>
      <c r="H1314" s="210"/>
      <c r="I1314" s="219"/>
      <c r="J1314" s="210"/>
      <c r="K1314" s="23"/>
      <c r="L1314" s="23"/>
      <c r="M1314" s="23"/>
      <c r="N1314" s="132"/>
      <c r="O1314" s="59">
        <f t="shared" si="2016"/>
        <v>0</v>
      </c>
      <c r="P1314" s="210"/>
      <c r="Q1314" s="210"/>
      <c r="R1314" s="210"/>
      <c r="S1314" s="210"/>
      <c r="T1314" s="210"/>
    </row>
    <row r="1315" spans="1:20" ht="12.75" customHeight="1" x14ac:dyDescent="0.2">
      <c r="A1315" s="206"/>
      <c r="B1315" s="205"/>
      <c r="C1315" s="205"/>
      <c r="D1315" s="206"/>
      <c r="E1315" s="206"/>
      <c r="F1315" s="208"/>
      <c r="G1315" s="211"/>
      <c r="H1315" s="210"/>
      <c r="I1315" s="219"/>
      <c r="J1315" s="210"/>
      <c r="K1315" s="23"/>
      <c r="L1315" s="23"/>
      <c r="M1315" s="17"/>
      <c r="N1315" s="132"/>
      <c r="O1315" s="59">
        <f t="shared" si="2016"/>
        <v>0</v>
      </c>
      <c r="P1315" s="210"/>
      <c r="Q1315" s="210"/>
      <c r="R1315" s="210"/>
      <c r="S1315" s="210"/>
      <c r="T1315" s="210"/>
    </row>
    <row r="1316" spans="1:20" ht="12.75" customHeight="1" x14ac:dyDescent="0.2">
      <c r="A1316" s="206"/>
      <c r="B1316" s="205"/>
      <c r="C1316" s="205"/>
      <c r="D1316" s="206"/>
      <c r="E1316" s="206"/>
      <c r="F1316" s="208"/>
      <c r="G1316" s="211"/>
      <c r="H1316" s="210"/>
      <c r="I1316" s="219"/>
      <c r="J1316" s="210"/>
      <c r="K1316" s="23"/>
      <c r="L1316" s="23"/>
      <c r="M1316" s="23"/>
      <c r="N1316" s="132"/>
      <c r="O1316" s="59">
        <f t="shared" si="2016"/>
        <v>0</v>
      </c>
      <c r="P1316" s="210"/>
      <c r="Q1316" s="210"/>
      <c r="R1316" s="210"/>
      <c r="S1316" s="210"/>
      <c r="T1316" s="210"/>
    </row>
    <row r="1317" spans="1:20" ht="12.75" customHeight="1" x14ac:dyDescent="0.2">
      <c r="A1317" s="206"/>
      <c r="B1317" s="205"/>
      <c r="C1317" s="300" t="s">
        <v>417</v>
      </c>
      <c r="D1317" s="206"/>
      <c r="E1317" s="206"/>
      <c r="F1317" s="208">
        <f>H1317+J1317+R1317</f>
        <v>0</v>
      </c>
      <c r="G1317" s="209"/>
      <c r="H1317" s="210">
        <f>G1317*$P$8/1000</f>
        <v>0</v>
      </c>
      <c r="I1317" s="209"/>
      <c r="J1317" s="210">
        <f>I1317*$P$9/1000</f>
        <v>0</v>
      </c>
      <c r="K1317" s="88"/>
      <c r="L1317" s="23"/>
      <c r="M1317" s="23"/>
      <c r="N1317" s="88"/>
      <c r="O1317" s="59">
        <f t="shared" ref="O1317:O1324" si="2084">M1317*N1317</f>
        <v>0</v>
      </c>
      <c r="P1317" s="210">
        <f>E1317*F1317</f>
        <v>0</v>
      </c>
      <c r="Q1317" s="210">
        <f>SUM(O1317:O1320)</f>
        <v>0</v>
      </c>
      <c r="R1317" s="210">
        <f t="shared" ref="R1317" si="2085">Q1317*1.02*1.05*$R$14</f>
        <v>0</v>
      </c>
      <c r="S1317" s="210">
        <f t="shared" ref="S1317" si="2086">F1317*$S$17</f>
        <v>0</v>
      </c>
      <c r="T1317" s="210">
        <f t="shared" ref="T1317" si="2087">E1317*S1317</f>
        <v>0</v>
      </c>
    </row>
    <row r="1318" spans="1:20" ht="12.75" customHeight="1" x14ac:dyDescent="0.2">
      <c r="A1318" s="206"/>
      <c r="B1318" s="205"/>
      <c r="C1318" s="300"/>
      <c r="D1318" s="206"/>
      <c r="E1318" s="206"/>
      <c r="F1318" s="208"/>
      <c r="G1318" s="209"/>
      <c r="H1318" s="210"/>
      <c r="I1318" s="209"/>
      <c r="J1318" s="210"/>
      <c r="K1318" s="23"/>
      <c r="L1318" s="23"/>
      <c r="M1318" s="23"/>
      <c r="N1318" s="88"/>
      <c r="O1318" s="59">
        <f t="shared" si="2084"/>
        <v>0</v>
      </c>
      <c r="P1318" s="210"/>
      <c r="Q1318" s="210"/>
      <c r="R1318" s="210"/>
      <c r="S1318" s="210"/>
      <c r="T1318" s="210"/>
    </row>
    <row r="1319" spans="1:20" ht="12.75" customHeight="1" x14ac:dyDescent="0.2">
      <c r="A1319" s="206"/>
      <c r="B1319" s="205"/>
      <c r="C1319" s="300"/>
      <c r="D1319" s="206"/>
      <c r="E1319" s="206"/>
      <c r="F1319" s="208"/>
      <c r="G1319" s="209"/>
      <c r="H1319" s="210"/>
      <c r="I1319" s="209"/>
      <c r="J1319" s="210"/>
      <c r="K1319" s="23"/>
      <c r="L1319" s="23"/>
      <c r="M1319" s="37"/>
      <c r="N1319" s="88"/>
      <c r="O1319" s="59">
        <f t="shared" si="2084"/>
        <v>0</v>
      </c>
      <c r="P1319" s="210"/>
      <c r="Q1319" s="210"/>
      <c r="R1319" s="210"/>
      <c r="S1319" s="210"/>
      <c r="T1319" s="210"/>
    </row>
    <row r="1320" spans="1:20" ht="12.75" customHeight="1" x14ac:dyDescent="0.2">
      <c r="A1320" s="206"/>
      <c r="B1320" s="205"/>
      <c r="C1320" s="300"/>
      <c r="D1320" s="206"/>
      <c r="E1320" s="206"/>
      <c r="F1320" s="208"/>
      <c r="G1320" s="209"/>
      <c r="H1320" s="210"/>
      <c r="I1320" s="209"/>
      <c r="J1320" s="210"/>
      <c r="K1320" s="23"/>
      <c r="L1320" s="23"/>
      <c r="M1320" s="23"/>
      <c r="N1320" s="88"/>
      <c r="O1320" s="59">
        <f t="shared" si="2084"/>
        <v>0</v>
      </c>
      <c r="P1320" s="210"/>
      <c r="Q1320" s="210"/>
      <c r="R1320" s="210"/>
      <c r="S1320" s="210"/>
      <c r="T1320" s="210"/>
    </row>
    <row r="1321" spans="1:20" ht="12.75" customHeight="1" x14ac:dyDescent="0.2">
      <c r="A1321" s="306">
        <v>1</v>
      </c>
      <c r="B1321" s="297" t="s">
        <v>666</v>
      </c>
      <c r="C1321" s="297" t="s">
        <v>649</v>
      </c>
      <c r="D1321" s="298" t="s">
        <v>26</v>
      </c>
      <c r="E1321" s="308">
        <v>15</v>
      </c>
      <c r="F1321" s="309">
        <f>H1321+J1321+R1321</f>
        <v>133.4563761</v>
      </c>
      <c r="G1321" s="310">
        <v>17.399999999999999</v>
      </c>
      <c r="H1321" s="311">
        <f>G1321*$P$8/1000</f>
        <v>33.037379999999999</v>
      </c>
      <c r="I1321" s="310">
        <v>1.43</v>
      </c>
      <c r="J1321" s="311">
        <f>I1321*$P$9/1000</f>
        <v>3.3680360999999999</v>
      </c>
      <c r="K1321" s="39" t="s">
        <v>667</v>
      </c>
      <c r="L1321" s="56" t="s">
        <v>26</v>
      </c>
      <c r="M1321" s="140">
        <v>1</v>
      </c>
      <c r="N1321" s="140">
        <v>90</v>
      </c>
      <c r="O1321" s="43">
        <f t="shared" si="2084"/>
        <v>90</v>
      </c>
      <c r="P1321" s="311">
        <f>E1321*F1321</f>
        <v>2001.8456415000001</v>
      </c>
      <c r="Q1321" s="311">
        <f>SUM(O1321:O1324)</f>
        <v>90</v>
      </c>
      <c r="R1321" s="311">
        <f>Q1321*1.02*$R$14</f>
        <v>97.050959999999989</v>
      </c>
      <c r="S1321" s="210">
        <f t="shared" ref="S1321:S1333" si="2088">F1321*$T$17</f>
        <v>134.79427627040246</v>
      </c>
      <c r="T1321" s="210">
        <f t="shared" ref="T1321" si="2089">E1321*S1321</f>
        <v>2021.914144056037</v>
      </c>
    </row>
    <row r="1322" spans="1:20" ht="12.75" customHeight="1" x14ac:dyDescent="0.2">
      <c r="A1322" s="306"/>
      <c r="B1322" s="297"/>
      <c r="C1322" s="297"/>
      <c r="D1322" s="298"/>
      <c r="E1322" s="308"/>
      <c r="F1322" s="309"/>
      <c r="G1322" s="310"/>
      <c r="H1322" s="311"/>
      <c r="I1322" s="310"/>
      <c r="J1322" s="311"/>
      <c r="K1322" s="39"/>
      <c r="L1322" s="39"/>
      <c r="M1322" s="39"/>
      <c r="N1322" s="135"/>
      <c r="O1322" s="43">
        <f t="shared" si="2084"/>
        <v>0</v>
      </c>
      <c r="P1322" s="311"/>
      <c r="Q1322" s="311"/>
      <c r="R1322" s="311"/>
      <c r="S1322" s="210"/>
      <c r="T1322" s="210"/>
    </row>
    <row r="1323" spans="1:20" ht="12.75" customHeight="1" x14ac:dyDescent="0.2">
      <c r="A1323" s="306"/>
      <c r="B1323" s="297"/>
      <c r="C1323" s="297"/>
      <c r="D1323" s="298"/>
      <c r="E1323" s="308"/>
      <c r="F1323" s="309"/>
      <c r="G1323" s="310"/>
      <c r="H1323" s="311"/>
      <c r="I1323" s="310"/>
      <c r="J1323" s="311"/>
      <c r="K1323" s="39"/>
      <c r="L1323" s="39"/>
      <c r="M1323" s="41"/>
      <c r="N1323" s="135"/>
      <c r="O1323" s="43">
        <f t="shared" si="2084"/>
        <v>0</v>
      </c>
      <c r="P1323" s="311"/>
      <c r="Q1323" s="311"/>
      <c r="R1323" s="311"/>
      <c r="S1323" s="210"/>
      <c r="T1323" s="210"/>
    </row>
    <row r="1324" spans="1:20" ht="12.75" customHeight="1" x14ac:dyDescent="0.2">
      <c r="A1324" s="306"/>
      <c r="B1324" s="297"/>
      <c r="C1324" s="297"/>
      <c r="D1324" s="298"/>
      <c r="E1324" s="308"/>
      <c r="F1324" s="309"/>
      <c r="G1324" s="310"/>
      <c r="H1324" s="311"/>
      <c r="I1324" s="310"/>
      <c r="J1324" s="311"/>
      <c r="K1324" s="39"/>
      <c r="L1324" s="39"/>
      <c r="M1324" s="39"/>
      <c r="N1324" s="135"/>
      <c r="O1324" s="43">
        <f t="shared" si="2084"/>
        <v>0</v>
      </c>
      <c r="P1324" s="311"/>
      <c r="Q1324" s="311"/>
      <c r="R1324" s="311"/>
      <c r="S1324" s="210"/>
      <c r="T1324" s="210"/>
    </row>
    <row r="1325" spans="1:20" ht="12.75" customHeight="1" x14ac:dyDescent="0.2">
      <c r="A1325" s="306">
        <v>2</v>
      </c>
      <c r="B1325" s="297" t="s">
        <v>452</v>
      </c>
      <c r="C1325" s="297" t="s">
        <v>650</v>
      </c>
      <c r="D1325" s="298" t="s">
        <v>26</v>
      </c>
      <c r="E1325" s="308">
        <v>1</v>
      </c>
      <c r="F1325" s="309">
        <f t="shared" ref="F1325" si="2090">H1325+J1325+R1325</f>
        <v>40.508642399999999</v>
      </c>
      <c r="G1325" s="310">
        <v>3.58</v>
      </c>
      <c r="H1325" s="311">
        <f t="shared" ref="H1325" si="2091">G1325*$P$8/1000</f>
        <v>6.7973460000000001</v>
      </c>
      <c r="I1325" s="310">
        <v>0.12</v>
      </c>
      <c r="J1325" s="311">
        <f t="shared" ref="J1325" si="2092">I1325*$P$9/1000</f>
        <v>0.28263239999999995</v>
      </c>
      <c r="K1325" s="56" t="s">
        <v>416</v>
      </c>
      <c r="L1325" s="56" t="s">
        <v>26</v>
      </c>
      <c r="M1325" s="140">
        <v>1</v>
      </c>
      <c r="N1325" s="140">
        <v>31</v>
      </c>
      <c r="O1325" s="43">
        <f t="shared" ref="O1325:O1388" si="2093">M1325*N1325</f>
        <v>31</v>
      </c>
      <c r="P1325" s="311">
        <f t="shared" ref="P1325" si="2094">E1325*F1325</f>
        <v>40.508642399999999</v>
      </c>
      <c r="Q1325" s="311">
        <f t="shared" ref="Q1325" si="2095">SUM(O1325:O1328)</f>
        <v>31</v>
      </c>
      <c r="R1325" s="311">
        <f t="shared" ref="R1325" si="2096">Q1325*1.02*$R$14</f>
        <v>33.428663999999998</v>
      </c>
      <c r="S1325" s="210">
        <f t="shared" si="2088"/>
        <v>40.914741540059985</v>
      </c>
      <c r="T1325" s="210">
        <f t="shared" ref="T1325" si="2097">E1325*S1325</f>
        <v>40.914741540059985</v>
      </c>
    </row>
    <row r="1326" spans="1:20" ht="12.75" customHeight="1" x14ac:dyDescent="0.2">
      <c r="A1326" s="306"/>
      <c r="B1326" s="297"/>
      <c r="C1326" s="297"/>
      <c r="D1326" s="298"/>
      <c r="E1326" s="308"/>
      <c r="F1326" s="309"/>
      <c r="G1326" s="310"/>
      <c r="H1326" s="311"/>
      <c r="I1326" s="310"/>
      <c r="J1326" s="311"/>
      <c r="K1326" s="39"/>
      <c r="L1326" s="39"/>
      <c r="M1326" s="39"/>
      <c r="N1326" s="135"/>
      <c r="O1326" s="43">
        <f t="shared" si="2093"/>
        <v>0</v>
      </c>
      <c r="P1326" s="311"/>
      <c r="Q1326" s="311"/>
      <c r="R1326" s="311"/>
      <c r="S1326" s="210"/>
      <c r="T1326" s="210"/>
    </row>
    <row r="1327" spans="1:20" ht="12.75" customHeight="1" x14ac:dyDescent="0.2">
      <c r="A1327" s="306"/>
      <c r="B1327" s="297"/>
      <c r="C1327" s="297"/>
      <c r="D1327" s="298"/>
      <c r="E1327" s="308"/>
      <c r="F1327" s="309"/>
      <c r="G1327" s="310"/>
      <c r="H1327" s="311"/>
      <c r="I1327" s="310"/>
      <c r="J1327" s="311"/>
      <c r="K1327" s="39"/>
      <c r="L1327" s="39"/>
      <c r="M1327" s="41"/>
      <c r="N1327" s="135"/>
      <c r="O1327" s="43">
        <f t="shared" si="2093"/>
        <v>0</v>
      </c>
      <c r="P1327" s="311"/>
      <c r="Q1327" s="311"/>
      <c r="R1327" s="311"/>
      <c r="S1327" s="210"/>
      <c r="T1327" s="210"/>
    </row>
    <row r="1328" spans="1:20" ht="12.75" customHeight="1" x14ac:dyDescent="0.2">
      <c r="A1328" s="306"/>
      <c r="B1328" s="297"/>
      <c r="C1328" s="297"/>
      <c r="D1328" s="298"/>
      <c r="E1328" s="308"/>
      <c r="F1328" s="309"/>
      <c r="G1328" s="310"/>
      <c r="H1328" s="311"/>
      <c r="I1328" s="310"/>
      <c r="J1328" s="311"/>
      <c r="K1328" s="39"/>
      <c r="L1328" s="39"/>
      <c r="M1328" s="39"/>
      <c r="N1328" s="135"/>
      <c r="O1328" s="43">
        <f t="shared" si="2093"/>
        <v>0</v>
      </c>
      <c r="P1328" s="311"/>
      <c r="Q1328" s="311"/>
      <c r="R1328" s="311"/>
      <c r="S1328" s="210"/>
      <c r="T1328" s="210"/>
    </row>
    <row r="1329" spans="1:20" ht="12.75" customHeight="1" x14ac:dyDescent="0.2">
      <c r="A1329" s="306">
        <v>3</v>
      </c>
      <c r="B1329" s="297" t="s">
        <v>452</v>
      </c>
      <c r="C1329" s="297" t="s">
        <v>651</v>
      </c>
      <c r="D1329" s="298" t="s">
        <v>26</v>
      </c>
      <c r="E1329" s="308">
        <v>1</v>
      </c>
      <c r="F1329" s="309">
        <f t="shared" ref="F1329" si="2098">H1329+J1329+R1329</f>
        <v>147.26469839999996</v>
      </c>
      <c r="G1329" s="310">
        <v>3.58</v>
      </c>
      <c r="H1329" s="311">
        <f t="shared" ref="H1329" si="2099">G1329*$P$8/1000</f>
        <v>6.7973460000000001</v>
      </c>
      <c r="I1329" s="310">
        <v>0.12</v>
      </c>
      <c r="J1329" s="311">
        <f t="shared" ref="J1329" si="2100">I1329*$P$9/1000</f>
        <v>0.28263239999999995</v>
      </c>
      <c r="K1329" s="56" t="s">
        <v>416</v>
      </c>
      <c r="L1329" s="56" t="s">
        <v>26</v>
      </c>
      <c r="M1329" s="140">
        <v>1</v>
      </c>
      <c r="N1329" s="140">
        <v>130</v>
      </c>
      <c r="O1329" s="43">
        <f t="shared" si="2093"/>
        <v>130</v>
      </c>
      <c r="P1329" s="311">
        <f t="shared" ref="P1329" si="2101">E1329*F1329</f>
        <v>147.26469839999996</v>
      </c>
      <c r="Q1329" s="311">
        <f t="shared" ref="Q1329" si="2102">SUM(O1329:O1332)</f>
        <v>130</v>
      </c>
      <c r="R1329" s="311">
        <f t="shared" ref="R1329" si="2103">Q1329*1.02*$R$14</f>
        <v>140.18471999999997</v>
      </c>
      <c r="S1329" s="210">
        <f t="shared" si="2088"/>
        <v>148.74102700145991</v>
      </c>
      <c r="T1329" s="210">
        <f t="shared" ref="T1329" si="2104">E1329*S1329</f>
        <v>148.74102700145991</v>
      </c>
    </row>
    <row r="1330" spans="1:20" ht="12.75" customHeight="1" x14ac:dyDescent="0.2">
      <c r="A1330" s="306"/>
      <c r="B1330" s="297"/>
      <c r="C1330" s="297"/>
      <c r="D1330" s="298"/>
      <c r="E1330" s="308"/>
      <c r="F1330" s="309"/>
      <c r="G1330" s="310"/>
      <c r="H1330" s="311"/>
      <c r="I1330" s="310"/>
      <c r="J1330" s="311"/>
      <c r="K1330" s="39"/>
      <c r="L1330" s="39"/>
      <c r="M1330" s="39"/>
      <c r="N1330" s="135"/>
      <c r="O1330" s="43">
        <f t="shared" si="2093"/>
        <v>0</v>
      </c>
      <c r="P1330" s="311"/>
      <c r="Q1330" s="311"/>
      <c r="R1330" s="311"/>
      <c r="S1330" s="210"/>
      <c r="T1330" s="210"/>
    </row>
    <row r="1331" spans="1:20" ht="12.75" customHeight="1" x14ac:dyDescent="0.2">
      <c r="A1331" s="306"/>
      <c r="B1331" s="297"/>
      <c r="C1331" s="297"/>
      <c r="D1331" s="298"/>
      <c r="E1331" s="308"/>
      <c r="F1331" s="309"/>
      <c r="G1331" s="310"/>
      <c r="H1331" s="311"/>
      <c r="I1331" s="310"/>
      <c r="J1331" s="311"/>
      <c r="K1331" s="39"/>
      <c r="L1331" s="39"/>
      <c r="M1331" s="41"/>
      <c r="N1331" s="135"/>
      <c r="O1331" s="43">
        <f t="shared" si="2093"/>
        <v>0</v>
      </c>
      <c r="P1331" s="311"/>
      <c r="Q1331" s="311"/>
      <c r="R1331" s="311"/>
      <c r="S1331" s="210"/>
      <c r="T1331" s="210"/>
    </row>
    <row r="1332" spans="1:20" ht="12.75" customHeight="1" x14ac:dyDescent="0.2">
      <c r="A1332" s="306"/>
      <c r="B1332" s="297"/>
      <c r="C1332" s="297"/>
      <c r="D1332" s="298"/>
      <c r="E1332" s="308"/>
      <c r="F1332" s="309"/>
      <c r="G1332" s="310"/>
      <c r="H1332" s="311"/>
      <c r="I1332" s="310"/>
      <c r="J1332" s="311"/>
      <c r="K1332" s="39"/>
      <c r="L1332" s="39"/>
      <c r="M1332" s="39"/>
      <c r="N1332" s="135"/>
      <c r="O1332" s="43">
        <f t="shared" si="2093"/>
        <v>0</v>
      </c>
      <c r="P1332" s="311"/>
      <c r="Q1332" s="311"/>
      <c r="R1332" s="311"/>
      <c r="S1332" s="210"/>
      <c r="T1332" s="210"/>
    </row>
    <row r="1333" spans="1:20" ht="12.75" customHeight="1" x14ac:dyDescent="0.2">
      <c r="A1333" s="306">
        <v>4</v>
      </c>
      <c r="B1333" s="297" t="s">
        <v>452</v>
      </c>
      <c r="C1333" s="297" t="s">
        <v>652</v>
      </c>
      <c r="D1333" s="298" t="s">
        <v>26</v>
      </c>
      <c r="E1333" s="308">
        <v>32</v>
      </c>
      <c r="F1333" s="309">
        <f t="shared" ref="F1333" si="2105">H1333+J1333+R1333</f>
        <v>20.0201064</v>
      </c>
      <c r="G1333" s="310">
        <v>3.58</v>
      </c>
      <c r="H1333" s="311">
        <f t="shared" ref="H1333" si="2106">G1333*$P$8/1000</f>
        <v>6.7973460000000001</v>
      </c>
      <c r="I1333" s="310">
        <v>0.12</v>
      </c>
      <c r="J1333" s="311">
        <f t="shared" ref="J1333" si="2107">I1333*$P$9/1000</f>
        <v>0.28263239999999995</v>
      </c>
      <c r="K1333" s="56" t="s">
        <v>416</v>
      </c>
      <c r="L1333" s="56" t="s">
        <v>26</v>
      </c>
      <c r="M1333" s="140">
        <v>1</v>
      </c>
      <c r="N1333" s="140">
        <v>12</v>
      </c>
      <c r="O1333" s="43">
        <f t="shared" si="2093"/>
        <v>12</v>
      </c>
      <c r="P1333" s="311">
        <f t="shared" ref="P1333" si="2108">E1333*F1333</f>
        <v>640.64340479999998</v>
      </c>
      <c r="Q1333" s="311">
        <f t="shared" ref="Q1333" si="2109">SUM(O1333:O1336)</f>
        <v>12</v>
      </c>
      <c r="R1333" s="311">
        <f t="shared" ref="R1333" si="2110">Q1333*1.02*$R$14</f>
        <v>12.940128</v>
      </c>
      <c r="S1333" s="210">
        <f t="shared" si="2088"/>
        <v>20.220807966659994</v>
      </c>
      <c r="T1333" s="210">
        <f t="shared" ref="T1333" si="2111">E1333*S1333</f>
        <v>647.06585493311979</v>
      </c>
    </row>
    <row r="1334" spans="1:20" ht="12.75" customHeight="1" x14ac:dyDescent="0.2">
      <c r="A1334" s="306"/>
      <c r="B1334" s="297"/>
      <c r="C1334" s="297"/>
      <c r="D1334" s="298"/>
      <c r="E1334" s="308"/>
      <c r="F1334" s="309"/>
      <c r="G1334" s="310"/>
      <c r="H1334" s="311"/>
      <c r="I1334" s="310"/>
      <c r="J1334" s="311"/>
      <c r="K1334" s="39"/>
      <c r="L1334" s="39"/>
      <c r="M1334" s="39"/>
      <c r="N1334" s="135"/>
      <c r="O1334" s="43">
        <f t="shared" si="2093"/>
        <v>0</v>
      </c>
      <c r="P1334" s="311"/>
      <c r="Q1334" s="311"/>
      <c r="R1334" s="311"/>
      <c r="S1334" s="210"/>
      <c r="T1334" s="210"/>
    </row>
    <row r="1335" spans="1:20" ht="12.75" customHeight="1" x14ac:dyDescent="0.2">
      <c r="A1335" s="306"/>
      <c r="B1335" s="297"/>
      <c r="C1335" s="297"/>
      <c r="D1335" s="298"/>
      <c r="E1335" s="308"/>
      <c r="F1335" s="309"/>
      <c r="G1335" s="310"/>
      <c r="H1335" s="311"/>
      <c r="I1335" s="310"/>
      <c r="J1335" s="311"/>
      <c r="K1335" s="39"/>
      <c r="L1335" s="39"/>
      <c r="M1335" s="41"/>
      <c r="N1335" s="135"/>
      <c r="O1335" s="43">
        <f t="shared" si="2093"/>
        <v>0</v>
      </c>
      <c r="P1335" s="311"/>
      <c r="Q1335" s="311"/>
      <c r="R1335" s="311"/>
      <c r="S1335" s="210"/>
      <c r="T1335" s="210"/>
    </row>
    <row r="1336" spans="1:20" ht="12.75" customHeight="1" x14ac:dyDescent="0.2">
      <c r="A1336" s="306"/>
      <c r="B1336" s="297"/>
      <c r="C1336" s="297"/>
      <c r="D1336" s="298"/>
      <c r="E1336" s="308"/>
      <c r="F1336" s="309"/>
      <c r="G1336" s="310"/>
      <c r="H1336" s="311"/>
      <c r="I1336" s="310"/>
      <c r="J1336" s="311"/>
      <c r="K1336" s="39"/>
      <c r="L1336" s="39"/>
      <c r="M1336" s="39"/>
      <c r="N1336" s="135"/>
      <c r="O1336" s="43">
        <f t="shared" si="2093"/>
        <v>0</v>
      </c>
      <c r="P1336" s="311"/>
      <c r="Q1336" s="311"/>
      <c r="R1336" s="311"/>
      <c r="S1336" s="210"/>
      <c r="T1336" s="210"/>
    </row>
    <row r="1337" spans="1:20" ht="12.75" customHeight="1" x14ac:dyDescent="0.2">
      <c r="A1337" s="298">
        <v>6</v>
      </c>
      <c r="B1337" s="297" t="s">
        <v>664</v>
      </c>
      <c r="C1337" s="297" t="s">
        <v>1298</v>
      </c>
      <c r="D1337" s="285" t="s">
        <v>23</v>
      </c>
      <c r="E1337" s="309">
        <v>6.048</v>
      </c>
      <c r="F1337" s="309">
        <f t="shared" ref="F1337" si="2112">H1337+J1337+R1337</f>
        <v>27.021365399999997</v>
      </c>
      <c r="G1337" s="310">
        <v>2.2799999999999998</v>
      </c>
      <c r="H1337" s="311">
        <f t="shared" ref="H1337" si="2113">G1337*$P$8/1000</f>
        <v>4.3290360000000003</v>
      </c>
      <c r="I1337" s="310">
        <v>0.02</v>
      </c>
      <c r="J1337" s="311">
        <f t="shared" ref="J1337" si="2114">I1337*$P$9/1000</f>
        <v>4.7105400000000006E-2</v>
      </c>
      <c r="K1337" s="39" t="s">
        <v>258</v>
      </c>
      <c r="L1337" s="56" t="s">
        <v>26</v>
      </c>
      <c r="M1337" s="140">
        <v>1</v>
      </c>
      <c r="N1337" s="135">
        <v>20</v>
      </c>
      <c r="O1337" s="43">
        <f t="shared" si="2093"/>
        <v>20</v>
      </c>
      <c r="P1337" s="311">
        <f t="shared" ref="P1337" si="2115">E1337*F1337</f>
        <v>163.4252179392</v>
      </c>
      <c r="Q1337" s="311">
        <f t="shared" ref="Q1337" si="2116">SUM(O1337:O1340)</f>
        <v>20</v>
      </c>
      <c r="R1337" s="311">
        <f t="shared" ref="R1337" si="2117">Q1337*1.02*1.05*$R$14</f>
        <v>22.645223999999995</v>
      </c>
      <c r="S1337" s="210">
        <f t="shared" ref="S1337" si="2118">F1337*$S$17</f>
        <v>30.924564065518652</v>
      </c>
      <c r="T1337" s="210">
        <f t="shared" ref="T1337" si="2119">E1337*S1337</f>
        <v>187.0317634682568</v>
      </c>
    </row>
    <row r="1338" spans="1:20" ht="12.75" customHeight="1" x14ac:dyDescent="0.2">
      <c r="A1338" s="298"/>
      <c r="B1338" s="297"/>
      <c r="C1338" s="297"/>
      <c r="D1338" s="285"/>
      <c r="E1338" s="309"/>
      <c r="F1338" s="309"/>
      <c r="G1338" s="310"/>
      <c r="H1338" s="311"/>
      <c r="I1338" s="310"/>
      <c r="J1338" s="311"/>
      <c r="K1338" s="39"/>
      <c r="L1338" s="39"/>
      <c r="M1338" s="39"/>
      <c r="N1338" s="135"/>
      <c r="O1338" s="43">
        <f t="shared" si="2093"/>
        <v>0</v>
      </c>
      <c r="P1338" s="311"/>
      <c r="Q1338" s="311"/>
      <c r="R1338" s="311"/>
      <c r="S1338" s="210"/>
      <c r="T1338" s="210"/>
    </row>
    <row r="1339" spans="1:20" ht="12.75" customHeight="1" x14ac:dyDescent="0.2">
      <c r="A1339" s="298"/>
      <c r="B1339" s="297"/>
      <c r="C1339" s="297"/>
      <c r="D1339" s="285"/>
      <c r="E1339" s="309"/>
      <c r="F1339" s="309"/>
      <c r="G1339" s="310"/>
      <c r="H1339" s="311"/>
      <c r="I1339" s="310"/>
      <c r="J1339" s="311"/>
      <c r="K1339" s="39"/>
      <c r="L1339" s="39"/>
      <c r="M1339" s="41"/>
      <c r="N1339" s="135"/>
      <c r="O1339" s="43">
        <f t="shared" si="2093"/>
        <v>0</v>
      </c>
      <c r="P1339" s="311"/>
      <c r="Q1339" s="311"/>
      <c r="R1339" s="311"/>
      <c r="S1339" s="210"/>
      <c r="T1339" s="210"/>
    </row>
    <row r="1340" spans="1:20" ht="12.75" customHeight="1" x14ac:dyDescent="0.2">
      <c r="A1340" s="298"/>
      <c r="B1340" s="297"/>
      <c r="C1340" s="297"/>
      <c r="D1340" s="285"/>
      <c r="E1340" s="309"/>
      <c r="F1340" s="309"/>
      <c r="G1340" s="310"/>
      <c r="H1340" s="311"/>
      <c r="I1340" s="310"/>
      <c r="J1340" s="311"/>
      <c r="K1340" s="39"/>
      <c r="L1340" s="39"/>
      <c r="M1340" s="39"/>
      <c r="N1340" s="135"/>
      <c r="O1340" s="43">
        <f t="shared" si="2093"/>
        <v>0</v>
      </c>
      <c r="P1340" s="311"/>
      <c r="Q1340" s="311"/>
      <c r="R1340" s="311"/>
      <c r="S1340" s="210"/>
      <c r="T1340" s="210"/>
    </row>
    <row r="1341" spans="1:20" ht="12.75" customHeight="1" x14ac:dyDescent="0.2">
      <c r="A1341" s="298">
        <v>7</v>
      </c>
      <c r="B1341" s="297" t="s">
        <v>259</v>
      </c>
      <c r="C1341" s="297" t="s">
        <v>653</v>
      </c>
      <c r="D1341" s="298" t="s">
        <v>26</v>
      </c>
      <c r="E1341" s="308">
        <v>2</v>
      </c>
      <c r="F1341" s="309">
        <f t="shared" ref="F1341" si="2120">H1341+J1341+R1341</f>
        <v>4.9056480839999992</v>
      </c>
      <c r="G1341" s="310">
        <v>0.84</v>
      </c>
      <c r="H1341" s="311">
        <f t="shared" ref="H1341" si="2121">G1341*$P$8/1000</f>
        <v>1.594908</v>
      </c>
      <c r="I1341" s="310">
        <v>0.05</v>
      </c>
      <c r="J1341" s="311">
        <f t="shared" ref="J1341" si="2122">I1341*$P$9/1000</f>
        <v>0.11776350000000001</v>
      </c>
      <c r="K1341" s="39" t="s">
        <v>260</v>
      </c>
      <c r="L1341" s="39" t="s">
        <v>26</v>
      </c>
      <c r="M1341" s="135">
        <v>1</v>
      </c>
      <c r="N1341" s="135">
        <v>2.82</v>
      </c>
      <c r="O1341" s="43">
        <f t="shared" si="2093"/>
        <v>2.82</v>
      </c>
      <c r="P1341" s="311">
        <f t="shared" ref="P1341" si="2123">E1341*F1341</f>
        <v>9.8112961679999984</v>
      </c>
      <c r="Q1341" s="311">
        <f t="shared" ref="Q1341" si="2124">SUM(O1341:O1344)</f>
        <v>2.82</v>
      </c>
      <c r="R1341" s="311">
        <f t="shared" ref="R1341" si="2125">Q1341*1.02*1.05*$R$14</f>
        <v>3.1929765839999997</v>
      </c>
      <c r="S1341" s="210">
        <f t="shared" ref="S1341" si="2126">F1341*$S$17</f>
        <v>5.6142621296460025</v>
      </c>
      <c r="T1341" s="210">
        <f t="shared" ref="T1341" si="2127">E1341*S1341</f>
        <v>11.228524259292005</v>
      </c>
    </row>
    <row r="1342" spans="1:20" ht="12.75" customHeight="1" x14ac:dyDescent="0.2">
      <c r="A1342" s="298"/>
      <c r="B1342" s="297"/>
      <c r="C1342" s="297"/>
      <c r="D1342" s="298"/>
      <c r="E1342" s="308"/>
      <c r="F1342" s="309"/>
      <c r="G1342" s="310"/>
      <c r="H1342" s="311"/>
      <c r="I1342" s="310"/>
      <c r="J1342" s="311"/>
      <c r="K1342" s="39"/>
      <c r="L1342" s="39"/>
      <c r="M1342" s="39"/>
      <c r="N1342" s="135"/>
      <c r="O1342" s="43">
        <f t="shared" si="2093"/>
        <v>0</v>
      </c>
      <c r="P1342" s="311"/>
      <c r="Q1342" s="311"/>
      <c r="R1342" s="311"/>
      <c r="S1342" s="210"/>
      <c r="T1342" s="210"/>
    </row>
    <row r="1343" spans="1:20" ht="12.75" customHeight="1" x14ac:dyDescent="0.2">
      <c r="A1343" s="298"/>
      <c r="B1343" s="297"/>
      <c r="C1343" s="297"/>
      <c r="D1343" s="298"/>
      <c r="E1343" s="308"/>
      <c r="F1343" s="309"/>
      <c r="G1343" s="310"/>
      <c r="H1343" s="311"/>
      <c r="I1343" s="310"/>
      <c r="J1343" s="311"/>
      <c r="K1343" s="39"/>
      <c r="L1343" s="39"/>
      <c r="M1343" s="41"/>
      <c r="N1343" s="135"/>
      <c r="O1343" s="43">
        <f t="shared" si="2093"/>
        <v>0</v>
      </c>
      <c r="P1343" s="311"/>
      <c r="Q1343" s="311"/>
      <c r="R1343" s="311"/>
      <c r="S1343" s="210"/>
      <c r="T1343" s="210"/>
    </row>
    <row r="1344" spans="1:20" ht="12.75" customHeight="1" x14ac:dyDescent="0.2">
      <c r="A1344" s="298"/>
      <c r="B1344" s="297"/>
      <c r="C1344" s="297"/>
      <c r="D1344" s="298"/>
      <c r="E1344" s="308"/>
      <c r="F1344" s="309"/>
      <c r="G1344" s="310"/>
      <c r="H1344" s="311"/>
      <c r="I1344" s="310"/>
      <c r="J1344" s="311"/>
      <c r="K1344" s="39"/>
      <c r="L1344" s="39"/>
      <c r="M1344" s="39"/>
      <c r="N1344" s="135"/>
      <c r="O1344" s="43">
        <f t="shared" si="2093"/>
        <v>0</v>
      </c>
      <c r="P1344" s="311"/>
      <c r="Q1344" s="311"/>
      <c r="R1344" s="311"/>
      <c r="S1344" s="210"/>
      <c r="T1344" s="210"/>
    </row>
    <row r="1345" spans="1:20" ht="12.75" customHeight="1" x14ac:dyDescent="0.2">
      <c r="A1345" s="298">
        <v>8</v>
      </c>
      <c r="B1345" s="297" t="s">
        <v>453</v>
      </c>
      <c r="C1345" s="297" t="s">
        <v>654</v>
      </c>
      <c r="D1345" s="285" t="s">
        <v>23</v>
      </c>
      <c r="E1345" s="324">
        <v>36</v>
      </c>
      <c r="F1345" s="309">
        <f t="shared" ref="F1345" si="2128">H1345+J1345+R1345</f>
        <v>4.062185781528</v>
      </c>
      <c r="G1345" s="310">
        <v>0.67</v>
      </c>
      <c r="H1345" s="311">
        <f t="shared" ref="H1345" si="2129">G1345*$P$8/1000</f>
        <v>1.2721290000000001</v>
      </c>
      <c r="I1345" s="310">
        <v>0.04</v>
      </c>
      <c r="J1345" s="311">
        <f t="shared" ref="J1345" si="2130">I1345*$P$9/1000</f>
        <v>9.4210800000000011E-2</v>
      </c>
      <c r="K1345" s="39" t="s">
        <v>257</v>
      </c>
      <c r="L1345" s="39" t="s">
        <v>23</v>
      </c>
      <c r="M1345" s="135">
        <v>1</v>
      </c>
      <c r="N1345" s="135">
        <v>1.921</v>
      </c>
      <c r="O1345" s="43">
        <f t="shared" si="2093"/>
        <v>1.921</v>
      </c>
      <c r="P1345" s="311">
        <f t="shared" ref="P1345" si="2131">E1345*F1345</f>
        <v>146.238688135008</v>
      </c>
      <c r="Q1345" s="311">
        <f t="shared" ref="Q1345" si="2132">SUM(O1345:O1348)</f>
        <v>2.3809399999999998</v>
      </c>
      <c r="R1345" s="311">
        <f t="shared" ref="R1345" si="2133">Q1345*1.02*1.05*$R$14</f>
        <v>2.695845981528</v>
      </c>
      <c r="S1345" s="210">
        <f t="shared" ref="S1345" si="2134">F1345*$S$17</f>
        <v>4.6489628702072023</v>
      </c>
      <c r="T1345" s="210">
        <f t="shared" ref="T1345" si="2135">E1345*S1345</f>
        <v>167.36266332745927</v>
      </c>
    </row>
    <row r="1346" spans="1:20" ht="12.75" customHeight="1" x14ac:dyDescent="0.2">
      <c r="A1346" s="298"/>
      <c r="B1346" s="297"/>
      <c r="C1346" s="297"/>
      <c r="D1346" s="285"/>
      <c r="E1346" s="324"/>
      <c r="F1346" s="309"/>
      <c r="G1346" s="310"/>
      <c r="H1346" s="311"/>
      <c r="I1346" s="310"/>
      <c r="J1346" s="311"/>
      <c r="K1346" s="39"/>
      <c r="L1346" s="39"/>
      <c r="M1346" s="39"/>
      <c r="N1346" s="135"/>
      <c r="O1346" s="43">
        <f t="shared" si="2093"/>
        <v>0</v>
      </c>
      <c r="P1346" s="311"/>
      <c r="Q1346" s="311"/>
      <c r="R1346" s="311"/>
      <c r="S1346" s="210"/>
      <c r="T1346" s="210"/>
    </row>
    <row r="1347" spans="1:20" ht="12.75" customHeight="1" x14ac:dyDescent="0.2">
      <c r="A1347" s="298"/>
      <c r="B1347" s="297"/>
      <c r="C1347" s="297"/>
      <c r="D1347" s="285"/>
      <c r="E1347" s="324"/>
      <c r="F1347" s="309"/>
      <c r="G1347" s="310"/>
      <c r="H1347" s="311"/>
      <c r="I1347" s="310"/>
      <c r="J1347" s="311"/>
      <c r="K1347" s="39" t="s">
        <v>198</v>
      </c>
      <c r="L1347" s="39" t="s">
        <v>29</v>
      </c>
      <c r="M1347" s="48">
        <v>1.22</v>
      </c>
      <c r="N1347" s="140">
        <v>0.377</v>
      </c>
      <c r="O1347" s="43">
        <f t="shared" si="2093"/>
        <v>0.45994000000000002</v>
      </c>
      <c r="P1347" s="311"/>
      <c r="Q1347" s="311"/>
      <c r="R1347" s="311"/>
      <c r="S1347" s="210"/>
      <c r="T1347" s="210"/>
    </row>
    <row r="1348" spans="1:20" ht="12.75" customHeight="1" x14ac:dyDescent="0.2">
      <c r="A1348" s="298"/>
      <c r="B1348" s="297"/>
      <c r="C1348" s="297"/>
      <c r="D1348" s="285"/>
      <c r="E1348" s="324"/>
      <c r="F1348" s="309"/>
      <c r="G1348" s="310"/>
      <c r="H1348" s="311"/>
      <c r="I1348" s="310"/>
      <c r="J1348" s="311"/>
      <c r="K1348" s="39"/>
      <c r="L1348" s="39"/>
      <c r="M1348" s="39"/>
      <c r="N1348" s="135"/>
      <c r="O1348" s="43">
        <f t="shared" si="2093"/>
        <v>0</v>
      </c>
      <c r="P1348" s="311"/>
      <c r="Q1348" s="311"/>
      <c r="R1348" s="311"/>
      <c r="S1348" s="210"/>
      <c r="T1348" s="210"/>
    </row>
    <row r="1349" spans="1:20" ht="12.75" customHeight="1" x14ac:dyDescent="0.2">
      <c r="A1349" s="298">
        <v>9</v>
      </c>
      <c r="B1349" s="297" t="s">
        <v>453</v>
      </c>
      <c r="C1349" s="297" t="s">
        <v>655</v>
      </c>
      <c r="D1349" s="285" t="s">
        <v>23</v>
      </c>
      <c r="E1349" s="324">
        <v>9</v>
      </c>
      <c r="F1349" s="309">
        <f t="shared" ref="F1349" si="2136">H1349+J1349+R1349</f>
        <v>4.062185781528</v>
      </c>
      <c r="G1349" s="310">
        <v>0.67</v>
      </c>
      <c r="H1349" s="311">
        <f t="shared" ref="H1349" si="2137">G1349*$P$8/1000</f>
        <v>1.2721290000000001</v>
      </c>
      <c r="I1349" s="310">
        <v>0.04</v>
      </c>
      <c r="J1349" s="311">
        <f t="shared" ref="J1349" si="2138">I1349*$P$9/1000</f>
        <v>9.4210800000000011E-2</v>
      </c>
      <c r="K1349" s="39" t="s">
        <v>257</v>
      </c>
      <c r="L1349" s="39" t="s">
        <v>23</v>
      </c>
      <c r="M1349" s="135">
        <v>1</v>
      </c>
      <c r="N1349" s="135">
        <v>1.921</v>
      </c>
      <c r="O1349" s="43">
        <f t="shared" si="2093"/>
        <v>1.921</v>
      </c>
      <c r="P1349" s="311">
        <f t="shared" ref="P1349" si="2139">E1349*F1349</f>
        <v>36.559672033752001</v>
      </c>
      <c r="Q1349" s="311">
        <f t="shared" ref="Q1349" si="2140">SUM(O1349:O1352)</f>
        <v>2.3809399999999998</v>
      </c>
      <c r="R1349" s="311">
        <f t="shared" ref="R1349" si="2141">Q1349*1.02*1.05*$R$14</f>
        <v>2.695845981528</v>
      </c>
      <c r="S1349" s="210">
        <f t="shared" ref="S1349" si="2142">F1349*$S$17</f>
        <v>4.6489628702072023</v>
      </c>
      <c r="T1349" s="210">
        <f t="shared" ref="T1349" si="2143">E1349*S1349</f>
        <v>41.840665831864818</v>
      </c>
    </row>
    <row r="1350" spans="1:20" ht="12.75" customHeight="1" x14ac:dyDescent="0.2">
      <c r="A1350" s="298"/>
      <c r="B1350" s="297"/>
      <c r="C1350" s="297"/>
      <c r="D1350" s="285"/>
      <c r="E1350" s="324"/>
      <c r="F1350" s="309"/>
      <c r="G1350" s="310"/>
      <c r="H1350" s="311"/>
      <c r="I1350" s="310"/>
      <c r="J1350" s="311"/>
      <c r="K1350" s="39"/>
      <c r="L1350" s="39"/>
      <c r="M1350" s="39"/>
      <c r="N1350" s="135"/>
      <c r="O1350" s="43">
        <f t="shared" si="2093"/>
        <v>0</v>
      </c>
      <c r="P1350" s="311"/>
      <c r="Q1350" s="311"/>
      <c r="R1350" s="311"/>
      <c r="S1350" s="210"/>
      <c r="T1350" s="210"/>
    </row>
    <row r="1351" spans="1:20" ht="12.75" customHeight="1" x14ac:dyDescent="0.2">
      <c r="A1351" s="298"/>
      <c r="B1351" s="297"/>
      <c r="C1351" s="297"/>
      <c r="D1351" s="285"/>
      <c r="E1351" s="324"/>
      <c r="F1351" s="309"/>
      <c r="G1351" s="310"/>
      <c r="H1351" s="311"/>
      <c r="I1351" s="310"/>
      <c r="J1351" s="311"/>
      <c r="K1351" s="39" t="s">
        <v>198</v>
      </c>
      <c r="L1351" s="39" t="s">
        <v>29</v>
      </c>
      <c r="M1351" s="48">
        <v>1.22</v>
      </c>
      <c r="N1351" s="140">
        <v>0.377</v>
      </c>
      <c r="O1351" s="43">
        <f t="shared" si="2093"/>
        <v>0.45994000000000002</v>
      </c>
      <c r="P1351" s="311"/>
      <c r="Q1351" s="311"/>
      <c r="R1351" s="311"/>
      <c r="S1351" s="210"/>
      <c r="T1351" s="210"/>
    </row>
    <row r="1352" spans="1:20" ht="12.75" customHeight="1" x14ac:dyDescent="0.2">
      <c r="A1352" s="298"/>
      <c r="B1352" s="297"/>
      <c r="C1352" s="297"/>
      <c r="D1352" s="285"/>
      <c r="E1352" s="324"/>
      <c r="F1352" s="309"/>
      <c r="G1352" s="310"/>
      <c r="H1352" s="311"/>
      <c r="I1352" s="310"/>
      <c r="J1352" s="311"/>
      <c r="K1352" s="39"/>
      <c r="L1352" s="39"/>
      <c r="M1352" s="39"/>
      <c r="N1352" s="135"/>
      <c r="O1352" s="43">
        <f t="shared" si="2093"/>
        <v>0</v>
      </c>
      <c r="P1352" s="311"/>
      <c r="Q1352" s="311"/>
      <c r="R1352" s="311"/>
      <c r="S1352" s="210"/>
      <c r="T1352" s="210"/>
    </row>
    <row r="1353" spans="1:20" ht="12.75" customHeight="1" x14ac:dyDescent="0.2">
      <c r="A1353" s="298">
        <v>10</v>
      </c>
      <c r="B1353" s="297" t="s">
        <v>453</v>
      </c>
      <c r="C1353" s="297" t="s">
        <v>1299</v>
      </c>
      <c r="D1353" s="285" t="s">
        <v>23</v>
      </c>
      <c r="E1353" s="324">
        <v>106</v>
      </c>
      <c r="F1353" s="309">
        <f t="shared" ref="F1353" si="2144">H1353+J1353+R1353</f>
        <v>4.062185781528</v>
      </c>
      <c r="G1353" s="310">
        <v>0.67</v>
      </c>
      <c r="H1353" s="311">
        <f t="shared" ref="H1353" si="2145">G1353*$P$8/1000</f>
        <v>1.2721290000000001</v>
      </c>
      <c r="I1353" s="310">
        <v>0.04</v>
      </c>
      <c r="J1353" s="311">
        <f t="shared" ref="J1353" si="2146">I1353*$P$9/1000</f>
        <v>9.4210800000000011E-2</v>
      </c>
      <c r="K1353" s="39" t="s">
        <v>257</v>
      </c>
      <c r="L1353" s="39" t="s">
        <v>23</v>
      </c>
      <c r="M1353" s="135">
        <v>1</v>
      </c>
      <c r="N1353" s="135">
        <v>1.921</v>
      </c>
      <c r="O1353" s="43">
        <f t="shared" si="2093"/>
        <v>1.921</v>
      </c>
      <c r="P1353" s="311">
        <f t="shared" ref="P1353" si="2147">E1353*F1353</f>
        <v>430.59169284196798</v>
      </c>
      <c r="Q1353" s="311">
        <f t="shared" ref="Q1353" si="2148">SUM(O1353:O1356)</f>
        <v>2.3809399999999998</v>
      </c>
      <c r="R1353" s="311">
        <f t="shared" ref="R1353" si="2149">Q1353*1.02*1.05*$R$14</f>
        <v>2.695845981528</v>
      </c>
      <c r="S1353" s="210">
        <f t="shared" ref="S1353" si="2150">F1353*$S$17</f>
        <v>4.6489628702072023</v>
      </c>
      <c r="T1353" s="210">
        <f t="shared" ref="T1353" si="2151">E1353*S1353</f>
        <v>492.79006424196342</v>
      </c>
    </row>
    <row r="1354" spans="1:20" ht="12.75" customHeight="1" x14ac:dyDescent="0.2">
      <c r="A1354" s="298"/>
      <c r="B1354" s="297"/>
      <c r="C1354" s="297"/>
      <c r="D1354" s="285"/>
      <c r="E1354" s="324"/>
      <c r="F1354" s="309"/>
      <c r="G1354" s="310"/>
      <c r="H1354" s="311"/>
      <c r="I1354" s="310"/>
      <c r="J1354" s="311"/>
      <c r="K1354" s="39"/>
      <c r="L1354" s="39"/>
      <c r="M1354" s="39"/>
      <c r="N1354" s="135"/>
      <c r="O1354" s="43">
        <f t="shared" si="2093"/>
        <v>0</v>
      </c>
      <c r="P1354" s="311"/>
      <c r="Q1354" s="311"/>
      <c r="R1354" s="311"/>
      <c r="S1354" s="210"/>
      <c r="T1354" s="210"/>
    </row>
    <row r="1355" spans="1:20" ht="12.75" customHeight="1" x14ac:dyDescent="0.2">
      <c r="A1355" s="298"/>
      <c r="B1355" s="297"/>
      <c r="C1355" s="297"/>
      <c r="D1355" s="285"/>
      <c r="E1355" s="324"/>
      <c r="F1355" s="309"/>
      <c r="G1355" s="310"/>
      <c r="H1355" s="311"/>
      <c r="I1355" s="310"/>
      <c r="J1355" s="311"/>
      <c r="K1355" s="39" t="s">
        <v>198</v>
      </c>
      <c r="L1355" s="39" t="s">
        <v>29</v>
      </c>
      <c r="M1355" s="48">
        <v>1.22</v>
      </c>
      <c r="N1355" s="140">
        <v>0.377</v>
      </c>
      <c r="O1355" s="43">
        <f t="shared" si="2093"/>
        <v>0.45994000000000002</v>
      </c>
      <c r="P1355" s="311"/>
      <c r="Q1355" s="311"/>
      <c r="R1355" s="311"/>
      <c r="S1355" s="210"/>
      <c r="T1355" s="210"/>
    </row>
    <row r="1356" spans="1:20" ht="12.75" customHeight="1" x14ac:dyDescent="0.2">
      <c r="A1356" s="298"/>
      <c r="B1356" s="297"/>
      <c r="C1356" s="297"/>
      <c r="D1356" s="285"/>
      <c r="E1356" s="324"/>
      <c r="F1356" s="309"/>
      <c r="G1356" s="310"/>
      <c r="H1356" s="311"/>
      <c r="I1356" s="310"/>
      <c r="J1356" s="311"/>
      <c r="K1356" s="39"/>
      <c r="L1356" s="39"/>
      <c r="M1356" s="39"/>
      <c r="N1356" s="135"/>
      <c r="O1356" s="43">
        <f t="shared" si="2093"/>
        <v>0</v>
      </c>
      <c r="P1356" s="311"/>
      <c r="Q1356" s="311"/>
      <c r="R1356" s="311"/>
      <c r="S1356" s="210"/>
      <c r="T1356" s="210"/>
    </row>
    <row r="1357" spans="1:20" ht="12.75" customHeight="1" x14ac:dyDescent="0.2">
      <c r="A1357" s="298">
        <v>11</v>
      </c>
      <c r="B1357" s="297" t="s">
        <v>304</v>
      </c>
      <c r="C1357" s="297" t="s">
        <v>656</v>
      </c>
      <c r="D1357" s="298" t="s">
        <v>26</v>
      </c>
      <c r="E1357" s="308">
        <v>2</v>
      </c>
      <c r="F1357" s="309">
        <f t="shared" ref="F1357" si="2152">H1357+J1357+R1357</f>
        <v>2.2969548599999996</v>
      </c>
      <c r="G1357" s="310">
        <v>0.59199999999999997</v>
      </c>
      <c r="H1357" s="311">
        <f t="shared" ref="H1357" si="2153">G1357*$P$8/1000</f>
        <v>1.1240303999999999</v>
      </c>
      <c r="I1357" s="310">
        <v>0.498</v>
      </c>
      <c r="J1357" s="311">
        <f t="shared" ref="J1357" si="2154">I1357*$P$9/1000</f>
        <v>1.1729244599999999</v>
      </c>
      <c r="K1357" s="39"/>
      <c r="L1357" s="39"/>
      <c r="M1357" s="135"/>
      <c r="N1357" s="135"/>
      <c r="O1357" s="43">
        <f t="shared" si="2093"/>
        <v>0</v>
      </c>
      <c r="P1357" s="311">
        <f t="shared" ref="P1357" si="2155">E1357*F1357</f>
        <v>4.5939097199999992</v>
      </c>
      <c r="Q1357" s="311">
        <f t="shared" ref="Q1357" si="2156">SUM(O1357:O1360)</f>
        <v>0</v>
      </c>
      <c r="R1357" s="311">
        <f t="shared" ref="R1357" si="2157">Q1357*1.02*1.05*$R$14</f>
        <v>0</v>
      </c>
      <c r="S1357" s="210">
        <f t="shared" ref="S1357" si="2158">F1357*$S$17</f>
        <v>2.6287467961805668</v>
      </c>
      <c r="T1357" s="210">
        <f t="shared" ref="T1357" si="2159">E1357*S1357</f>
        <v>5.2574935923611337</v>
      </c>
    </row>
    <row r="1358" spans="1:20" ht="12.75" customHeight="1" x14ac:dyDescent="0.2">
      <c r="A1358" s="298"/>
      <c r="B1358" s="297"/>
      <c r="C1358" s="297"/>
      <c r="D1358" s="298"/>
      <c r="E1358" s="308"/>
      <c r="F1358" s="309"/>
      <c r="G1358" s="310"/>
      <c r="H1358" s="311"/>
      <c r="I1358" s="310"/>
      <c r="J1358" s="311"/>
      <c r="K1358" s="39"/>
      <c r="L1358" s="39"/>
      <c r="M1358" s="39"/>
      <c r="N1358" s="135"/>
      <c r="O1358" s="43">
        <f t="shared" si="2093"/>
        <v>0</v>
      </c>
      <c r="P1358" s="311"/>
      <c r="Q1358" s="311"/>
      <c r="R1358" s="311"/>
      <c r="S1358" s="210"/>
      <c r="T1358" s="210"/>
    </row>
    <row r="1359" spans="1:20" ht="12.75" customHeight="1" x14ac:dyDescent="0.2">
      <c r="A1359" s="298"/>
      <c r="B1359" s="297"/>
      <c r="C1359" s="297"/>
      <c r="D1359" s="298"/>
      <c r="E1359" s="308"/>
      <c r="F1359" s="309"/>
      <c r="G1359" s="310"/>
      <c r="H1359" s="311"/>
      <c r="I1359" s="310"/>
      <c r="J1359" s="311"/>
      <c r="K1359" s="39"/>
      <c r="L1359" s="39"/>
      <c r="M1359" s="41"/>
      <c r="N1359" s="135"/>
      <c r="O1359" s="43">
        <f t="shared" si="2093"/>
        <v>0</v>
      </c>
      <c r="P1359" s="311"/>
      <c r="Q1359" s="311"/>
      <c r="R1359" s="311"/>
      <c r="S1359" s="210"/>
      <c r="T1359" s="210"/>
    </row>
    <row r="1360" spans="1:20" ht="12.75" customHeight="1" x14ac:dyDescent="0.2">
      <c r="A1360" s="298"/>
      <c r="B1360" s="297"/>
      <c r="C1360" s="297"/>
      <c r="D1360" s="298"/>
      <c r="E1360" s="308"/>
      <c r="F1360" s="309"/>
      <c r="G1360" s="310"/>
      <c r="H1360" s="311"/>
      <c r="I1360" s="310"/>
      <c r="J1360" s="311"/>
      <c r="K1360" s="39"/>
      <c r="L1360" s="39"/>
      <c r="M1360" s="39"/>
      <c r="N1360" s="135"/>
      <c r="O1360" s="43">
        <f t="shared" si="2093"/>
        <v>0</v>
      </c>
      <c r="P1360" s="311"/>
      <c r="Q1360" s="311"/>
      <c r="R1360" s="311"/>
      <c r="S1360" s="210"/>
      <c r="T1360" s="210"/>
    </row>
    <row r="1361" spans="1:20" ht="12.75" customHeight="1" x14ac:dyDescent="0.2">
      <c r="A1361" s="298">
        <v>12</v>
      </c>
      <c r="B1361" s="297" t="s">
        <v>304</v>
      </c>
      <c r="C1361" s="297" t="s">
        <v>657</v>
      </c>
      <c r="D1361" s="298" t="s">
        <v>26</v>
      </c>
      <c r="E1361" s="308">
        <v>2</v>
      </c>
      <c r="F1361" s="309">
        <f t="shared" ref="F1361" si="2160">H1361+J1361+R1361</f>
        <v>2.2969548599999996</v>
      </c>
      <c r="G1361" s="310">
        <v>0.59199999999999997</v>
      </c>
      <c r="H1361" s="311">
        <f t="shared" ref="H1361" si="2161">G1361*$P$8/1000</f>
        <v>1.1240303999999999</v>
      </c>
      <c r="I1361" s="310">
        <v>0.498</v>
      </c>
      <c r="J1361" s="311">
        <f t="shared" ref="J1361" si="2162">I1361*$P$9/1000</f>
        <v>1.1729244599999999</v>
      </c>
      <c r="K1361" s="39"/>
      <c r="L1361" s="39"/>
      <c r="M1361" s="135"/>
      <c r="N1361" s="135"/>
      <c r="O1361" s="43">
        <f t="shared" si="2093"/>
        <v>0</v>
      </c>
      <c r="P1361" s="311">
        <f t="shared" ref="P1361" si="2163">E1361*F1361</f>
        <v>4.5939097199999992</v>
      </c>
      <c r="Q1361" s="311">
        <f t="shared" ref="Q1361" si="2164">SUM(O1361:O1364)</f>
        <v>0</v>
      </c>
      <c r="R1361" s="311">
        <f t="shared" ref="R1361" si="2165">Q1361*1.02*1.05*$R$14</f>
        <v>0</v>
      </c>
      <c r="S1361" s="210">
        <f t="shared" ref="S1361" si="2166">F1361*$S$17</f>
        <v>2.6287467961805668</v>
      </c>
      <c r="T1361" s="210">
        <f t="shared" ref="T1361" si="2167">E1361*S1361</f>
        <v>5.2574935923611337</v>
      </c>
    </row>
    <row r="1362" spans="1:20" ht="12.75" customHeight="1" x14ac:dyDescent="0.2">
      <c r="A1362" s="298"/>
      <c r="B1362" s="297"/>
      <c r="C1362" s="297"/>
      <c r="D1362" s="298"/>
      <c r="E1362" s="308"/>
      <c r="F1362" s="309"/>
      <c r="G1362" s="310"/>
      <c r="H1362" s="311"/>
      <c r="I1362" s="310"/>
      <c r="J1362" s="311"/>
      <c r="K1362" s="39"/>
      <c r="L1362" s="39"/>
      <c r="M1362" s="39"/>
      <c r="N1362" s="135"/>
      <c r="O1362" s="43">
        <f t="shared" si="2093"/>
        <v>0</v>
      </c>
      <c r="P1362" s="311"/>
      <c r="Q1362" s="311"/>
      <c r="R1362" s="311"/>
      <c r="S1362" s="210"/>
      <c r="T1362" s="210"/>
    </row>
    <row r="1363" spans="1:20" ht="12.75" customHeight="1" x14ac:dyDescent="0.2">
      <c r="A1363" s="298"/>
      <c r="B1363" s="297"/>
      <c r="C1363" s="297"/>
      <c r="D1363" s="298"/>
      <c r="E1363" s="308"/>
      <c r="F1363" s="309"/>
      <c r="G1363" s="310"/>
      <c r="H1363" s="311"/>
      <c r="I1363" s="310"/>
      <c r="J1363" s="311"/>
      <c r="K1363" s="39"/>
      <c r="L1363" s="39"/>
      <c r="M1363" s="41"/>
      <c r="N1363" s="135"/>
      <c r="O1363" s="43">
        <f t="shared" si="2093"/>
        <v>0</v>
      </c>
      <c r="P1363" s="311"/>
      <c r="Q1363" s="311"/>
      <c r="R1363" s="311"/>
      <c r="S1363" s="210"/>
      <c r="T1363" s="210"/>
    </row>
    <row r="1364" spans="1:20" ht="12.75" customHeight="1" x14ac:dyDescent="0.2">
      <c r="A1364" s="298"/>
      <c r="B1364" s="297"/>
      <c r="C1364" s="297"/>
      <c r="D1364" s="298"/>
      <c r="E1364" s="308"/>
      <c r="F1364" s="309"/>
      <c r="G1364" s="310"/>
      <c r="H1364" s="311"/>
      <c r="I1364" s="310"/>
      <c r="J1364" s="311"/>
      <c r="K1364" s="39"/>
      <c r="L1364" s="39"/>
      <c r="M1364" s="39"/>
      <c r="N1364" s="135"/>
      <c r="O1364" s="43">
        <f t="shared" si="2093"/>
        <v>0</v>
      </c>
      <c r="P1364" s="311"/>
      <c r="Q1364" s="311"/>
      <c r="R1364" s="311"/>
      <c r="S1364" s="210"/>
      <c r="T1364" s="210"/>
    </row>
    <row r="1365" spans="1:20" ht="12.75" customHeight="1" x14ac:dyDescent="0.2">
      <c r="A1365" s="298">
        <v>13</v>
      </c>
      <c r="B1365" s="297" t="s">
        <v>304</v>
      </c>
      <c r="C1365" s="297" t="s">
        <v>658</v>
      </c>
      <c r="D1365" s="298" t="s">
        <v>26</v>
      </c>
      <c r="E1365" s="308">
        <v>6</v>
      </c>
      <c r="F1365" s="309">
        <f t="shared" ref="F1365" si="2168">H1365+J1365+R1365</f>
        <v>2.2969548599999996</v>
      </c>
      <c r="G1365" s="310">
        <v>0.59199999999999997</v>
      </c>
      <c r="H1365" s="311">
        <f t="shared" ref="H1365" si="2169">G1365*$P$8/1000</f>
        <v>1.1240303999999999</v>
      </c>
      <c r="I1365" s="310">
        <v>0.498</v>
      </c>
      <c r="J1365" s="311">
        <f t="shared" ref="J1365" si="2170">I1365*$P$9/1000</f>
        <v>1.1729244599999999</v>
      </c>
      <c r="K1365" s="39"/>
      <c r="L1365" s="39"/>
      <c r="M1365" s="135"/>
      <c r="N1365" s="135"/>
      <c r="O1365" s="43">
        <f t="shared" si="2093"/>
        <v>0</v>
      </c>
      <c r="P1365" s="311">
        <f t="shared" ref="P1365" si="2171">E1365*F1365</f>
        <v>13.781729159999998</v>
      </c>
      <c r="Q1365" s="311">
        <f t="shared" ref="Q1365" si="2172">SUM(O1365:O1368)</f>
        <v>0</v>
      </c>
      <c r="R1365" s="311">
        <f t="shared" ref="R1365" si="2173">Q1365*1.02*1.05*$R$14</f>
        <v>0</v>
      </c>
      <c r="S1365" s="210">
        <f t="shared" ref="S1365" si="2174">F1365*$S$17</f>
        <v>2.6287467961805668</v>
      </c>
      <c r="T1365" s="210">
        <f t="shared" ref="T1365" si="2175">E1365*S1365</f>
        <v>15.772480777083402</v>
      </c>
    </row>
    <row r="1366" spans="1:20" ht="12.75" customHeight="1" x14ac:dyDescent="0.2">
      <c r="A1366" s="298"/>
      <c r="B1366" s="297"/>
      <c r="C1366" s="297"/>
      <c r="D1366" s="298"/>
      <c r="E1366" s="308"/>
      <c r="F1366" s="309"/>
      <c r="G1366" s="310"/>
      <c r="H1366" s="311"/>
      <c r="I1366" s="310"/>
      <c r="J1366" s="311"/>
      <c r="K1366" s="39"/>
      <c r="L1366" s="39"/>
      <c r="M1366" s="39"/>
      <c r="N1366" s="135"/>
      <c r="O1366" s="43">
        <f t="shared" si="2093"/>
        <v>0</v>
      </c>
      <c r="P1366" s="311"/>
      <c r="Q1366" s="311"/>
      <c r="R1366" s="311"/>
      <c r="S1366" s="210"/>
      <c r="T1366" s="210"/>
    </row>
    <row r="1367" spans="1:20" ht="12.75" customHeight="1" x14ac:dyDescent="0.2">
      <c r="A1367" s="298"/>
      <c r="B1367" s="297"/>
      <c r="C1367" s="297"/>
      <c r="D1367" s="298"/>
      <c r="E1367" s="308"/>
      <c r="F1367" s="309"/>
      <c r="G1367" s="310"/>
      <c r="H1367" s="311"/>
      <c r="I1367" s="310"/>
      <c r="J1367" s="311"/>
      <c r="K1367" s="39"/>
      <c r="L1367" s="39"/>
      <c r="M1367" s="41"/>
      <c r="N1367" s="135"/>
      <c r="O1367" s="43">
        <f t="shared" si="2093"/>
        <v>0</v>
      </c>
      <c r="P1367" s="311"/>
      <c r="Q1367" s="311"/>
      <c r="R1367" s="311"/>
      <c r="S1367" s="210"/>
      <c r="T1367" s="210"/>
    </row>
    <row r="1368" spans="1:20" ht="12.75" customHeight="1" x14ac:dyDescent="0.2">
      <c r="A1368" s="298"/>
      <c r="B1368" s="297"/>
      <c r="C1368" s="297"/>
      <c r="D1368" s="298"/>
      <c r="E1368" s="308"/>
      <c r="F1368" s="309"/>
      <c r="G1368" s="310"/>
      <c r="H1368" s="311"/>
      <c r="I1368" s="310"/>
      <c r="J1368" s="311"/>
      <c r="K1368" s="39"/>
      <c r="L1368" s="39"/>
      <c r="M1368" s="39"/>
      <c r="N1368" s="135"/>
      <c r="O1368" s="43">
        <f t="shared" si="2093"/>
        <v>0</v>
      </c>
      <c r="P1368" s="311"/>
      <c r="Q1368" s="311"/>
      <c r="R1368" s="311"/>
      <c r="S1368" s="210"/>
      <c r="T1368" s="210"/>
    </row>
    <row r="1369" spans="1:20" ht="12.75" customHeight="1" x14ac:dyDescent="0.2">
      <c r="A1369" s="298">
        <v>14</v>
      </c>
      <c r="B1369" s="297" t="s">
        <v>664</v>
      </c>
      <c r="C1369" s="297" t="s">
        <v>659</v>
      </c>
      <c r="D1369" s="298" t="s">
        <v>26</v>
      </c>
      <c r="E1369" s="308">
        <v>3</v>
      </c>
      <c r="F1369" s="309">
        <f t="shared" ref="F1369" si="2176">H1369+J1369+R1369</f>
        <v>13.309682268</v>
      </c>
      <c r="G1369" s="310">
        <v>2.2799999999999998</v>
      </c>
      <c r="H1369" s="311">
        <f t="shared" ref="H1369:H1381" si="2177">G1369*$P$8/1000</f>
        <v>4.3290360000000003</v>
      </c>
      <c r="I1369" s="310">
        <v>0.02</v>
      </c>
      <c r="J1369" s="311">
        <f t="shared" ref="J1369:J1381" si="2178">I1369*$P$9/1000</f>
        <v>4.7105400000000006E-2</v>
      </c>
      <c r="K1369" s="39" t="s">
        <v>258</v>
      </c>
      <c r="L1369" s="39" t="s">
        <v>26</v>
      </c>
      <c r="M1369" s="135">
        <v>1</v>
      </c>
      <c r="N1369" s="135">
        <v>7.89</v>
      </c>
      <c r="O1369" s="43">
        <f t="shared" si="2093"/>
        <v>7.89</v>
      </c>
      <c r="P1369" s="311">
        <f t="shared" ref="P1369" si="2179">E1369*F1369</f>
        <v>39.929046803999995</v>
      </c>
      <c r="Q1369" s="311">
        <f t="shared" ref="Q1369" si="2180">SUM(O1369:O1372)</f>
        <v>7.89</v>
      </c>
      <c r="R1369" s="311">
        <f t="shared" ref="R1369:R1381" si="2181">Q1369*1.02*1.05*$R$14</f>
        <v>8.9335408679999997</v>
      </c>
      <c r="S1369" s="210">
        <f t="shared" ref="S1369" si="2182">F1369*$S$17</f>
        <v>15.232247367798209</v>
      </c>
      <c r="T1369" s="210">
        <f t="shared" ref="T1369" si="2183">E1369*S1369</f>
        <v>45.696742103394627</v>
      </c>
    </row>
    <row r="1370" spans="1:20" ht="12.75" customHeight="1" x14ac:dyDescent="0.2">
      <c r="A1370" s="298"/>
      <c r="B1370" s="297"/>
      <c r="C1370" s="297"/>
      <c r="D1370" s="298"/>
      <c r="E1370" s="308"/>
      <c r="F1370" s="309"/>
      <c r="G1370" s="310"/>
      <c r="H1370" s="311"/>
      <c r="I1370" s="310"/>
      <c r="J1370" s="311"/>
      <c r="K1370" s="39"/>
      <c r="L1370" s="39"/>
      <c r="M1370" s="39"/>
      <c r="N1370" s="135"/>
      <c r="O1370" s="43">
        <f t="shared" si="2093"/>
        <v>0</v>
      </c>
      <c r="P1370" s="311"/>
      <c r="Q1370" s="311"/>
      <c r="R1370" s="311"/>
      <c r="S1370" s="210"/>
      <c r="T1370" s="210"/>
    </row>
    <row r="1371" spans="1:20" ht="12.75" customHeight="1" x14ac:dyDescent="0.2">
      <c r="A1371" s="298"/>
      <c r="B1371" s="297"/>
      <c r="C1371" s="297"/>
      <c r="D1371" s="298"/>
      <c r="E1371" s="308"/>
      <c r="F1371" s="309"/>
      <c r="G1371" s="310"/>
      <c r="H1371" s="311"/>
      <c r="I1371" s="310"/>
      <c r="J1371" s="311"/>
      <c r="K1371" s="39"/>
      <c r="L1371" s="39"/>
      <c r="M1371" s="41"/>
      <c r="N1371" s="135"/>
      <c r="O1371" s="43">
        <f t="shared" si="2093"/>
        <v>0</v>
      </c>
      <c r="P1371" s="311"/>
      <c r="Q1371" s="311"/>
      <c r="R1371" s="311"/>
      <c r="S1371" s="210"/>
      <c r="T1371" s="210"/>
    </row>
    <row r="1372" spans="1:20" ht="12.75" customHeight="1" x14ac:dyDescent="0.2">
      <c r="A1372" s="298"/>
      <c r="B1372" s="297"/>
      <c r="C1372" s="297"/>
      <c r="D1372" s="298"/>
      <c r="E1372" s="308"/>
      <c r="F1372" s="309"/>
      <c r="G1372" s="310"/>
      <c r="H1372" s="311"/>
      <c r="I1372" s="310"/>
      <c r="J1372" s="311"/>
      <c r="K1372" s="39"/>
      <c r="L1372" s="39"/>
      <c r="M1372" s="39"/>
      <c r="N1372" s="135"/>
      <c r="O1372" s="43">
        <f t="shared" si="2093"/>
        <v>0</v>
      </c>
      <c r="P1372" s="311"/>
      <c r="Q1372" s="311"/>
      <c r="R1372" s="311"/>
      <c r="S1372" s="210"/>
      <c r="T1372" s="210"/>
    </row>
    <row r="1373" spans="1:20" ht="12.75" customHeight="1" x14ac:dyDescent="0.2">
      <c r="A1373" s="298">
        <v>15</v>
      </c>
      <c r="B1373" s="297" t="s">
        <v>663</v>
      </c>
      <c r="C1373" s="297" t="s">
        <v>660</v>
      </c>
      <c r="D1373" s="298" t="s">
        <v>26</v>
      </c>
      <c r="E1373" s="308">
        <v>4</v>
      </c>
      <c r="F1373" s="309">
        <f t="shared" ref="F1373" si="2184">H1373+J1373+R1373</f>
        <v>30.306693743999997</v>
      </c>
      <c r="G1373" s="310">
        <v>5.79</v>
      </c>
      <c r="H1373" s="311">
        <f t="shared" si="2177"/>
        <v>10.993473</v>
      </c>
      <c r="I1373" s="310">
        <v>0.09</v>
      </c>
      <c r="J1373" s="311">
        <f t="shared" si="2178"/>
        <v>0.2119743</v>
      </c>
      <c r="K1373" s="39" t="s">
        <v>258</v>
      </c>
      <c r="L1373" s="39" t="s">
        <v>26</v>
      </c>
      <c r="M1373" s="135">
        <v>1</v>
      </c>
      <c r="N1373" s="135">
        <v>16.87</v>
      </c>
      <c r="O1373" s="43">
        <f t="shared" si="2093"/>
        <v>16.87</v>
      </c>
      <c r="P1373" s="311">
        <f t="shared" ref="P1373" si="2185">E1373*F1373</f>
        <v>121.22677497599999</v>
      </c>
      <c r="Q1373" s="311">
        <f t="shared" ref="Q1373" si="2186">SUM(O1373:O1376)</f>
        <v>16.87</v>
      </c>
      <c r="R1373" s="311">
        <f t="shared" si="2181"/>
        <v>19.101246443999997</v>
      </c>
      <c r="S1373" s="210">
        <f t="shared" ref="S1373" si="2187">F1373*$S$17</f>
        <v>34.684453521374657</v>
      </c>
      <c r="T1373" s="210">
        <f t="shared" ref="T1373" si="2188">E1373*S1373</f>
        <v>138.73781408549863</v>
      </c>
    </row>
    <row r="1374" spans="1:20" ht="12.75" customHeight="1" x14ac:dyDescent="0.2">
      <c r="A1374" s="298"/>
      <c r="B1374" s="297"/>
      <c r="C1374" s="297"/>
      <c r="D1374" s="298"/>
      <c r="E1374" s="308"/>
      <c r="F1374" s="309"/>
      <c r="G1374" s="310"/>
      <c r="H1374" s="311"/>
      <c r="I1374" s="310"/>
      <c r="J1374" s="311"/>
      <c r="K1374" s="39"/>
      <c r="L1374" s="39"/>
      <c r="M1374" s="39"/>
      <c r="N1374" s="135"/>
      <c r="O1374" s="43">
        <f t="shared" si="2093"/>
        <v>0</v>
      </c>
      <c r="P1374" s="311"/>
      <c r="Q1374" s="311"/>
      <c r="R1374" s="311"/>
      <c r="S1374" s="210"/>
      <c r="T1374" s="210"/>
    </row>
    <row r="1375" spans="1:20" ht="12.75" customHeight="1" x14ac:dyDescent="0.2">
      <c r="A1375" s="298"/>
      <c r="B1375" s="297"/>
      <c r="C1375" s="297"/>
      <c r="D1375" s="298"/>
      <c r="E1375" s="308"/>
      <c r="F1375" s="309"/>
      <c r="G1375" s="310"/>
      <c r="H1375" s="311"/>
      <c r="I1375" s="310"/>
      <c r="J1375" s="311"/>
      <c r="K1375" s="39"/>
      <c r="L1375" s="39"/>
      <c r="M1375" s="41"/>
      <c r="N1375" s="135"/>
      <c r="O1375" s="43">
        <f t="shared" si="2093"/>
        <v>0</v>
      </c>
      <c r="P1375" s="311"/>
      <c r="Q1375" s="311"/>
      <c r="R1375" s="311"/>
      <c r="S1375" s="210"/>
      <c r="T1375" s="210"/>
    </row>
    <row r="1376" spans="1:20" ht="12.75" customHeight="1" x14ac:dyDescent="0.2">
      <c r="A1376" s="298"/>
      <c r="B1376" s="297"/>
      <c r="C1376" s="297"/>
      <c r="D1376" s="298"/>
      <c r="E1376" s="308"/>
      <c r="F1376" s="309"/>
      <c r="G1376" s="310"/>
      <c r="H1376" s="311"/>
      <c r="I1376" s="310"/>
      <c r="J1376" s="311"/>
      <c r="K1376" s="39"/>
      <c r="L1376" s="39"/>
      <c r="M1376" s="39"/>
      <c r="N1376" s="135"/>
      <c r="O1376" s="43">
        <f t="shared" si="2093"/>
        <v>0</v>
      </c>
      <c r="P1376" s="311"/>
      <c r="Q1376" s="311"/>
      <c r="R1376" s="311"/>
      <c r="S1376" s="210"/>
      <c r="T1376" s="210"/>
    </row>
    <row r="1377" spans="1:20" ht="12.75" customHeight="1" x14ac:dyDescent="0.2">
      <c r="A1377" s="298">
        <v>16</v>
      </c>
      <c r="B1377" s="297" t="s">
        <v>665</v>
      </c>
      <c r="C1377" s="297" t="s">
        <v>661</v>
      </c>
      <c r="D1377" s="298" t="s">
        <v>26</v>
      </c>
      <c r="E1377" s="308">
        <v>1</v>
      </c>
      <c r="F1377" s="309">
        <f t="shared" ref="F1377" si="2189">H1377+J1377+R1377</f>
        <v>21.642056208</v>
      </c>
      <c r="G1377" s="310">
        <v>4.4000000000000004</v>
      </c>
      <c r="H1377" s="311">
        <f t="shared" si="2177"/>
        <v>8.354280000000001</v>
      </c>
      <c r="I1377" s="310">
        <v>7.0000000000000007E-2</v>
      </c>
      <c r="J1377" s="311">
        <f t="shared" si="2178"/>
        <v>0.16486890000000001</v>
      </c>
      <c r="K1377" s="39" t="s">
        <v>258</v>
      </c>
      <c r="L1377" s="39" t="s">
        <v>26</v>
      </c>
      <c r="M1377" s="135">
        <v>1</v>
      </c>
      <c r="N1377" s="135">
        <v>11.59</v>
      </c>
      <c r="O1377" s="43">
        <f t="shared" si="2093"/>
        <v>11.59</v>
      </c>
      <c r="P1377" s="311">
        <f t="shared" ref="P1377" si="2190">E1377*F1377</f>
        <v>21.642056208</v>
      </c>
      <c r="Q1377" s="311">
        <f t="shared" ref="Q1377" si="2191">SUM(O1377:O1380)</f>
        <v>11.59</v>
      </c>
      <c r="R1377" s="311">
        <f t="shared" si="2181"/>
        <v>13.122907308</v>
      </c>
      <c r="S1377" s="210">
        <f t="shared" ref="S1377" si="2192">F1377*$S$17</f>
        <v>24.768221139330425</v>
      </c>
      <c r="T1377" s="210">
        <f t="shared" ref="T1377" si="2193">E1377*S1377</f>
        <v>24.768221139330425</v>
      </c>
    </row>
    <row r="1378" spans="1:20" ht="12.75" customHeight="1" x14ac:dyDescent="0.2">
      <c r="A1378" s="298"/>
      <c r="B1378" s="297"/>
      <c r="C1378" s="297"/>
      <c r="D1378" s="298"/>
      <c r="E1378" s="308"/>
      <c r="F1378" s="309"/>
      <c r="G1378" s="310"/>
      <c r="H1378" s="311"/>
      <c r="I1378" s="310"/>
      <c r="J1378" s="311"/>
      <c r="K1378" s="39"/>
      <c r="L1378" s="39"/>
      <c r="M1378" s="39"/>
      <c r="N1378" s="135"/>
      <c r="O1378" s="43">
        <f t="shared" si="2093"/>
        <v>0</v>
      </c>
      <c r="P1378" s="311"/>
      <c r="Q1378" s="311"/>
      <c r="R1378" s="311"/>
      <c r="S1378" s="210"/>
      <c r="T1378" s="210"/>
    </row>
    <row r="1379" spans="1:20" ht="12.75" customHeight="1" x14ac:dyDescent="0.2">
      <c r="A1379" s="298"/>
      <c r="B1379" s="297"/>
      <c r="C1379" s="297"/>
      <c r="D1379" s="298"/>
      <c r="E1379" s="308"/>
      <c r="F1379" s="309"/>
      <c r="G1379" s="310"/>
      <c r="H1379" s="311"/>
      <c r="I1379" s="310"/>
      <c r="J1379" s="311"/>
      <c r="K1379" s="39"/>
      <c r="L1379" s="39"/>
      <c r="M1379" s="41"/>
      <c r="N1379" s="135"/>
      <c r="O1379" s="43">
        <f t="shared" si="2093"/>
        <v>0</v>
      </c>
      <c r="P1379" s="311"/>
      <c r="Q1379" s="311"/>
      <c r="R1379" s="311"/>
      <c r="S1379" s="210"/>
      <c r="T1379" s="210"/>
    </row>
    <row r="1380" spans="1:20" ht="12.75" customHeight="1" x14ac:dyDescent="0.2">
      <c r="A1380" s="298"/>
      <c r="B1380" s="297"/>
      <c r="C1380" s="297"/>
      <c r="D1380" s="298"/>
      <c r="E1380" s="308"/>
      <c r="F1380" s="309"/>
      <c r="G1380" s="310"/>
      <c r="H1380" s="311"/>
      <c r="I1380" s="310"/>
      <c r="J1380" s="311"/>
      <c r="K1380" s="39"/>
      <c r="L1380" s="39"/>
      <c r="M1380" s="39"/>
      <c r="N1380" s="135"/>
      <c r="O1380" s="43">
        <f t="shared" si="2093"/>
        <v>0</v>
      </c>
      <c r="P1380" s="311"/>
      <c r="Q1380" s="311"/>
      <c r="R1380" s="311"/>
      <c r="S1380" s="210"/>
      <c r="T1380" s="210"/>
    </row>
    <row r="1381" spans="1:20" ht="12.75" customHeight="1" x14ac:dyDescent="0.2">
      <c r="A1381" s="298">
        <v>17</v>
      </c>
      <c r="B1381" s="297" t="s">
        <v>664</v>
      </c>
      <c r="C1381" s="297" t="s">
        <v>662</v>
      </c>
      <c r="D1381" s="298" t="s">
        <v>26</v>
      </c>
      <c r="E1381" s="308">
        <v>1</v>
      </c>
      <c r="F1381" s="309">
        <f t="shared" ref="F1381" si="2194">H1381+J1381+R1381</f>
        <v>12.585035100000002</v>
      </c>
      <c r="G1381" s="310">
        <v>2.2799999999999998</v>
      </c>
      <c r="H1381" s="311">
        <f t="shared" si="2177"/>
        <v>4.3290360000000003</v>
      </c>
      <c r="I1381" s="310">
        <v>0.02</v>
      </c>
      <c r="J1381" s="311">
        <f t="shared" si="2178"/>
        <v>4.7105400000000006E-2</v>
      </c>
      <c r="K1381" s="39" t="s">
        <v>258</v>
      </c>
      <c r="L1381" s="39" t="s">
        <v>26</v>
      </c>
      <c r="M1381" s="135">
        <v>1</v>
      </c>
      <c r="N1381" s="135">
        <v>7.25</v>
      </c>
      <c r="O1381" s="43">
        <f t="shared" si="2093"/>
        <v>7.25</v>
      </c>
      <c r="P1381" s="311">
        <f t="shared" ref="P1381" si="2195">E1381*F1381</f>
        <v>12.585035100000002</v>
      </c>
      <c r="Q1381" s="311">
        <f t="shared" ref="Q1381" si="2196">SUM(O1381:O1384)</f>
        <v>7.25</v>
      </c>
      <c r="R1381" s="311">
        <f t="shared" si="2181"/>
        <v>8.2088937000000008</v>
      </c>
      <c r="S1381" s="210">
        <f t="shared" ref="S1381" si="2197">F1381*$S$17</f>
        <v>14.402925923822895</v>
      </c>
      <c r="T1381" s="210">
        <f t="shared" ref="T1381" si="2198">E1381*S1381</f>
        <v>14.402925923822895</v>
      </c>
    </row>
    <row r="1382" spans="1:20" ht="12.75" customHeight="1" x14ac:dyDescent="0.2">
      <c r="A1382" s="298"/>
      <c r="B1382" s="297"/>
      <c r="C1382" s="297"/>
      <c r="D1382" s="298"/>
      <c r="E1382" s="308"/>
      <c r="F1382" s="309"/>
      <c r="G1382" s="310"/>
      <c r="H1382" s="311"/>
      <c r="I1382" s="310"/>
      <c r="J1382" s="311"/>
      <c r="K1382" s="39"/>
      <c r="L1382" s="39"/>
      <c r="M1382" s="39"/>
      <c r="N1382" s="135"/>
      <c r="O1382" s="43">
        <f t="shared" si="2093"/>
        <v>0</v>
      </c>
      <c r="P1382" s="311"/>
      <c r="Q1382" s="311"/>
      <c r="R1382" s="311"/>
      <c r="S1382" s="210"/>
      <c r="T1382" s="210"/>
    </row>
    <row r="1383" spans="1:20" ht="12.75" customHeight="1" x14ac:dyDescent="0.2">
      <c r="A1383" s="298"/>
      <c r="B1383" s="297"/>
      <c r="C1383" s="297"/>
      <c r="D1383" s="298"/>
      <c r="E1383" s="308"/>
      <c r="F1383" s="309"/>
      <c r="G1383" s="310"/>
      <c r="H1383" s="311"/>
      <c r="I1383" s="310"/>
      <c r="J1383" s="311"/>
      <c r="K1383" s="39"/>
      <c r="L1383" s="39"/>
      <c r="M1383" s="41"/>
      <c r="N1383" s="135"/>
      <c r="O1383" s="43">
        <f t="shared" si="2093"/>
        <v>0</v>
      </c>
      <c r="P1383" s="311"/>
      <c r="Q1383" s="311"/>
      <c r="R1383" s="311"/>
      <c r="S1383" s="210"/>
      <c r="T1383" s="210"/>
    </row>
    <row r="1384" spans="1:20" ht="12.75" customHeight="1" x14ac:dyDescent="0.2">
      <c r="A1384" s="298"/>
      <c r="B1384" s="297"/>
      <c r="C1384" s="297"/>
      <c r="D1384" s="298"/>
      <c r="E1384" s="308"/>
      <c r="F1384" s="309"/>
      <c r="G1384" s="310"/>
      <c r="H1384" s="311"/>
      <c r="I1384" s="310"/>
      <c r="J1384" s="311"/>
      <c r="K1384" s="39"/>
      <c r="L1384" s="39"/>
      <c r="M1384" s="39"/>
      <c r="N1384" s="135"/>
      <c r="O1384" s="43">
        <f t="shared" si="2093"/>
        <v>0</v>
      </c>
      <c r="P1384" s="311"/>
      <c r="Q1384" s="311"/>
      <c r="R1384" s="311"/>
      <c r="S1384" s="210"/>
      <c r="T1384" s="210"/>
    </row>
    <row r="1385" spans="1:20" s="57" customFormat="1" ht="12.75" customHeight="1" x14ac:dyDescent="0.2">
      <c r="A1385" s="298">
        <v>18</v>
      </c>
      <c r="B1385" s="312" t="s">
        <v>454</v>
      </c>
      <c r="C1385" s="312" t="s">
        <v>450</v>
      </c>
      <c r="D1385" s="272" t="s">
        <v>30</v>
      </c>
      <c r="E1385" s="313">
        <v>1.9</v>
      </c>
      <c r="F1385" s="276">
        <f t="shared" ref="F1385" si="2199">H1385+J1385+R1385</f>
        <v>34.363628437199999</v>
      </c>
      <c r="G1385" s="314">
        <v>8.3699999999999992</v>
      </c>
      <c r="H1385" s="278">
        <f t="shared" ref="H1385" si="2200">G1385*$P$8/1000</f>
        <v>15.892118999999999</v>
      </c>
      <c r="I1385" s="314">
        <v>0.16</v>
      </c>
      <c r="J1385" s="278">
        <f t="shared" ref="J1385" si="2201">I1385*$P$9/1000</f>
        <v>0.37684320000000004</v>
      </c>
      <c r="K1385" s="61" t="s">
        <v>455</v>
      </c>
      <c r="L1385" s="61" t="s">
        <v>32</v>
      </c>
      <c r="M1385" s="61">
        <v>1.339</v>
      </c>
      <c r="N1385" s="127">
        <v>9</v>
      </c>
      <c r="O1385" s="63">
        <f t="shared" si="2093"/>
        <v>12.051</v>
      </c>
      <c r="P1385" s="278">
        <f t="shared" ref="P1385" si="2202">E1385*F1385</f>
        <v>65.290894030679993</v>
      </c>
      <c r="Q1385" s="278">
        <f t="shared" ref="Q1385" si="2203">SUM(O1385:O1388)</f>
        <v>15.981</v>
      </c>
      <c r="R1385" s="278">
        <f t="shared" ref="R1385" si="2204">Q1385*1.02*1.05*$R$14</f>
        <v>18.094666237199998</v>
      </c>
      <c r="S1385" s="210">
        <f t="shared" ref="S1385" si="2205">F1385*$S$17</f>
        <v>39.327406790845217</v>
      </c>
      <c r="T1385" s="210">
        <f t="shared" ref="T1385" si="2206">E1385*S1385</f>
        <v>74.722072902605902</v>
      </c>
    </row>
    <row r="1386" spans="1:20" s="57" customFormat="1" ht="12.75" customHeight="1" x14ac:dyDescent="0.2">
      <c r="A1386" s="298"/>
      <c r="B1386" s="312"/>
      <c r="C1386" s="312"/>
      <c r="D1386" s="273"/>
      <c r="E1386" s="313"/>
      <c r="F1386" s="276"/>
      <c r="G1386" s="314"/>
      <c r="H1386" s="278"/>
      <c r="I1386" s="314"/>
      <c r="J1386" s="278"/>
      <c r="K1386" s="61" t="s">
        <v>456</v>
      </c>
      <c r="L1386" s="61" t="s">
        <v>29</v>
      </c>
      <c r="M1386" s="61">
        <v>10</v>
      </c>
      <c r="N1386" s="127">
        <v>0.35</v>
      </c>
      <c r="O1386" s="63">
        <f t="shared" si="2093"/>
        <v>3.5</v>
      </c>
      <c r="P1386" s="278"/>
      <c r="Q1386" s="278"/>
      <c r="R1386" s="278"/>
      <c r="S1386" s="210"/>
      <c r="T1386" s="210"/>
    </row>
    <row r="1387" spans="1:20" s="57" customFormat="1" ht="12.75" customHeight="1" x14ac:dyDescent="0.2">
      <c r="A1387" s="298"/>
      <c r="B1387" s="312"/>
      <c r="C1387" s="312"/>
      <c r="D1387" s="273"/>
      <c r="E1387" s="313"/>
      <c r="F1387" s="276"/>
      <c r="G1387" s="314"/>
      <c r="H1387" s="278"/>
      <c r="I1387" s="314"/>
      <c r="J1387" s="278"/>
      <c r="K1387" s="61" t="s">
        <v>457</v>
      </c>
      <c r="L1387" s="61" t="s">
        <v>29</v>
      </c>
      <c r="M1387" s="61">
        <v>1</v>
      </c>
      <c r="N1387" s="127">
        <v>0.43</v>
      </c>
      <c r="O1387" s="63">
        <f t="shared" si="2093"/>
        <v>0.43</v>
      </c>
      <c r="P1387" s="278"/>
      <c r="Q1387" s="278"/>
      <c r="R1387" s="278"/>
      <c r="S1387" s="210"/>
      <c r="T1387" s="210"/>
    </row>
    <row r="1388" spans="1:20" s="57" customFormat="1" ht="12.75" customHeight="1" x14ac:dyDescent="0.2">
      <c r="A1388" s="298"/>
      <c r="B1388" s="312"/>
      <c r="C1388" s="312"/>
      <c r="D1388" s="274"/>
      <c r="E1388" s="313"/>
      <c r="F1388" s="276"/>
      <c r="G1388" s="314"/>
      <c r="H1388" s="278"/>
      <c r="I1388" s="314"/>
      <c r="J1388" s="278"/>
      <c r="K1388" s="61"/>
      <c r="L1388" s="61"/>
      <c r="M1388" s="61"/>
      <c r="N1388" s="127"/>
      <c r="O1388" s="63">
        <f t="shared" si="2093"/>
        <v>0</v>
      </c>
      <c r="P1388" s="278"/>
      <c r="Q1388" s="278"/>
      <c r="R1388" s="278"/>
      <c r="S1388" s="210"/>
      <c r="T1388" s="210"/>
    </row>
    <row r="1389" spans="1:20" s="57" customFormat="1" ht="12.75" customHeight="1" x14ac:dyDescent="0.2">
      <c r="A1389" s="298">
        <v>19</v>
      </c>
      <c r="B1389" s="312" t="s">
        <v>197</v>
      </c>
      <c r="C1389" s="312" t="s">
        <v>451</v>
      </c>
      <c r="D1389" s="315" t="s">
        <v>29</v>
      </c>
      <c r="E1389" s="313">
        <v>35.9</v>
      </c>
      <c r="F1389" s="276">
        <f t="shared" ref="F1389" si="2207">H1389+J1389+R1389</f>
        <v>0.57955942199999999</v>
      </c>
      <c r="G1389" s="314">
        <v>6.0999999999999999E-2</v>
      </c>
      <c r="H1389" s="278">
        <f t="shared" ref="H1389" si="2208">G1389*$P$8/1000</f>
        <v>0.1158207</v>
      </c>
      <c r="I1389" s="314">
        <v>4.5999999999999999E-3</v>
      </c>
      <c r="J1389" s="278">
        <f t="shared" ref="J1389" si="2209">I1389*$P$9/1000</f>
        <v>1.0834241999999999E-2</v>
      </c>
      <c r="K1389" s="61" t="s">
        <v>458</v>
      </c>
      <c r="L1389" s="61" t="s">
        <v>29</v>
      </c>
      <c r="M1389" s="61">
        <v>1</v>
      </c>
      <c r="N1389" s="127">
        <v>0.4</v>
      </c>
      <c r="O1389" s="63">
        <f t="shared" ref="O1389:O1392" si="2210">M1389*N1389</f>
        <v>0.4</v>
      </c>
      <c r="P1389" s="278">
        <f t="shared" ref="P1389" si="2211">E1389*F1389</f>
        <v>20.8061832498</v>
      </c>
      <c r="Q1389" s="278">
        <f t="shared" ref="Q1389" si="2212">SUM(O1389:O1392)</f>
        <v>0.4</v>
      </c>
      <c r="R1389" s="278">
        <f t="shared" ref="R1389" si="2213">Q1389*1.02*1.05*$R$14</f>
        <v>0.45290448000000005</v>
      </c>
      <c r="S1389" s="210">
        <f t="shared" ref="S1389" si="2214">F1389*$S$17</f>
        <v>0.66327597477416744</v>
      </c>
      <c r="T1389" s="210">
        <f t="shared" ref="T1389" si="2215">E1389*S1389</f>
        <v>23.811607494392611</v>
      </c>
    </row>
    <row r="1390" spans="1:20" s="57" customFormat="1" ht="12.75" customHeight="1" x14ac:dyDescent="0.2">
      <c r="A1390" s="298"/>
      <c r="B1390" s="312"/>
      <c r="C1390" s="312"/>
      <c r="D1390" s="315"/>
      <c r="E1390" s="313"/>
      <c r="F1390" s="276"/>
      <c r="G1390" s="314"/>
      <c r="H1390" s="278"/>
      <c r="I1390" s="314"/>
      <c r="J1390" s="278"/>
      <c r="K1390" s="61"/>
      <c r="L1390" s="61"/>
      <c r="M1390" s="61"/>
      <c r="N1390" s="127"/>
      <c r="O1390" s="63">
        <f t="shared" si="2210"/>
        <v>0</v>
      </c>
      <c r="P1390" s="278"/>
      <c r="Q1390" s="278"/>
      <c r="R1390" s="278"/>
      <c r="S1390" s="210"/>
      <c r="T1390" s="210"/>
    </row>
    <row r="1391" spans="1:20" s="57" customFormat="1" ht="12.75" customHeight="1" x14ac:dyDescent="0.2">
      <c r="A1391" s="298"/>
      <c r="B1391" s="312"/>
      <c r="C1391" s="312"/>
      <c r="D1391" s="315"/>
      <c r="E1391" s="313"/>
      <c r="F1391" s="276"/>
      <c r="G1391" s="314"/>
      <c r="H1391" s="278"/>
      <c r="I1391" s="314"/>
      <c r="J1391" s="278"/>
      <c r="K1391" s="61"/>
      <c r="L1391" s="61"/>
      <c r="M1391" s="61"/>
      <c r="N1391" s="127"/>
      <c r="O1391" s="63">
        <f t="shared" si="2210"/>
        <v>0</v>
      </c>
      <c r="P1391" s="278"/>
      <c r="Q1391" s="278"/>
      <c r="R1391" s="278"/>
      <c r="S1391" s="210"/>
      <c r="T1391" s="210"/>
    </row>
    <row r="1392" spans="1:20" s="57" customFormat="1" ht="12.75" customHeight="1" x14ac:dyDescent="0.2">
      <c r="A1392" s="298"/>
      <c r="B1392" s="312"/>
      <c r="C1392" s="312"/>
      <c r="D1392" s="315"/>
      <c r="E1392" s="313"/>
      <c r="F1392" s="276"/>
      <c r="G1392" s="314"/>
      <c r="H1392" s="278"/>
      <c r="I1392" s="314"/>
      <c r="J1392" s="278"/>
      <c r="K1392" s="61"/>
      <c r="L1392" s="61"/>
      <c r="M1392" s="61"/>
      <c r="N1392" s="127"/>
      <c r="O1392" s="63">
        <f t="shared" si="2210"/>
        <v>0</v>
      </c>
      <c r="P1392" s="278"/>
      <c r="Q1392" s="278"/>
      <c r="R1392" s="278"/>
      <c r="S1392" s="210"/>
      <c r="T1392" s="210"/>
    </row>
    <row r="1393" spans="1:20" s="57" customFormat="1" ht="12.75" customHeight="1" x14ac:dyDescent="0.2">
      <c r="A1393" s="298"/>
      <c r="B1393" s="297"/>
      <c r="C1393" s="307" t="s">
        <v>210</v>
      </c>
      <c r="D1393" s="298"/>
      <c r="E1393" s="308"/>
      <c r="F1393" s="309">
        <f t="shared" ref="F1393" si="2216">H1393+J1393+R1393</f>
        <v>0</v>
      </c>
      <c r="G1393" s="310"/>
      <c r="H1393" s="311">
        <f t="shared" ref="H1393" si="2217">G1393*$P$8/1000</f>
        <v>0</v>
      </c>
      <c r="I1393" s="310"/>
      <c r="J1393" s="311">
        <f t="shared" ref="J1393" si="2218">I1393*$P$9/1000</f>
        <v>0</v>
      </c>
      <c r="K1393" s="39"/>
      <c r="L1393" s="39"/>
      <c r="M1393" s="89"/>
      <c r="N1393" s="89"/>
      <c r="O1393" s="43">
        <f t="shared" ref="O1393:O1401" si="2219">M1393*N1393</f>
        <v>0</v>
      </c>
      <c r="P1393" s="311">
        <f t="shared" ref="P1393" si="2220">E1393*F1393</f>
        <v>0</v>
      </c>
      <c r="Q1393" s="311">
        <f t="shared" ref="Q1393" si="2221">SUM(O1393:O1396)</f>
        <v>0</v>
      </c>
      <c r="R1393" s="311">
        <f t="shared" ref="R1393" si="2222">Q1393*1.02*1.05*$R$14</f>
        <v>0</v>
      </c>
      <c r="S1393" s="210">
        <f t="shared" ref="S1393" si="2223">F1393*$S$17</f>
        <v>0</v>
      </c>
      <c r="T1393" s="210">
        <f t="shared" ref="T1393" si="2224">E1393*S1393</f>
        <v>0</v>
      </c>
    </row>
    <row r="1394" spans="1:20" s="57" customFormat="1" ht="12.75" customHeight="1" x14ac:dyDescent="0.2">
      <c r="A1394" s="298"/>
      <c r="B1394" s="297"/>
      <c r="C1394" s="307"/>
      <c r="D1394" s="298"/>
      <c r="E1394" s="308"/>
      <c r="F1394" s="309"/>
      <c r="G1394" s="310"/>
      <c r="H1394" s="311"/>
      <c r="I1394" s="310"/>
      <c r="J1394" s="311"/>
      <c r="K1394" s="39"/>
      <c r="L1394" s="39"/>
      <c r="M1394" s="39"/>
      <c r="N1394" s="89"/>
      <c r="O1394" s="43">
        <f t="shared" si="2219"/>
        <v>0</v>
      </c>
      <c r="P1394" s="311"/>
      <c r="Q1394" s="311"/>
      <c r="R1394" s="311"/>
      <c r="S1394" s="210"/>
      <c r="T1394" s="210"/>
    </row>
    <row r="1395" spans="1:20" s="57" customFormat="1" ht="12.75" customHeight="1" x14ac:dyDescent="0.2">
      <c r="A1395" s="298"/>
      <c r="B1395" s="297"/>
      <c r="C1395" s="307"/>
      <c r="D1395" s="298"/>
      <c r="E1395" s="308"/>
      <c r="F1395" s="309"/>
      <c r="G1395" s="310"/>
      <c r="H1395" s="311"/>
      <c r="I1395" s="310"/>
      <c r="J1395" s="311"/>
      <c r="K1395" s="39"/>
      <c r="L1395" s="39"/>
      <c r="M1395" s="41"/>
      <c r="N1395" s="89"/>
      <c r="O1395" s="43">
        <f t="shared" si="2219"/>
        <v>0</v>
      </c>
      <c r="P1395" s="311"/>
      <c r="Q1395" s="311"/>
      <c r="R1395" s="311"/>
      <c r="S1395" s="210"/>
      <c r="T1395" s="210"/>
    </row>
    <row r="1396" spans="1:20" s="57" customFormat="1" ht="12.75" customHeight="1" x14ac:dyDescent="0.2">
      <c r="A1396" s="298"/>
      <c r="B1396" s="297"/>
      <c r="C1396" s="307"/>
      <c r="D1396" s="298"/>
      <c r="E1396" s="308"/>
      <c r="F1396" s="309"/>
      <c r="G1396" s="310"/>
      <c r="H1396" s="311"/>
      <c r="I1396" s="310"/>
      <c r="J1396" s="311"/>
      <c r="K1396" s="39"/>
      <c r="L1396" s="39"/>
      <c r="M1396" s="39"/>
      <c r="N1396" s="89"/>
      <c r="O1396" s="43">
        <f t="shared" si="2219"/>
        <v>0</v>
      </c>
      <c r="P1396" s="311"/>
      <c r="Q1396" s="311"/>
      <c r="R1396" s="311"/>
      <c r="S1396" s="210"/>
      <c r="T1396" s="210"/>
    </row>
    <row r="1397" spans="1:20" s="57" customFormat="1" ht="12.75" customHeight="1" x14ac:dyDescent="0.2">
      <c r="A1397" s="306">
        <v>1</v>
      </c>
      <c r="B1397" s="302" t="s">
        <v>1314</v>
      </c>
      <c r="C1397" s="302" t="s">
        <v>1315</v>
      </c>
      <c r="D1397" s="285" t="s">
        <v>26</v>
      </c>
      <c r="E1397" s="285">
        <v>1</v>
      </c>
      <c r="F1397" s="276">
        <f t="shared" ref="F1397" si="2225">H1397+J1397+R1397</f>
        <v>92.915909999999997</v>
      </c>
      <c r="G1397" s="303">
        <v>17.7</v>
      </c>
      <c r="H1397" s="278">
        <f t="shared" ref="H1397" si="2226">G1397*$P$8/1000</f>
        <v>33.606989999999996</v>
      </c>
      <c r="I1397" s="303"/>
      <c r="J1397" s="278">
        <f t="shared" ref="J1397" si="2227">I1397*$P$9/1000</f>
        <v>0</v>
      </c>
      <c r="K1397" s="56" t="s">
        <v>1342</v>
      </c>
      <c r="L1397" s="56" t="s">
        <v>26</v>
      </c>
      <c r="M1397" s="56">
        <v>1</v>
      </c>
      <c r="N1397" s="140">
        <v>55</v>
      </c>
      <c r="O1397" s="63">
        <f t="shared" si="2219"/>
        <v>55</v>
      </c>
      <c r="P1397" s="278">
        <f t="shared" ref="P1397" si="2228">E1397*F1397</f>
        <v>92.915909999999997</v>
      </c>
      <c r="Q1397" s="278">
        <f t="shared" ref="Q1397" si="2229">SUM(O1397:O1400)</f>
        <v>55</v>
      </c>
      <c r="R1397" s="278">
        <f>Q1397*1.02*$R$14</f>
        <v>59.308919999999993</v>
      </c>
      <c r="S1397" s="210">
        <f t="shared" ref="S1397:S1417" si="2230">F1397*$T$17</f>
        <v>93.847391997749966</v>
      </c>
      <c r="T1397" s="210">
        <f t="shared" ref="T1397" si="2231">E1397*S1397</f>
        <v>93.847391997749966</v>
      </c>
    </row>
    <row r="1398" spans="1:20" s="57" customFormat="1" ht="12.75" customHeight="1" x14ac:dyDescent="0.2">
      <c r="A1398" s="306"/>
      <c r="B1398" s="302"/>
      <c r="C1398" s="302"/>
      <c r="D1398" s="285"/>
      <c r="E1398" s="285"/>
      <c r="F1398" s="276"/>
      <c r="G1398" s="303"/>
      <c r="H1398" s="278"/>
      <c r="I1398" s="303"/>
      <c r="J1398" s="278"/>
      <c r="K1398" s="56"/>
      <c r="L1398" s="56"/>
      <c r="M1398" s="56"/>
      <c r="N1398" s="140"/>
      <c r="O1398" s="63">
        <f t="shared" si="2219"/>
        <v>0</v>
      </c>
      <c r="P1398" s="278"/>
      <c r="Q1398" s="278"/>
      <c r="R1398" s="278"/>
      <c r="S1398" s="210"/>
      <c r="T1398" s="210"/>
    </row>
    <row r="1399" spans="1:20" s="57" customFormat="1" ht="12.75" customHeight="1" x14ac:dyDescent="0.2">
      <c r="A1399" s="306"/>
      <c r="B1399" s="302"/>
      <c r="C1399" s="302"/>
      <c r="D1399" s="285"/>
      <c r="E1399" s="285"/>
      <c r="F1399" s="276"/>
      <c r="G1399" s="303"/>
      <c r="H1399" s="278"/>
      <c r="I1399" s="303"/>
      <c r="J1399" s="278"/>
      <c r="K1399" s="56"/>
      <c r="L1399" s="56"/>
      <c r="M1399" s="82"/>
      <c r="N1399" s="140"/>
      <c r="O1399" s="63">
        <f t="shared" si="2219"/>
        <v>0</v>
      </c>
      <c r="P1399" s="278"/>
      <c r="Q1399" s="278"/>
      <c r="R1399" s="278"/>
      <c r="S1399" s="210"/>
      <c r="T1399" s="210"/>
    </row>
    <row r="1400" spans="1:20" s="57" customFormat="1" ht="12.75" customHeight="1" x14ac:dyDescent="0.2">
      <c r="A1400" s="306"/>
      <c r="B1400" s="302"/>
      <c r="C1400" s="302"/>
      <c r="D1400" s="285"/>
      <c r="E1400" s="285"/>
      <c r="F1400" s="276"/>
      <c r="G1400" s="303"/>
      <c r="H1400" s="278"/>
      <c r="I1400" s="303"/>
      <c r="J1400" s="278"/>
      <c r="K1400" s="56"/>
      <c r="L1400" s="56"/>
      <c r="M1400" s="56"/>
      <c r="N1400" s="140"/>
      <c r="O1400" s="63">
        <f t="shared" si="2219"/>
        <v>0</v>
      </c>
      <c r="P1400" s="278"/>
      <c r="Q1400" s="278"/>
      <c r="R1400" s="278"/>
      <c r="S1400" s="210"/>
      <c r="T1400" s="210"/>
    </row>
    <row r="1401" spans="1:20" s="57" customFormat="1" ht="12.75" customHeight="1" x14ac:dyDescent="0.2">
      <c r="A1401" s="306">
        <v>2</v>
      </c>
      <c r="B1401" s="302" t="s">
        <v>45</v>
      </c>
      <c r="C1401" s="302" t="s">
        <v>1316</v>
      </c>
      <c r="D1401" s="285" t="s">
        <v>26</v>
      </c>
      <c r="E1401" s="285">
        <v>1</v>
      </c>
      <c r="F1401" s="276">
        <f t="shared" ref="F1401:F1413" si="2232">H1401+J1401+R1401</f>
        <v>56.073887999999997</v>
      </c>
      <c r="G1401" s="303"/>
      <c r="H1401" s="278">
        <f t="shared" ref="H1401:H1413" si="2233">G1401*$P$8/1000</f>
        <v>0</v>
      </c>
      <c r="I1401" s="303"/>
      <c r="J1401" s="278">
        <f t="shared" ref="J1401:J1413" si="2234">I1401*$P$9/1000</f>
        <v>0</v>
      </c>
      <c r="K1401" s="56" t="s">
        <v>1343</v>
      </c>
      <c r="L1401" s="56" t="s">
        <v>26</v>
      </c>
      <c r="M1401" s="56">
        <v>1</v>
      </c>
      <c r="N1401" s="140">
        <v>52</v>
      </c>
      <c r="O1401" s="63">
        <f t="shared" si="2219"/>
        <v>52</v>
      </c>
      <c r="P1401" s="278">
        <f t="shared" ref="P1401" si="2235">E1401*F1401</f>
        <v>56.073887999999997</v>
      </c>
      <c r="Q1401" s="278">
        <f t="shared" ref="Q1401" si="2236">SUM(O1401:O1404)</f>
        <v>52</v>
      </c>
      <c r="R1401" s="278">
        <f t="shared" ref="R1401" si="2237">Q1401*1.02*$R$14</f>
        <v>56.073887999999997</v>
      </c>
      <c r="S1401" s="210">
        <f t="shared" si="2230"/>
        <v>56.636028727199978</v>
      </c>
      <c r="T1401" s="210">
        <f t="shared" ref="T1401" si="2238">E1401*S1401</f>
        <v>56.636028727199978</v>
      </c>
    </row>
    <row r="1402" spans="1:20" s="57" customFormat="1" ht="12.75" customHeight="1" x14ac:dyDescent="0.2">
      <c r="A1402" s="306"/>
      <c r="B1402" s="302"/>
      <c r="C1402" s="302"/>
      <c r="D1402" s="285"/>
      <c r="E1402" s="285"/>
      <c r="F1402" s="276"/>
      <c r="G1402" s="303"/>
      <c r="H1402" s="278"/>
      <c r="I1402" s="303"/>
      <c r="J1402" s="278"/>
      <c r="K1402" s="56"/>
      <c r="L1402" s="56"/>
      <c r="M1402" s="56"/>
      <c r="N1402" s="140"/>
      <c r="O1402" s="63">
        <f t="shared" ref="O1402:O1465" si="2239">M1402*N1402</f>
        <v>0</v>
      </c>
      <c r="P1402" s="278"/>
      <c r="Q1402" s="278"/>
      <c r="R1402" s="278"/>
      <c r="S1402" s="210"/>
      <c r="T1402" s="210"/>
    </row>
    <row r="1403" spans="1:20" s="57" customFormat="1" ht="12.75" customHeight="1" x14ac:dyDescent="0.2">
      <c r="A1403" s="306"/>
      <c r="B1403" s="302"/>
      <c r="C1403" s="302"/>
      <c r="D1403" s="285"/>
      <c r="E1403" s="285"/>
      <c r="F1403" s="276"/>
      <c r="G1403" s="303"/>
      <c r="H1403" s="278"/>
      <c r="I1403" s="303"/>
      <c r="J1403" s="278"/>
      <c r="K1403" s="56"/>
      <c r="L1403" s="56"/>
      <c r="M1403" s="82"/>
      <c r="N1403" s="140"/>
      <c r="O1403" s="63">
        <f t="shared" si="2239"/>
        <v>0</v>
      </c>
      <c r="P1403" s="278"/>
      <c r="Q1403" s="278"/>
      <c r="R1403" s="278"/>
      <c r="S1403" s="210"/>
      <c r="T1403" s="210"/>
    </row>
    <row r="1404" spans="1:20" s="57" customFormat="1" ht="12.75" customHeight="1" x14ac:dyDescent="0.2">
      <c r="A1404" s="306"/>
      <c r="B1404" s="302"/>
      <c r="C1404" s="302"/>
      <c r="D1404" s="285"/>
      <c r="E1404" s="285"/>
      <c r="F1404" s="276"/>
      <c r="G1404" s="303"/>
      <c r="H1404" s="278"/>
      <c r="I1404" s="303"/>
      <c r="J1404" s="278"/>
      <c r="K1404" s="56"/>
      <c r="L1404" s="56"/>
      <c r="M1404" s="56"/>
      <c r="N1404" s="140"/>
      <c r="O1404" s="63">
        <f t="shared" si="2239"/>
        <v>0</v>
      </c>
      <c r="P1404" s="278"/>
      <c r="Q1404" s="278"/>
      <c r="R1404" s="278"/>
      <c r="S1404" s="210"/>
      <c r="T1404" s="210"/>
    </row>
    <row r="1405" spans="1:20" s="57" customFormat="1" ht="12.75" customHeight="1" x14ac:dyDescent="0.2">
      <c r="A1405" s="306">
        <v>3</v>
      </c>
      <c r="B1405" s="302" t="s">
        <v>201</v>
      </c>
      <c r="C1405" s="285" t="s">
        <v>1317</v>
      </c>
      <c r="D1405" s="285" t="s">
        <v>26</v>
      </c>
      <c r="E1405" s="285">
        <v>68</v>
      </c>
      <c r="F1405" s="276">
        <f t="shared" si="2232"/>
        <v>4.3667159999999994</v>
      </c>
      <c r="G1405" s="303">
        <v>0.88</v>
      </c>
      <c r="H1405" s="278">
        <f t="shared" si="2233"/>
        <v>1.6708559999999999</v>
      </c>
      <c r="I1405" s="304"/>
      <c r="J1405" s="278">
        <f t="shared" si="2234"/>
        <v>0</v>
      </c>
      <c r="K1405" s="56" t="s">
        <v>202</v>
      </c>
      <c r="L1405" s="152" t="s">
        <v>26</v>
      </c>
      <c r="M1405" s="152">
        <v>1</v>
      </c>
      <c r="N1405" s="140">
        <v>2.5</v>
      </c>
      <c r="O1405" s="63">
        <f t="shared" si="2239"/>
        <v>2.5</v>
      </c>
      <c r="P1405" s="278">
        <f t="shared" ref="P1405" si="2240">E1405*F1405</f>
        <v>296.93668799999995</v>
      </c>
      <c r="Q1405" s="278">
        <f t="shared" ref="Q1405" si="2241">SUM(O1405:O1408)</f>
        <v>2.5</v>
      </c>
      <c r="R1405" s="278">
        <f t="shared" ref="R1405" si="2242">Q1405*1.02*$R$14</f>
        <v>2.6958599999999997</v>
      </c>
      <c r="S1405" s="210">
        <f t="shared" si="2230"/>
        <v>4.4104923278999983</v>
      </c>
      <c r="T1405" s="210">
        <f t="shared" ref="T1405" si="2243">E1405*S1405</f>
        <v>299.9134782971999</v>
      </c>
    </row>
    <row r="1406" spans="1:20" s="57" customFormat="1" ht="12.75" customHeight="1" x14ac:dyDescent="0.2">
      <c r="A1406" s="306"/>
      <c r="B1406" s="302"/>
      <c r="C1406" s="285"/>
      <c r="D1406" s="285"/>
      <c r="E1406" s="285"/>
      <c r="F1406" s="276"/>
      <c r="G1406" s="303"/>
      <c r="H1406" s="278"/>
      <c r="I1406" s="304"/>
      <c r="J1406" s="278"/>
      <c r="K1406" s="56"/>
      <c r="L1406" s="56"/>
      <c r="M1406" s="56"/>
      <c r="N1406" s="140"/>
      <c r="O1406" s="63">
        <f t="shared" si="2239"/>
        <v>0</v>
      </c>
      <c r="P1406" s="278"/>
      <c r="Q1406" s="278"/>
      <c r="R1406" s="278"/>
      <c r="S1406" s="210"/>
      <c r="T1406" s="210"/>
    </row>
    <row r="1407" spans="1:20" s="57" customFormat="1" ht="12.75" customHeight="1" x14ac:dyDescent="0.2">
      <c r="A1407" s="306"/>
      <c r="B1407" s="302"/>
      <c r="C1407" s="285"/>
      <c r="D1407" s="285"/>
      <c r="E1407" s="285"/>
      <c r="F1407" s="276"/>
      <c r="G1407" s="303"/>
      <c r="H1407" s="278"/>
      <c r="I1407" s="304"/>
      <c r="J1407" s="278"/>
      <c r="K1407" s="56"/>
      <c r="L1407" s="56"/>
      <c r="M1407" s="82"/>
      <c r="N1407" s="140"/>
      <c r="O1407" s="63">
        <f t="shared" si="2239"/>
        <v>0</v>
      </c>
      <c r="P1407" s="278"/>
      <c r="Q1407" s="278"/>
      <c r="R1407" s="278"/>
      <c r="S1407" s="210"/>
      <c r="T1407" s="210"/>
    </row>
    <row r="1408" spans="1:20" s="57" customFormat="1" ht="12.75" customHeight="1" x14ac:dyDescent="0.2">
      <c r="A1408" s="306"/>
      <c r="B1408" s="302"/>
      <c r="C1408" s="285"/>
      <c r="D1408" s="285"/>
      <c r="E1408" s="285"/>
      <c r="F1408" s="276"/>
      <c r="G1408" s="303"/>
      <c r="H1408" s="278"/>
      <c r="I1408" s="304"/>
      <c r="J1408" s="278"/>
      <c r="K1408" s="56"/>
      <c r="L1408" s="56"/>
      <c r="M1408" s="56"/>
      <c r="N1408" s="140"/>
      <c r="O1408" s="63">
        <f t="shared" si="2239"/>
        <v>0</v>
      </c>
      <c r="P1408" s="278"/>
      <c r="Q1408" s="278"/>
      <c r="R1408" s="278"/>
      <c r="S1408" s="210"/>
      <c r="T1408" s="210"/>
    </row>
    <row r="1409" spans="1:20" s="57" customFormat="1" ht="12.75" customHeight="1" x14ac:dyDescent="0.2">
      <c r="A1409" s="306">
        <v>4</v>
      </c>
      <c r="B1409" s="302" t="s">
        <v>201</v>
      </c>
      <c r="C1409" s="285" t="s">
        <v>1318</v>
      </c>
      <c r="D1409" s="285" t="s">
        <v>26</v>
      </c>
      <c r="E1409" s="285">
        <v>28</v>
      </c>
      <c r="F1409" s="276">
        <f t="shared" si="2232"/>
        <v>4.3667159999999994</v>
      </c>
      <c r="G1409" s="303">
        <v>0.88</v>
      </c>
      <c r="H1409" s="278">
        <f t="shared" si="2233"/>
        <v>1.6708559999999999</v>
      </c>
      <c r="I1409" s="304"/>
      <c r="J1409" s="278">
        <f t="shared" si="2234"/>
        <v>0</v>
      </c>
      <c r="K1409" s="56" t="s">
        <v>202</v>
      </c>
      <c r="L1409" s="152" t="s">
        <v>26</v>
      </c>
      <c r="M1409" s="152">
        <v>1</v>
      </c>
      <c r="N1409" s="140">
        <v>2.5</v>
      </c>
      <c r="O1409" s="63">
        <f t="shared" si="2239"/>
        <v>2.5</v>
      </c>
      <c r="P1409" s="278">
        <f t="shared" ref="P1409" si="2244">E1409*F1409</f>
        <v>122.26804799999998</v>
      </c>
      <c r="Q1409" s="278">
        <f t="shared" ref="Q1409" si="2245">SUM(O1409:O1412)</f>
        <v>2.5</v>
      </c>
      <c r="R1409" s="278">
        <f t="shared" ref="R1409" si="2246">Q1409*1.02*$R$14</f>
        <v>2.6958599999999997</v>
      </c>
      <c r="S1409" s="210">
        <f t="shared" si="2230"/>
        <v>4.4104923278999983</v>
      </c>
      <c r="T1409" s="210">
        <f t="shared" ref="T1409" si="2247">E1409*S1409</f>
        <v>123.49378518119995</v>
      </c>
    </row>
    <row r="1410" spans="1:20" s="57" customFormat="1" ht="12.75" customHeight="1" x14ac:dyDescent="0.2">
      <c r="A1410" s="306"/>
      <c r="B1410" s="302"/>
      <c r="C1410" s="285"/>
      <c r="D1410" s="285"/>
      <c r="E1410" s="285"/>
      <c r="F1410" s="276"/>
      <c r="G1410" s="303"/>
      <c r="H1410" s="278"/>
      <c r="I1410" s="304"/>
      <c r="J1410" s="278"/>
      <c r="K1410" s="56"/>
      <c r="L1410" s="56"/>
      <c r="M1410" s="56"/>
      <c r="N1410" s="140"/>
      <c r="O1410" s="63">
        <f t="shared" si="2239"/>
        <v>0</v>
      </c>
      <c r="P1410" s="278"/>
      <c r="Q1410" s="278"/>
      <c r="R1410" s="278"/>
      <c r="S1410" s="210"/>
      <c r="T1410" s="210"/>
    </row>
    <row r="1411" spans="1:20" s="57" customFormat="1" ht="12.75" customHeight="1" x14ac:dyDescent="0.2">
      <c r="A1411" s="306"/>
      <c r="B1411" s="302"/>
      <c r="C1411" s="285"/>
      <c r="D1411" s="285"/>
      <c r="E1411" s="285"/>
      <c r="F1411" s="276"/>
      <c r="G1411" s="303"/>
      <c r="H1411" s="278"/>
      <c r="I1411" s="304"/>
      <c r="J1411" s="278"/>
      <c r="K1411" s="56"/>
      <c r="L1411" s="56"/>
      <c r="M1411" s="82"/>
      <c r="N1411" s="140"/>
      <c r="O1411" s="63">
        <f t="shared" si="2239"/>
        <v>0</v>
      </c>
      <c r="P1411" s="278"/>
      <c r="Q1411" s="278"/>
      <c r="R1411" s="278"/>
      <c r="S1411" s="210"/>
      <c r="T1411" s="210"/>
    </row>
    <row r="1412" spans="1:20" s="57" customFormat="1" ht="12.75" customHeight="1" x14ac:dyDescent="0.2">
      <c r="A1412" s="306"/>
      <c r="B1412" s="302"/>
      <c r="C1412" s="285"/>
      <c r="D1412" s="285"/>
      <c r="E1412" s="285"/>
      <c r="F1412" s="276"/>
      <c r="G1412" s="303"/>
      <c r="H1412" s="278"/>
      <c r="I1412" s="304"/>
      <c r="J1412" s="278"/>
      <c r="K1412" s="56"/>
      <c r="L1412" s="56"/>
      <c r="M1412" s="56"/>
      <c r="N1412" s="140"/>
      <c r="O1412" s="63">
        <f t="shared" si="2239"/>
        <v>0</v>
      </c>
      <c r="P1412" s="278"/>
      <c r="Q1412" s="278"/>
      <c r="R1412" s="278"/>
      <c r="S1412" s="210"/>
      <c r="T1412" s="210"/>
    </row>
    <row r="1413" spans="1:20" s="57" customFormat="1" ht="12.75" customHeight="1" x14ac:dyDescent="0.2">
      <c r="A1413" s="306">
        <v>5</v>
      </c>
      <c r="B1413" s="302" t="s">
        <v>1319</v>
      </c>
      <c r="C1413" s="302" t="s">
        <v>1320</v>
      </c>
      <c r="D1413" s="285" t="s">
        <v>26</v>
      </c>
      <c r="E1413" s="285">
        <v>12</v>
      </c>
      <c r="F1413" s="276">
        <f t="shared" si="2232"/>
        <v>4.4806379999999999</v>
      </c>
      <c r="G1413" s="303">
        <v>0.94</v>
      </c>
      <c r="H1413" s="278">
        <f t="shared" si="2233"/>
        <v>1.784778</v>
      </c>
      <c r="I1413" s="303"/>
      <c r="J1413" s="278">
        <f t="shared" si="2234"/>
        <v>0</v>
      </c>
      <c r="K1413" s="56" t="s">
        <v>1344</v>
      </c>
      <c r="L1413" s="152" t="s">
        <v>26</v>
      </c>
      <c r="M1413" s="152">
        <v>1</v>
      </c>
      <c r="N1413" s="140">
        <v>2.5</v>
      </c>
      <c r="O1413" s="63">
        <f t="shared" si="2239"/>
        <v>2.5</v>
      </c>
      <c r="P1413" s="278">
        <f t="shared" ref="P1413" si="2248">E1413*F1413</f>
        <v>53.767656000000002</v>
      </c>
      <c r="Q1413" s="278">
        <f t="shared" ref="Q1413" si="2249">SUM(O1413:O1416)</f>
        <v>2.5</v>
      </c>
      <c r="R1413" s="278">
        <f t="shared" ref="R1413" si="2250">Q1413*1.02*$R$14</f>
        <v>2.6958599999999997</v>
      </c>
      <c r="S1413" s="210">
        <f t="shared" si="2230"/>
        <v>4.5255563959499989</v>
      </c>
      <c r="T1413" s="210">
        <f t="shared" ref="T1413" si="2251">E1413*S1413</f>
        <v>54.306676751399991</v>
      </c>
    </row>
    <row r="1414" spans="1:20" s="57" customFormat="1" ht="12.75" customHeight="1" x14ac:dyDescent="0.2">
      <c r="A1414" s="306"/>
      <c r="B1414" s="302"/>
      <c r="C1414" s="302"/>
      <c r="D1414" s="285"/>
      <c r="E1414" s="285"/>
      <c r="F1414" s="276"/>
      <c r="G1414" s="303"/>
      <c r="H1414" s="278"/>
      <c r="I1414" s="303"/>
      <c r="J1414" s="278"/>
      <c r="K1414" s="56"/>
      <c r="L1414" s="56"/>
      <c r="M1414" s="56"/>
      <c r="N1414" s="140"/>
      <c r="O1414" s="63">
        <f t="shared" si="2239"/>
        <v>0</v>
      </c>
      <c r="P1414" s="278"/>
      <c r="Q1414" s="278"/>
      <c r="R1414" s="278"/>
      <c r="S1414" s="210"/>
      <c r="T1414" s="210"/>
    </row>
    <row r="1415" spans="1:20" s="57" customFormat="1" ht="12.75" customHeight="1" x14ac:dyDescent="0.2">
      <c r="A1415" s="306"/>
      <c r="B1415" s="302"/>
      <c r="C1415" s="302"/>
      <c r="D1415" s="285"/>
      <c r="E1415" s="285"/>
      <c r="F1415" s="276"/>
      <c r="G1415" s="303"/>
      <c r="H1415" s="278"/>
      <c r="I1415" s="303"/>
      <c r="J1415" s="278"/>
      <c r="K1415" s="56"/>
      <c r="L1415" s="56"/>
      <c r="M1415" s="82"/>
      <c r="N1415" s="140"/>
      <c r="O1415" s="63">
        <f t="shared" si="2239"/>
        <v>0</v>
      </c>
      <c r="P1415" s="278"/>
      <c r="Q1415" s="278"/>
      <c r="R1415" s="278"/>
      <c r="S1415" s="210"/>
      <c r="T1415" s="210"/>
    </row>
    <row r="1416" spans="1:20" s="57" customFormat="1" ht="12.75" customHeight="1" x14ac:dyDescent="0.2">
      <c r="A1416" s="306"/>
      <c r="B1416" s="302"/>
      <c r="C1416" s="302"/>
      <c r="D1416" s="285"/>
      <c r="E1416" s="285"/>
      <c r="F1416" s="276"/>
      <c r="G1416" s="303"/>
      <c r="H1416" s="278"/>
      <c r="I1416" s="303"/>
      <c r="J1416" s="278"/>
      <c r="K1416" s="56"/>
      <c r="L1416" s="56"/>
      <c r="M1416" s="56"/>
      <c r="N1416" s="140"/>
      <c r="O1416" s="63">
        <f t="shared" si="2239"/>
        <v>0</v>
      </c>
      <c r="P1416" s="278"/>
      <c r="Q1416" s="278"/>
      <c r="R1416" s="278"/>
      <c r="S1416" s="210"/>
      <c r="T1416" s="210"/>
    </row>
    <row r="1417" spans="1:20" s="57" customFormat="1" ht="12.75" customHeight="1" x14ac:dyDescent="0.2">
      <c r="A1417" s="306">
        <v>6</v>
      </c>
      <c r="B1417" s="302" t="s">
        <v>1321</v>
      </c>
      <c r="C1417" s="302" t="s">
        <v>1322</v>
      </c>
      <c r="D1417" s="285" t="s">
        <v>26</v>
      </c>
      <c r="E1417" s="285">
        <v>5</v>
      </c>
      <c r="F1417" s="276">
        <f t="shared" ref="F1417:F1429" si="2252">H1417+J1417+R1417</f>
        <v>5.4543384000000001</v>
      </c>
      <c r="G1417" s="303">
        <v>1.68</v>
      </c>
      <c r="H1417" s="278">
        <f t="shared" ref="H1417:H1429" si="2253">G1417*$P$8/1000</f>
        <v>3.189816</v>
      </c>
      <c r="I1417" s="303"/>
      <c r="J1417" s="278">
        <f t="shared" ref="J1417:J1429" si="2254">I1417*$P$9/1000</f>
        <v>0</v>
      </c>
      <c r="K1417" s="56" t="s">
        <v>1345</v>
      </c>
      <c r="L1417" s="152" t="s">
        <v>26</v>
      </c>
      <c r="M1417" s="152">
        <v>1</v>
      </c>
      <c r="N1417" s="140">
        <v>2.1</v>
      </c>
      <c r="O1417" s="63">
        <f t="shared" si="2239"/>
        <v>2.1</v>
      </c>
      <c r="P1417" s="278">
        <f t="shared" ref="P1417" si="2255">E1417*F1417</f>
        <v>27.271692000000002</v>
      </c>
      <c r="Q1417" s="278">
        <f t="shared" ref="Q1417" si="2256">SUM(O1417:O1420)</f>
        <v>2.1</v>
      </c>
      <c r="R1417" s="278">
        <f t="shared" ref="R1417" si="2257">Q1417*1.02*$R$14</f>
        <v>2.2645224000000002</v>
      </c>
      <c r="S1417" s="210">
        <f t="shared" si="2230"/>
        <v>5.5090181424599987</v>
      </c>
      <c r="T1417" s="210">
        <f t="shared" ref="T1417" si="2258">E1417*S1417</f>
        <v>27.545090712299995</v>
      </c>
    </row>
    <row r="1418" spans="1:20" s="57" customFormat="1" ht="12.75" customHeight="1" x14ac:dyDescent="0.2">
      <c r="A1418" s="306"/>
      <c r="B1418" s="302"/>
      <c r="C1418" s="302"/>
      <c r="D1418" s="285"/>
      <c r="E1418" s="285"/>
      <c r="F1418" s="276"/>
      <c r="G1418" s="303"/>
      <c r="H1418" s="278"/>
      <c r="I1418" s="303"/>
      <c r="J1418" s="278"/>
      <c r="K1418" s="56"/>
      <c r="L1418" s="56"/>
      <c r="M1418" s="56"/>
      <c r="N1418" s="140"/>
      <c r="O1418" s="63">
        <f t="shared" si="2239"/>
        <v>0</v>
      </c>
      <c r="P1418" s="278"/>
      <c r="Q1418" s="278"/>
      <c r="R1418" s="278"/>
      <c r="S1418" s="210"/>
      <c r="T1418" s="210"/>
    </row>
    <row r="1419" spans="1:20" s="57" customFormat="1" ht="12.75" customHeight="1" x14ac:dyDescent="0.2">
      <c r="A1419" s="306"/>
      <c r="B1419" s="302"/>
      <c r="C1419" s="302"/>
      <c r="D1419" s="285"/>
      <c r="E1419" s="285"/>
      <c r="F1419" s="276"/>
      <c r="G1419" s="303"/>
      <c r="H1419" s="278"/>
      <c r="I1419" s="303"/>
      <c r="J1419" s="278"/>
      <c r="K1419" s="56"/>
      <c r="L1419" s="56"/>
      <c r="M1419" s="82"/>
      <c r="N1419" s="140"/>
      <c r="O1419" s="63">
        <f t="shared" si="2239"/>
        <v>0</v>
      </c>
      <c r="P1419" s="278"/>
      <c r="Q1419" s="278"/>
      <c r="R1419" s="278"/>
      <c r="S1419" s="210"/>
      <c r="T1419" s="210"/>
    </row>
    <row r="1420" spans="1:20" s="57" customFormat="1" ht="12.75" customHeight="1" x14ac:dyDescent="0.2">
      <c r="A1420" s="306"/>
      <c r="B1420" s="302"/>
      <c r="C1420" s="302"/>
      <c r="D1420" s="285"/>
      <c r="E1420" s="285"/>
      <c r="F1420" s="276"/>
      <c r="G1420" s="303"/>
      <c r="H1420" s="278"/>
      <c r="I1420" s="303"/>
      <c r="J1420" s="278"/>
      <c r="K1420" s="56"/>
      <c r="L1420" s="56"/>
      <c r="M1420" s="56"/>
      <c r="N1420" s="140"/>
      <c r="O1420" s="63">
        <f t="shared" si="2239"/>
        <v>0</v>
      </c>
      <c r="P1420" s="278"/>
      <c r="Q1420" s="278"/>
      <c r="R1420" s="278"/>
      <c r="S1420" s="210"/>
      <c r="T1420" s="210"/>
    </row>
    <row r="1421" spans="1:20" s="57" customFormat="1" ht="12.75" customHeight="1" x14ac:dyDescent="0.2">
      <c r="A1421" s="285">
        <v>7</v>
      </c>
      <c r="B1421" s="302" t="s">
        <v>1323</v>
      </c>
      <c r="C1421" s="302" t="s">
        <v>1324</v>
      </c>
      <c r="D1421" s="285" t="s">
        <v>31</v>
      </c>
      <c r="E1421" s="285">
        <v>2250</v>
      </c>
      <c r="F1421" s="276">
        <f t="shared" si="2252"/>
        <v>0.21978123040800002</v>
      </c>
      <c r="G1421" s="303">
        <v>7.4999999999999997E-2</v>
      </c>
      <c r="H1421" s="278">
        <f t="shared" si="2253"/>
        <v>0.14240250000000002</v>
      </c>
      <c r="I1421" s="303"/>
      <c r="J1421" s="278">
        <f t="shared" si="2254"/>
        <v>0</v>
      </c>
      <c r="K1421" s="140" t="s">
        <v>208</v>
      </c>
      <c r="L1421" s="140" t="s">
        <v>31</v>
      </c>
      <c r="M1421" s="140">
        <v>1.02</v>
      </c>
      <c r="N1421" s="140">
        <v>6.7000000000000004E-2</v>
      </c>
      <c r="O1421" s="63">
        <f t="shared" si="2239"/>
        <v>6.8340000000000012E-2</v>
      </c>
      <c r="P1421" s="278">
        <f t="shared" ref="P1421" si="2259">E1421*F1421</f>
        <v>494.50776841800001</v>
      </c>
      <c r="Q1421" s="278">
        <f t="shared" ref="Q1421" si="2260">SUM(O1421:O1424)</f>
        <v>6.8340000000000012E-2</v>
      </c>
      <c r="R1421" s="278">
        <f>Q1421*1.02*1.05*$R$14</f>
        <v>7.7378730408000015E-2</v>
      </c>
      <c r="S1421" s="210">
        <f t="shared" ref="S1421" si="2261">F1421*$S$17</f>
        <v>0.25152832358910748</v>
      </c>
      <c r="T1421" s="210">
        <f t="shared" ref="T1421" si="2262">E1421*S1421</f>
        <v>565.93872807549178</v>
      </c>
    </row>
    <row r="1422" spans="1:20" s="57" customFormat="1" ht="12.75" customHeight="1" x14ac:dyDescent="0.2">
      <c r="A1422" s="285"/>
      <c r="B1422" s="302"/>
      <c r="C1422" s="302"/>
      <c r="D1422" s="285"/>
      <c r="E1422" s="285"/>
      <c r="F1422" s="276"/>
      <c r="G1422" s="303"/>
      <c r="H1422" s="278"/>
      <c r="I1422" s="303"/>
      <c r="J1422" s="278"/>
      <c r="K1422" s="56"/>
      <c r="L1422" s="56"/>
      <c r="M1422" s="56"/>
      <c r="N1422" s="140"/>
      <c r="O1422" s="63">
        <f t="shared" si="2239"/>
        <v>0</v>
      </c>
      <c r="P1422" s="278"/>
      <c r="Q1422" s="278"/>
      <c r="R1422" s="278"/>
      <c r="S1422" s="210"/>
      <c r="T1422" s="210"/>
    </row>
    <row r="1423" spans="1:20" s="57" customFormat="1" ht="12.75" customHeight="1" x14ac:dyDescent="0.2">
      <c r="A1423" s="285"/>
      <c r="B1423" s="302"/>
      <c r="C1423" s="302"/>
      <c r="D1423" s="285"/>
      <c r="E1423" s="285"/>
      <c r="F1423" s="276"/>
      <c r="G1423" s="303"/>
      <c r="H1423" s="278"/>
      <c r="I1423" s="303"/>
      <c r="J1423" s="278"/>
      <c r="K1423" s="56"/>
      <c r="L1423" s="56"/>
      <c r="M1423" s="82"/>
      <c r="N1423" s="140"/>
      <c r="O1423" s="63">
        <f t="shared" si="2239"/>
        <v>0</v>
      </c>
      <c r="P1423" s="278"/>
      <c r="Q1423" s="278"/>
      <c r="R1423" s="278"/>
      <c r="S1423" s="210"/>
      <c r="T1423" s="210"/>
    </row>
    <row r="1424" spans="1:20" s="57" customFormat="1" ht="12.75" customHeight="1" x14ac:dyDescent="0.2">
      <c r="A1424" s="285"/>
      <c r="B1424" s="302"/>
      <c r="C1424" s="302"/>
      <c r="D1424" s="285"/>
      <c r="E1424" s="285"/>
      <c r="F1424" s="276"/>
      <c r="G1424" s="303"/>
      <c r="H1424" s="278"/>
      <c r="I1424" s="303"/>
      <c r="J1424" s="278"/>
      <c r="K1424" s="56"/>
      <c r="L1424" s="56"/>
      <c r="M1424" s="56"/>
      <c r="N1424" s="140"/>
      <c r="O1424" s="63">
        <f t="shared" si="2239"/>
        <v>0</v>
      </c>
      <c r="P1424" s="278"/>
      <c r="Q1424" s="278"/>
      <c r="R1424" s="278"/>
      <c r="S1424" s="210"/>
      <c r="T1424" s="210"/>
    </row>
    <row r="1425" spans="1:20" s="57" customFormat="1" ht="12.75" customHeight="1" x14ac:dyDescent="0.2">
      <c r="A1425" s="285">
        <v>8</v>
      </c>
      <c r="B1425" s="302" t="s">
        <v>1323</v>
      </c>
      <c r="C1425" s="302" t="s">
        <v>1325</v>
      </c>
      <c r="D1425" s="285" t="s">
        <v>31</v>
      </c>
      <c r="E1425" s="285">
        <v>25</v>
      </c>
      <c r="F1425" s="276">
        <f t="shared" si="2252"/>
        <v>0.35028565631999997</v>
      </c>
      <c r="G1425" s="303">
        <v>7.4999999999999997E-2</v>
      </c>
      <c r="H1425" s="278">
        <f t="shared" si="2253"/>
        <v>0.14240250000000002</v>
      </c>
      <c r="I1425" s="303"/>
      <c r="J1425" s="278">
        <f t="shared" si="2254"/>
        <v>0</v>
      </c>
      <c r="K1425" s="140" t="s">
        <v>208</v>
      </c>
      <c r="L1425" s="140" t="s">
        <v>31</v>
      </c>
      <c r="M1425" s="140">
        <v>1.02</v>
      </c>
      <c r="N1425" s="140">
        <v>0.18</v>
      </c>
      <c r="O1425" s="63">
        <f t="shared" si="2239"/>
        <v>0.18359999999999999</v>
      </c>
      <c r="P1425" s="278">
        <f t="shared" ref="P1425" si="2263">E1425*F1425</f>
        <v>8.757141407999999</v>
      </c>
      <c r="Q1425" s="278">
        <f t="shared" ref="Q1425" si="2264">SUM(O1425:O1428)</f>
        <v>0.18359999999999999</v>
      </c>
      <c r="R1425" s="278">
        <f t="shared" ref="R1425" si="2265">Q1425*1.02*1.05*$R$14</f>
        <v>0.20788315631999998</v>
      </c>
      <c r="S1425" s="210">
        <f t="shared" ref="S1425" si="2266">F1425*$S$17</f>
        <v>0.40088393239003711</v>
      </c>
      <c r="T1425" s="210">
        <f t="shared" ref="T1425" si="2267">E1425*S1425</f>
        <v>10.022098309750929</v>
      </c>
    </row>
    <row r="1426" spans="1:20" s="57" customFormat="1" ht="12.75" customHeight="1" x14ac:dyDescent="0.2">
      <c r="A1426" s="285"/>
      <c r="B1426" s="302"/>
      <c r="C1426" s="302"/>
      <c r="D1426" s="285"/>
      <c r="E1426" s="285"/>
      <c r="F1426" s="276"/>
      <c r="G1426" s="303"/>
      <c r="H1426" s="278"/>
      <c r="I1426" s="303"/>
      <c r="J1426" s="278"/>
      <c r="K1426" s="56"/>
      <c r="L1426" s="56"/>
      <c r="M1426" s="56"/>
      <c r="N1426" s="140"/>
      <c r="O1426" s="63">
        <f t="shared" si="2239"/>
        <v>0</v>
      </c>
      <c r="P1426" s="278"/>
      <c r="Q1426" s="278"/>
      <c r="R1426" s="278"/>
      <c r="S1426" s="210"/>
      <c r="T1426" s="210"/>
    </row>
    <row r="1427" spans="1:20" s="57" customFormat="1" ht="12.75" customHeight="1" x14ac:dyDescent="0.2">
      <c r="A1427" s="285"/>
      <c r="B1427" s="302"/>
      <c r="C1427" s="302"/>
      <c r="D1427" s="285"/>
      <c r="E1427" s="285"/>
      <c r="F1427" s="276"/>
      <c r="G1427" s="303"/>
      <c r="H1427" s="278"/>
      <c r="I1427" s="303"/>
      <c r="J1427" s="278"/>
      <c r="K1427" s="56"/>
      <c r="L1427" s="56"/>
      <c r="M1427" s="82"/>
      <c r="N1427" s="140"/>
      <c r="O1427" s="63">
        <f t="shared" si="2239"/>
        <v>0</v>
      </c>
      <c r="P1427" s="278"/>
      <c r="Q1427" s="278"/>
      <c r="R1427" s="278"/>
      <c r="S1427" s="210"/>
      <c r="T1427" s="210"/>
    </row>
    <row r="1428" spans="1:20" s="57" customFormat="1" ht="12.75" customHeight="1" x14ac:dyDescent="0.2">
      <c r="A1428" s="285"/>
      <c r="B1428" s="302"/>
      <c r="C1428" s="302"/>
      <c r="D1428" s="285"/>
      <c r="E1428" s="285"/>
      <c r="F1428" s="276"/>
      <c r="G1428" s="303"/>
      <c r="H1428" s="278"/>
      <c r="I1428" s="303"/>
      <c r="J1428" s="278"/>
      <c r="K1428" s="56"/>
      <c r="L1428" s="56"/>
      <c r="M1428" s="56"/>
      <c r="N1428" s="140"/>
      <c r="O1428" s="63">
        <f t="shared" si="2239"/>
        <v>0</v>
      </c>
      <c r="P1428" s="278"/>
      <c r="Q1428" s="278"/>
      <c r="R1428" s="278"/>
      <c r="S1428" s="210"/>
      <c r="T1428" s="210"/>
    </row>
    <row r="1429" spans="1:20" s="57" customFormat="1" ht="12.75" customHeight="1" x14ac:dyDescent="0.2">
      <c r="A1429" s="285">
        <v>9</v>
      </c>
      <c r="B1429" s="302" t="s">
        <v>45</v>
      </c>
      <c r="C1429" s="302" t="s">
        <v>1326</v>
      </c>
      <c r="D1429" s="305" t="s">
        <v>26</v>
      </c>
      <c r="E1429" s="285">
        <v>8</v>
      </c>
      <c r="F1429" s="276">
        <f t="shared" si="2252"/>
        <v>7.9258284000000003</v>
      </c>
      <c r="G1429" s="303"/>
      <c r="H1429" s="278">
        <f t="shared" si="2253"/>
        <v>0</v>
      </c>
      <c r="I1429" s="303"/>
      <c r="J1429" s="278">
        <f t="shared" si="2254"/>
        <v>0</v>
      </c>
      <c r="K1429" s="56" t="s">
        <v>1346</v>
      </c>
      <c r="L1429" s="152" t="s">
        <v>26</v>
      </c>
      <c r="M1429" s="152">
        <v>1</v>
      </c>
      <c r="N1429" s="140">
        <v>7</v>
      </c>
      <c r="O1429" s="63">
        <f t="shared" si="2239"/>
        <v>7</v>
      </c>
      <c r="P1429" s="278">
        <f t="shared" ref="P1429" si="2268">E1429*F1429</f>
        <v>63.406627200000003</v>
      </c>
      <c r="Q1429" s="278">
        <f t="shared" ref="Q1429" si="2269">SUM(O1429:O1432)</f>
        <v>7</v>
      </c>
      <c r="R1429" s="278">
        <f t="shared" ref="R1429" si="2270">Q1429*1.02*1.05*$R$14</f>
        <v>7.9258284000000003</v>
      </c>
      <c r="S1429" s="210">
        <f t="shared" ref="S1429" si="2271">F1429*$S$17</f>
        <v>9.070703293480026</v>
      </c>
      <c r="T1429" s="210">
        <f t="shared" ref="T1429" si="2272">E1429*S1429</f>
        <v>72.565626347840208</v>
      </c>
    </row>
    <row r="1430" spans="1:20" s="57" customFormat="1" ht="12.75" customHeight="1" x14ac:dyDescent="0.2">
      <c r="A1430" s="285"/>
      <c r="B1430" s="302"/>
      <c r="C1430" s="302"/>
      <c r="D1430" s="305"/>
      <c r="E1430" s="285"/>
      <c r="F1430" s="276"/>
      <c r="G1430" s="303"/>
      <c r="H1430" s="278"/>
      <c r="I1430" s="303"/>
      <c r="J1430" s="278"/>
      <c r="K1430" s="56"/>
      <c r="L1430" s="56"/>
      <c r="M1430" s="56"/>
      <c r="N1430" s="140"/>
      <c r="O1430" s="63">
        <f t="shared" si="2239"/>
        <v>0</v>
      </c>
      <c r="P1430" s="278"/>
      <c r="Q1430" s="278"/>
      <c r="R1430" s="278"/>
      <c r="S1430" s="210"/>
      <c r="T1430" s="210"/>
    </row>
    <row r="1431" spans="1:20" s="57" customFormat="1" ht="12.75" customHeight="1" x14ac:dyDescent="0.2">
      <c r="A1431" s="285"/>
      <c r="B1431" s="302"/>
      <c r="C1431" s="302"/>
      <c r="D1431" s="305"/>
      <c r="E1431" s="285"/>
      <c r="F1431" s="276"/>
      <c r="G1431" s="303"/>
      <c r="H1431" s="278"/>
      <c r="I1431" s="303"/>
      <c r="J1431" s="278"/>
      <c r="K1431" s="56"/>
      <c r="L1431" s="56"/>
      <c r="M1431" s="82"/>
      <c r="N1431" s="140"/>
      <c r="O1431" s="63">
        <f t="shared" si="2239"/>
        <v>0</v>
      </c>
      <c r="P1431" s="278"/>
      <c r="Q1431" s="278"/>
      <c r="R1431" s="278"/>
      <c r="S1431" s="210"/>
      <c r="T1431" s="210"/>
    </row>
    <row r="1432" spans="1:20" s="57" customFormat="1" ht="12.75" customHeight="1" x14ac:dyDescent="0.2">
      <c r="A1432" s="285"/>
      <c r="B1432" s="302"/>
      <c r="C1432" s="302"/>
      <c r="D1432" s="305"/>
      <c r="E1432" s="285"/>
      <c r="F1432" s="276"/>
      <c r="G1432" s="303"/>
      <c r="H1432" s="278"/>
      <c r="I1432" s="303"/>
      <c r="J1432" s="278"/>
      <c r="K1432" s="56"/>
      <c r="L1432" s="56"/>
      <c r="M1432" s="56"/>
      <c r="N1432" s="140"/>
      <c r="O1432" s="63">
        <f t="shared" si="2239"/>
        <v>0</v>
      </c>
      <c r="P1432" s="278"/>
      <c r="Q1432" s="278"/>
      <c r="R1432" s="278"/>
      <c r="S1432" s="210"/>
      <c r="T1432" s="210"/>
    </row>
    <row r="1433" spans="1:20" s="57" customFormat="1" ht="12.75" customHeight="1" x14ac:dyDescent="0.2">
      <c r="A1433" s="285">
        <v>10</v>
      </c>
      <c r="B1433" s="302" t="s">
        <v>1327</v>
      </c>
      <c r="C1433" s="302" t="s">
        <v>1328</v>
      </c>
      <c r="D1433" s="305" t="s">
        <v>49</v>
      </c>
      <c r="E1433" s="285">
        <v>4</v>
      </c>
      <c r="F1433" s="276">
        <f t="shared" ref="F1433" si="2273">H1433+J1433+R1433</f>
        <v>29.7703557</v>
      </c>
      <c r="G1433" s="303">
        <v>1.58</v>
      </c>
      <c r="H1433" s="278">
        <f t="shared" ref="H1433" si="2274">G1433*$P$8/1000</f>
        <v>2.9999460000000004</v>
      </c>
      <c r="I1433" s="303">
        <v>0.79</v>
      </c>
      <c r="J1433" s="278">
        <f t="shared" ref="J1433" si="2275">I1433*$P$9/1000</f>
        <v>1.8606633000000001</v>
      </c>
      <c r="K1433" s="56" t="s">
        <v>1347</v>
      </c>
      <c r="L1433" s="152" t="s">
        <v>26</v>
      </c>
      <c r="M1433" s="152">
        <v>1</v>
      </c>
      <c r="N1433" s="140">
        <v>22</v>
      </c>
      <c r="O1433" s="63">
        <f t="shared" si="2239"/>
        <v>22</v>
      </c>
      <c r="P1433" s="278">
        <f t="shared" ref="P1433" si="2276">E1433*F1433</f>
        <v>119.0814228</v>
      </c>
      <c r="Q1433" s="278">
        <f t="shared" ref="Q1433" si="2277">SUM(O1433:O1436)</f>
        <v>22</v>
      </c>
      <c r="R1433" s="278">
        <f t="shared" ref="R1433" si="2278">Q1433*1.02*1.05*$R$14</f>
        <v>24.9097464</v>
      </c>
      <c r="S1433" s="210">
        <f t="shared" ref="S1433" si="2279">F1433*$S$17</f>
        <v>34.07064219256398</v>
      </c>
      <c r="T1433" s="210">
        <f t="shared" ref="T1433" si="2280">E1433*S1433</f>
        <v>136.28256877025592</v>
      </c>
    </row>
    <row r="1434" spans="1:20" s="57" customFormat="1" ht="12.75" customHeight="1" x14ac:dyDescent="0.2">
      <c r="A1434" s="285"/>
      <c r="B1434" s="302"/>
      <c r="C1434" s="302"/>
      <c r="D1434" s="305"/>
      <c r="E1434" s="285"/>
      <c r="F1434" s="276"/>
      <c r="G1434" s="303"/>
      <c r="H1434" s="278"/>
      <c r="I1434" s="303"/>
      <c r="J1434" s="278"/>
      <c r="K1434" s="56"/>
      <c r="L1434" s="56"/>
      <c r="M1434" s="56"/>
      <c r="N1434" s="140"/>
      <c r="O1434" s="63">
        <f t="shared" si="2239"/>
        <v>0</v>
      </c>
      <c r="P1434" s="278"/>
      <c r="Q1434" s="278"/>
      <c r="R1434" s="278"/>
      <c r="S1434" s="210"/>
      <c r="T1434" s="210"/>
    </row>
    <row r="1435" spans="1:20" s="57" customFormat="1" ht="12.75" customHeight="1" x14ac:dyDescent="0.2">
      <c r="A1435" s="285"/>
      <c r="B1435" s="302"/>
      <c r="C1435" s="302"/>
      <c r="D1435" s="305"/>
      <c r="E1435" s="285"/>
      <c r="F1435" s="276"/>
      <c r="G1435" s="303"/>
      <c r="H1435" s="278"/>
      <c r="I1435" s="303"/>
      <c r="J1435" s="278"/>
      <c r="K1435" s="56"/>
      <c r="L1435" s="56"/>
      <c r="M1435" s="82"/>
      <c r="N1435" s="140"/>
      <c r="O1435" s="63">
        <f t="shared" si="2239"/>
        <v>0</v>
      </c>
      <c r="P1435" s="278"/>
      <c r="Q1435" s="278"/>
      <c r="R1435" s="278"/>
      <c r="S1435" s="210"/>
      <c r="T1435" s="210"/>
    </row>
    <row r="1436" spans="1:20" s="57" customFormat="1" ht="12.75" customHeight="1" x14ac:dyDescent="0.2">
      <c r="A1436" s="285"/>
      <c r="B1436" s="302"/>
      <c r="C1436" s="302"/>
      <c r="D1436" s="305"/>
      <c r="E1436" s="285"/>
      <c r="F1436" s="276"/>
      <c r="G1436" s="303"/>
      <c r="H1436" s="278"/>
      <c r="I1436" s="303"/>
      <c r="J1436" s="278"/>
      <c r="K1436" s="56"/>
      <c r="L1436" s="56"/>
      <c r="M1436" s="56"/>
      <c r="N1436" s="140"/>
      <c r="O1436" s="63">
        <f t="shared" si="2239"/>
        <v>0</v>
      </c>
      <c r="P1436" s="278"/>
      <c r="Q1436" s="278"/>
      <c r="R1436" s="278"/>
      <c r="S1436" s="210"/>
      <c r="T1436" s="210"/>
    </row>
    <row r="1437" spans="1:20" s="57" customFormat="1" ht="12.75" customHeight="1" x14ac:dyDescent="0.2">
      <c r="A1437" s="285">
        <v>11</v>
      </c>
      <c r="B1437" s="302" t="s">
        <v>1329</v>
      </c>
      <c r="C1437" s="302" t="s">
        <v>1330</v>
      </c>
      <c r="D1437" s="305" t="s">
        <v>49</v>
      </c>
      <c r="E1437" s="285">
        <v>12</v>
      </c>
      <c r="F1437" s="276">
        <f t="shared" ref="F1437" si="2281">H1437+J1437+R1437</f>
        <v>19.770827069999999</v>
      </c>
      <c r="G1437" s="303">
        <v>0.34899999999999998</v>
      </c>
      <c r="H1437" s="278">
        <f t="shared" ref="H1437" si="2282">G1437*$P$8/1000</f>
        <v>0.66264630000000002</v>
      </c>
      <c r="I1437" s="303">
        <v>0.30099999999999999</v>
      </c>
      <c r="J1437" s="278">
        <f t="shared" ref="J1437" si="2283">I1437*$P$9/1000</f>
        <v>0.70893626999999992</v>
      </c>
      <c r="K1437" s="140" t="s">
        <v>213</v>
      </c>
      <c r="L1437" s="56" t="s">
        <v>26</v>
      </c>
      <c r="M1437" s="56">
        <v>1</v>
      </c>
      <c r="N1437" s="140">
        <v>16</v>
      </c>
      <c r="O1437" s="63">
        <f t="shared" si="2239"/>
        <v>16</v>
      </c>
      <c r="P1437" s="278">
        <f t="shared" ref="P1437" si="2284">E1437*F1437</f>
        <v>237.24992484000001</v>
      </c>
      <c r="Q1437" s="278">
        <f t="shared" ref="Q1437" si="2285">SUM(O1437:O1440)</f>
        <v>16.25</v>
      </c>
      <c r="R1437" s="278">
        <f t="shared" ref="R1437" si="2286">Q1437*1.02*1.05*$R$14</f>
        <v>18.399244499999998</v>
      </c>
      <c r="S1437" s="210">
        <f t="shared" ref="S1437" si="2287">F1437*$S$17</f>
        <v>22.626695553826657</v>
      </c>
      <c r="T1437" s="210">
        <f t="shared" ref="T1437" si="2288">E1437*S1437</f>
        <v>271.52034664591986</v>
      </c>
    </row>
    <row r="1438" spans="1:20" s="57" customFormat="1" ht="12.75" customHeight="1" x14ac:dyDescent="0.2">
      <c r="A1438" s="285"/>
      <c r="B1438" s="302"/>
      <c r="C1438" s="302"/>
      <c r="D1438" s="305"/>
      <c r="E1438" s="285"/>
      <c r="F1438" s="276"/>
      <c r="G1438" s="303"/>
      <c r="H1438" s="278"/>
      <c r="I1438" s="303"/>
      <c r="J1438" s="278"/>
      <c r="K1438" s="56"/>
      <c r="L1438" s="56"/>
      <c r="M1438" s="56"/>
      <c r="N1438" s="140"/>
      <c r="O1438" s="63">
        <f t="shared" si="2239"/>
        <v>0</v>
      </c>
      <c r="P1438" s="278"/>
      <c r="Q1438" s="278"/>
      <c r="R1438" s="278"/>
      <c r="S1438" s="210"/>
      <c r="T1438" s="210"/>
    </row>
    <row r="1439" spans="1:20" s="57" customFormat="1" ht="12.75" customHeight="1" x14ac:dyDescent="0.2">
      <c r="A1439" s="285"/>
      <c r="B1439" s="302"/>
      <c r="C1439" s="302"/>
      <c r="D1439" s="305"/>
      <c r="E1439" s="285"/>
      <c r="F1439" s="276"/>
      <c r="G1439" s="303"/>
      <c r="H1439" s="278"/>
      <c r="I1439" s="303"/>
      <c r="J1439" s="278"/>
      <c r="K1439" s="56" t="s">
        <v>1348</v>
      </c>
      <c r="L1439" s="56" t="s">
        <v>26</v>
      </c>
      <c r="M1439" s="153">
        <v>1</v>
      </c>
      <c r="N1439" s="140">
        <v>0.25</v>
      </c>
      <c r="O1439" s="63">
        <f t="shared" si="2239"/>
        <v>0.25</v>
      </c>
      <c r="P1439" s="278"/>
      <c r="Q1439" s="278"/>
      <c r="R1439" s="278"/>
      <c r="S1439" s="210"/>
      <c r="T1439" s="210"/>
    </row>
    <row r="1440" spans="1:20" s="57" customFormat="1" ht="12.75" customHeight="1" x14ac:dyDescent="0.2">
      <c r="A1440" s="285"/>
      <c r="B1440" s="302"/>
      <c r="C1440" s="302"/>
      <c r="D1440" s="305"/>
      <c r="E1440" s="285"/>
      <c r="F1440" s="276"/>
      <c r="G1440" s="303"/>
      <c r="H1440" s="278"/>
      <c r="I1440" s="303"/>
      <c r="J1440" s="278"/>
      <c r="K1440" s="56"/>
      <c r="L1440" s="56"/>
      <c r="M1440" s="56"/>
      <c r="N1440" s="140"/>
      <c r="O1440" s="63">
        <f t="shared" si="2239"/>
        <v>0</v>
      </c>
      <c r="P1440" s="278"/>
      <c r="Q1440" s="278"/>
      <c r="R1440" s="278"/>
      <c r="S1440" s="210"/>
      <c r="T1440" s="210"/>
    </row>
    <row r="1441" spans="1:20" s="57" customFormat="1" ht="12.75" customHeight="1" x14ac:dyDescent="0.2">
      <c r="A1441" s="285">
        <v>12</v>
      </c>
      <c r="B1441" s="302" t="s">
        <v>1331</v>
      </c>
      <c r="C1441" s="302" t="s">
        <v>1332</v>
      </c>
      <c r="D1441" s="305" t="s">
        <v>26</v>
      </c>
      <c r="E1441" s="285">
        <v>40</v>
      </c>
      <c r="F1441" s="276">
        <f t="shared" ref="F1441" si="2289">H1441+J1441+R1441</f>
        <v>0.702519</v>
      </c>
      <c r="G1441" s="303">
        <v>0.37</v>
      </c>
      <c r="H1441" s="278">
        <f t="shared" ref="H1441" si="2290">G1441*$P$8/1000</f>
        <v>0.702519</v>
      </c>
      <c r="I1441" s="303"/>
      <c r="J1441" s="278">
        <f t="shared" ref="J1441" si="2291">I1441*$P$9/1000</f>
        <v>0</v>
      </c>
      <c r="K1441" s="56"/>
      <c r="L1441" s="56"/>
      <c r="M1441" s="56"/>
      <c r="N1441" s="140"/>
      <c r="O1441" s="63">
        <f t="shared" si="2239"/>
        <v>0</v>
      </c>
      <c r="P1441" s="278">
        <f t="shared" ref="P1441" si="2292">E1441*F1441</f>
        <v>28.100760000000001</v>
      </c>
      <c r="Q1441" s="278">
        <f t="shared" ref="Q1441" si="2293">SUM(O1441:O1444)</f>
        <v>0</v>
      </c>
      <c r="R1441" s="278">
        <f t="shared" ref="R1441" si="2294">Q1441*1.02*1.05*$R$14</f>
        <v>0</v>
      </c>
      <c r="S1441" s="210">
        <f t="shared" ref="S1441" si="2295">F1441*$S$17</f>
        <v>0.80399689287144982</v>
      </c>
      <c r="T1441" s="210">
        <f t="shared" ref="T1441" si="2296">E1441*S1441</f>
        <v>32.159875714857989</v>
      </c>
    </row>
    <row r="1442" spans="1:20" s="57" customFormat="1" ht="12.75" customHeight="1" x14ac:dyDescent="0.2">
      <c r="A1442" s="285"/>
      <c r="B1442" s="302"/>
      <c r="C1442" s="302"/>
      <c r="D1442" s="305"/>
      <c r="E1442" s="285"/>
      <c r="F1442" s="276"/>
      <c r="G1442" s="303"/>
      <c r="H1442" s="278"/>
      <c r="I1442" s="303"/>
      <c r="J1442" s="278"/>
      <c r="K1442" s="56"/>
      <c r="L1442" s="56"/>
      <c r="M1442" s="56"/>
      <c r="N1442" s="140"/>
      <c r="O1442" s="63">
        <f t="shared" si="2239"/>
        <v>0</v>
      </c>
      <c r="P1442" s="278"/>
      <c r="Q1442" s="278"/>
      <c r="R1442" s="278"/>
      <c r="S1442" s="210"/>
      <c r="T1442" s="210"/>
    </row>
    <row r="1443" spans="1:20" s="57" customFormat="1" ht="12.75" customHeight="1" x14ac:dyDescent="0.2">
      <c r="A1443" s="285"/>
      <c r="B1443" s="302"/>
      <c r="C1443" s="302"/>
      <c r="D1443" s="305"/>
      <c r="E1443" s="285"/>
      <c r="F1443" s="276"/>
      <c r="G1443" s="303"/>
      <c r="H1443" s="278"/>
      <c r="I1443" s="303"/>
      <c r="J1443" s="278"/>
      <c r="K1443" s="56"/>
      <c r="L1443" s="56"/>
      <c r="M1443" s="82"/>
      <c r="N1443" s="140"/>
      <c r="O1443" s="63">
        <f t="shared" si="2239"/>
        <v>0</v>
      </c>
      <c r="P1443" s="278"/>
      <c r="Q1443" s="278"/>
      <c r="R1443" s="278"/>
      <c r="S1443" s="210"/>
      <c r="T1443" s="210"/>
    </row>
    <row r="1444" spans="1:20" s="57" customFormat="1" ht="12.75" customHeight="1" x14ac:dyDescent="0.2">
      <c r="A1444" s="285"/>
      <c r="B1444" s="302"/>
      <c r="C1444" s="302"/>
      <c r="D1444" s="305"/>
      <c r="E1444" s="285"/>
      <c r="F1444" s="276"/>
      <c r="G1444" s="303"/>
      <c r="H1444" s="278"/>
      <c r="I1444" s="303"/>
      <c r="J1444" s="278"/>
      <c r="K1444" s="56"/>
      <c r="L1444" s="56"/>
      <c r="M1444" s="56"/>
      <c r="N1444" s="140"/>
      <c r="O1444" s="63">
        <f t="shared" si="2239"/>
        <v>0</v>
      </c>
      <c r="P1444" s="278"/>
      <c r="Q1444" s="278"/>
      <c r="R1444" s="278"/>
      <c r="S1444" s="210"/>
      <c r="T1444" s="210"/>
    </row>
    <row r="1445" spans="1:20" s="57" customFormat="1" ht="12.75" customHeight="1" x14ac:dyDescent="0.2">
      <c r="A1445" s="285">
        <v>13</v>
      </c>
      <c r="B1445" s="302" t="s">
        <v>302</v>
      </c>
      <c r="C1445" s="302" t="s">
        <v>1333</v>
      </c>
      <c r="D1445" s="305" t="s">
        <v>26</v>
      </c>
      <c r="E1445" s="285">
        <v>14</v>
      </c>
      <c r="F1445" s="276">
        <f t="shared" ref="F1445" si="2297">H1445+J1445+R1445</f>
        <v>0.97783050000000005</v>
      </c>
      <c r="G1445" s="303">
        <v>0.51500000000000001</v>
      </c>
      <c r="H1445" s="278">
        <f t="shared" ref="H1445" si="2298">G1445*$P$8/1000</f>
        <v>0.97783050000000005</v>
      </c>
      <c r="I1445" s="303"/>
      <c r="J1445" s="278">
        <f t="shared" ref="J1445" si="2299">I1445*$P$9/1000</f>
        <v>0</v>
      </c>
      <c r="K1445" s="56"/>
      <c r="L1445" s="56"/>
      <c r="M1445" s="56"/>
      <c r="N1445" s="140"/>
      <c r="O1445" s="63">
        <f t="shared" si="2239"/>
        <v>0</v>
      </c>
      <c r="P1445" s="278">
        <f t="shared" ref="P1445" si="2300">E1445*F1445</f>
        <v>13.689627000000002</v>
      </c>
      <c r="Q1445" s="278">
        <f t="shared" ref="Q1445" si="2301">SUM(O1445:O1448)</f>
        <v>0</v>
      </c>
      <c r="R1445" s="278">
        <f t="shared" ref="R1445" si="2302">Q1445*1.02*1.05*$R$14</f>
        <v>0</v>
      </c>
      <c r="S1445" s="210">
        <f t="shared" ref="S1445" si="2303">F1445*$S$17</f>
        <v>1.1190767562940449</v>
      </c>
      <c r="T1445" s="210">
        <f t="shared" ref="T1445" si="2304">E1445*S1445</f>
        <v>15.667074588116629</v>
      </c>
    </row>
    <row r="1446" spans="1:20" s="57" customFormat="1" ht="12.75" customHeight="1" x14ac:dyDescent="0.2">
      <c r="A1446" s="285"/>
      <c r="B1446" s="302"/>
      <c r="C1446" s="302"/>
      <c r="D1446" s="305"/>
      <c r="E1446" s="285"/>
      <c r="F1446" s="276"/>
      <c r="G1446" s="303"/>
      <c r="H1446" s="278"/>
      <c r="I1446" s="303"/>
      <c r="J1446" s="278"/>
      <c r="K1446" s="56"/>
      <c r="L1446" s="56"/>
      <c r="M1446" s="56"/>
      <c r="N1446" s="140"/>
      <c r="O1446" s="63">
        <f t="shared" si="2239"/>
        <v>0</v>
      </c>
      <c r="P1446" s="278"/>
      <c r="Q1446" s="278"/>
      <c r="R1446" s="278"/>
      <c r="S1446" s="210"/>
      <c r="T1446" s="210"/>
    </row>
    <row r="1447" spans="1:20" s="57" customFormat="1" ht="12.75" customHeight="1" x14ac:dyDescent="0.2">
      <c r="A1447" s="285"/>
      <c r="B1447" s="302"/>
      <c r="C1447" s="302"/>
      <c r="D1447" s="305"/>
      <c r="E1447" s="285"/>
      <c r="F1447" s="276"/>
      <c r="G1447" s="303"/>
      <c r="H1447" s="278"/>
      <c r="I1447" s="303"/>
      <c r="J1447" s="278"/>
      <c r="K1447" s="56"/>
      <c r="L1447" s="56"/>
      <c r="M1447" s="82"/>
      <c r="N1447" s="140"/>
      <c r="O1447" s="63">
        <f t="shared" si="2239"/>
        <v>0</v>
      </c>
      <c r="P1447" s="278"/>
      <c r="Q1447" s="278"/>
      <c r="R1447" s="278"/>
      <c r="S1447" s="210"/>
      <c r="T1447" s="210"/>
    </row>
    <row r="1448" spans="1:20" s="57" customFormat="1" ht="12.75" customHeight="1" x14ac:dyDescent="0.2">
      <c r="A1448" s="285"/>
      <c r="B1448" s="302"/>
      <c r="C1448" s="302"/>
      <c r="D1448" s="305"/>
      <c r="E1448" s="285"/>
      <c r="F1448" s="276"/>
      <c r="G1448" s="303"/>
      <c r="H1448" s="278"/>
      <c r="I1448" s="303"/>
      <c r="J1448" s="278"/>
      <c r="K1448" s="56"/>
      <c r="L1448" s="56"/>
      <c r="M1448" s="56"/>
      <c r="N1448" s="140"/>
      <c r="O1448" s="63">
        <f t="shared" si="2239"/>
        <v>0</v>
      </c>
      <c r="P1448" s="278"/>
      <c r="Q1448" s="278"/>
      <c r="R1448" s="278"/>
      <c r="S1448" s="210"/>
      <c r="T1448" s="210"/>
    </row>
    <row r="1449" spans="1:20" s="57" customFormat="1" ht="12.75" customHeight="1" x14ac:dyDescent="0.2">
      <c r="A1449" s="285">
        <v>14</v>
      </c>
      <c r="B1449" s="302" t="s">
        <v>1334</v>
      </c>
      <c r="C1449" s="302" t="s">
        <v>1335</v>
      </c>
      <c r="D1449" s="285" t="s">
        <v>31</v>
      </c>
      <c r="E1449" s="285">
        <v>300</v>
      </c>
      <c r="F1449" s="276">
        <f t="shared" ref="F1449" si="2305">H1449+J1449+R1449</f>
        <v>0.61166541599999991</v>
      </c>
      <c r="G1449" s="303">
        <v>0.19</v>
      </c>
      <c r="H1449" s="278">
        <f t="shared" ref="H1449" si="2306">G1449*$P$8/1000</f>
        <v>0.36075299999999999</v>
      </c>
      <c r="I1449" s="303">
        <v>0.02</v>
      </c>
      <c r="J1449" s="278">
        <f t="shared" ref="J1449" si="2307">I1449*$P$9/1000</f>
        <v>4.7105400000000006E-2</v>
      </c>
      <c r="K1449" s="56" t="s">
        <v>1349</v>
      </c>
      <c r="L1449" s="140" t="s">
        <v>31</v>
      </c>
      <c r="M1449" s="140">
        <v>1</v>
      </c>
      <c r="N1449" s="140">
        <v>0.18</v>
      </c>
      <c r="O1449" s="63">
        <f t="shared" si="2239"/>
        <v>0.18</v>
      </c>
      <c r="P1449" s="278">
        <f t="shared" ref="P1449" si="2308">E1449*F1449</f>
        <v>183.49962479999996</v>
      </c>
      <c r="Q1449" s="278">
        <f t="shared" ref="Q1449" si="2309">SUM(O1449:O1452)</f>
        <v>0.18</v>
      </c>
      <c r="R1449" s="278">
        <f t="shared" ref="R1449" si="2310">Q1449*1.02*1.05*$R$14</f>
        <v>0.20380701599999995</v>
      </c>
      <c r="S1449" s="210">
        <f t="shared" ref="S1449" si="2311">F1449*$S$17</f>
        <v>0.70001963497204012</v>
      </c>
      <c r="T1449" s="210">
        <f t="shared" ref="T1449" si="2312">E1449*S1449</f>
        <v>210.00589049161204</v>
      </c>
    </row>
    <row r="1450" spans="1:20" s="57" customFormat="1" ht="12.75" customHeight="1" x14ac:dyDescent="0.2">
      <c r="A1450" s="285"/>
      <c r="B1450" s="302"/>
      <c r="C1450" s="302"/>
      <c r="D1450" s="285"/>
      <c r="E1450" s="285"/>
      <c r="F1450" s="276"/>
      <c r="G1450" s="303"/>
      <c r="H1450" s="278"/>
      <c r="I1450" s="303"/>
      <c r="J1450" s="278"/>
      <c r="K1450" s="56"/>
      <c r="L1450" s="56"/>
      <c r="M1450" s="56"/>
      <c r="N1450" s="140"/>
      <c r="O1450" s="63">
        <f t="shared" si="2239"/>
        <v>0</v>
      </c>
      <c r="P1450" s="278"/>
      <c r="Q1450" s="278"/>
      <c r="R1450" s="278"/>
      <c r="S1450" s="210"/>
      <c r="T1450" s="210"/>
    </row>
    <row r="1451" spans="1:20" s="57" customFormat="1" ht="12.75" customHeight="1" x14ac:dyDescent="0.2">
      <c r="A1451" s="285"/>
      <c r="B1451" s="302"/>
      <c r="C1451" s="302"/>
      <c r="D1451" s="285"/>
      <c r="E1451" s="285"/>
      <c r="F1451" s="276"/>
      <c r="G1451" s="303"/>
      <c r="H1451" s="278"/>
      <c r="I1451" s="303"/>
      <c r="J1451" s="278"/>
      <c r="K1451" s="56"/>
      <c r="L1451" s="56"/>
      <c r="M1451" s="82"/>
      <c r="N1451" s="140"/>
      <c r="O1451" s="63">
        <f t="shared" si="2239"/>
        <v>0</v>
      </c>
      <c r="P1451" s="278"/>
      <c r="Q1451" s="278"/>
      <c r="R1451" s="278"/>
      <c r="S1451" s="210"/>
      <c r="T1451" s="210"/>
    </row>
    <row r="1452" spans="1:20" s="57" customFormat="1" ht="12.75" customHeight="1" x14ac:dyDescent="0.2">
      <c r="A1452" s="285"/>
      <c r="B1452" s="302"/>
      <c r="C1452" s="302"/>
      <c r="D1452" s="285"/>
      <c r="E1452" s="285"/>
      <c r="F1452" s="276"/>
      <c r="G1452" s="303"/>
      <c r="H1452" s="278"/>
      <c r="I1452" s="303"/>
      <c r="J1452" s="278"/>
      <c r="K1452" s="56"/>
      <c r="L1452" s="56"/>
      <c r="M1452" s="56"/>
      <c r="N1452" s="140"/>
      <c r="O1452" s="63">
        <f t="shared" si="2239"/>
        <v>0</v>
      </c>
      <c r="P1452" s="278"/>
      <c r="Q1452" s="278"/>
      <c r="R1452" s="278"/>
      <c r="S1452" s="210"/>
      <c r="T1452" s="210"/>
    </row>
    <row r="1453" spans="1:20" s="57" customFormat="1" ht="12.75" customHeight="1" x14ac:dyDescent="0.2">
      <c r="A1453" s="285">
        <v>15</v>
      </c>
      <c r="B1453" s="302" t="s">
        <v>1334</v>
      </c>
      <c r="C1453" s="302" t="s">
        <v>1336</v>
      </c>
      <c r="D1453" s="285" t="s">
        <v>31</v>
      </c>
      <c r="E1453" s="285">
        <v>400</v>
      </c>
      <c r="F1453" s="276">
        <f t="shared" ref="F1453" si="2313">H1453+J1453+R1453</f>
        <v>0.48711668400000002</v>
      </c>
      <c r="G1453" s="303">
        <v>0.19</v>
      </c>
      <c r="H1453" s="278">
        <f t="shared" ref="H1453" si="2314">G1453*$P$8/1000</f>
        <v>0.36075299999999999</v>
      </c>
      <c r="I1453" s="303">
        <v>0.02</v>
      </c>
      <c r="J1453" s="278">
        <f t="shared" ref="J1453" si="2315">I1453*$P$9/1000</f>
        <v>4.7105400000000006E-2</v>
      </c>
      <c r="K1453" s="56" t="s">
        <v>1349</v>
      </c>
      <c r="L1453" s="140" t="s">
        <v>31</v>
      </c>
      <c r="M1453" s="140">
        <v>1</v>
      </c>
      <c r="N1453" s="140">
        <v>7.0000000000000007E-2</v>
      </c>
      <c r="O1453" s="63">
        <f t="shared" si="2239"/>
        <v>7.0000000000000007E-2</v>
      </c>
      <c r="P1453" s="278">
        <f t="shared" ref="P1453" si="2316">E1453*F1453</f>
        <v>194.8466736</v>
      </c>
      <c r="Q1453" s="278">
        <f t="shared" ref="Q1453" si="2317">SUM(O1453:O1456)</f>
        <v>7.0000000000000007E-2</v>
      </c>
      <c r="R1453" s="278">
        <f t="shared" ref="R1453" si="2318">Q1453*1.02*1.05*$R$14</f>
        <v>7.9258283999999998E-2</v>
      </c>
      <c r="S1453" s="210">
        <f t="shared" ref="S1453" si="2319">F1453*$S$17</f>
        <v>0.5574800117887827</v>
      </c>
      <c r="T1453" s="210">
        <f t="shared" ref="T1453" si="2320">E1453*S1453</f>
        <v>222.99200471551308</v>
      </c>
    </row>
    <row r="1454" spans="1:20" s="57" customFormat="1" ht="12.75" customHeight="1" x14ac:dyDescent="0.2">
      <c r="A1454" s="285"/>
      <c r="B1454" s="302"/>
      <c r="C1454" s="302"/>
      <c r="D1454" s="285"/>
      <c r="E1454" s="285"/>
      <c r="F1454" s="276"/>
      <c r="G1454" s="303"/>
      <c r="H1454" s="278"/>
      <c r="I1454" s="303"/>
      <c r="J1454" s="278"/>
      <c r="K1454" s="56"/>
      <c r="L1454" s="56"/>
      <c r="M1454" s="56"/>
      <c r="N1454" s="140"/>
      <c r="O1454" s="63">
        <f t="shared" si="2239"/>
        <v>0</v>
      </c>
      <c r="P1454" s="278"/>
      <c r="Q1454" s="278"/>
      <c r="R1454" s="278"/>
      <c r="S1454" s="210"/>
      <c r="T1454" s="210"/>
    </row>
    <row r="1455" spans="1:20" s="57" customFormat="1" ht="12.75" customHeight="1" x14ac:dyDescent="0.2">
      <c r="A1455" s="285"/>
      <c r="B1455" s="302"/>
      <c r="C1455" s="302"/>
      <c r="D1455" s="285"/>
      <c r="E1455" s="285"/>
      <c r="F1455" s="276"/>
      <c r="G1455" s="303"/>
      <c r="H1455" s="278"/>
      <c r="I1455" s="303"/>
      <c r="J1455" s="278"/>
      <c r="K1455" s="56"/>
      <c r="L1455" s="56"/>
      <c r="M1455" s="82"/>
      <c r="N1455" s="140"/>
      <c r="O1455" s="63">
        <f t="shared" si="2239"/>
        <v>0</v>
      </c>
      <c r="P1455" s="278"/>
      <c r="Q1455" s="278"/>
      <c r="R1455" s="278"/>
      <c r="S1455" s="210"/>
      <c r="T1455" s="210"/>
    </row>
    <row r="1456" spans="1:20" s="57" customFormat="1" ht="12.75" customHeight="1" x14ac:dyDescent="0.2">
      <c r="A1456" s="285"/>
      <c r="B1456" s="302"/>
      <c r="C1456" s="302"/>
      <c r="D1456" s="285"/>
      <c r="E1456" s="285"/>
      <c r="F1456" s="276"/>
      <c r="G1456" s="303"/>
      <c r="H1456" s="278"/>
      <c r="I1456" s="303"/>
      <c r="J1456" s="278"/>
      <c r="K1456" s="56"/>
      <c r="L1456" s="56"/>
      <c r="M1456" s="56"/>
      <c r="N1456" s="140"/>
      <c r="O1456" s="63">
        <f t="shared" si="2239"/>
        <v>0</v>
      </c>
      <c r="P1456" s="278"/>
      <c r="Q1456" s="278"/>
      <c r="R1456" s="278"/>
      <c r="S1456" s="210"/>
      <c r="T1456" s="210"/>
    </row>
    <row r="1457" spans="1:20" s="57" customFormat="1" ht="12.75" customHeight="1" x14ac:dyDescent="0.2">
      <c r="A1457" s="285">
        <v>16</v>
      </c>
      <c r="B1457" s="302" t="s">
        <v>45</v>
      </c>
      <c r="C1457" s="302" t="s">
        <v>1337</v>
      </c>
      <c r="D1457" s="305" t="s">
        <v>26</v>
      </c>
      <c r="E1457" s="285">
        <v>400</v>
      </c>
      <c r="F1457" s="276">
        <f t="shared" ref="F1457" si="2321">H1457+J1457+R1457</f>
        <v>0.22645224000000003</v>
      </c>
      <c r="G1457" s="303"/>
      <c r="H1457" s="278">
        <f t="shared" ref="H1457" si="2322">G1457*$P$8/1000</f>
        <v>0</v>
      </c>
      <c r="I1457" s="303"/>
      <c r="J1457" s="278">
        <f t="shared" ref="J1457" si="2323">I1457*$P$9/1000</f>
        <v>0</v>
      </c>
      <c r="K1457" s="56" t="s">
        <v>1350</v>
      </c>
      <c r="L1457" s="56" t="s">
        <v>26</v>
      </c>
      <c r="M1457" s="56">
        <v>1</v>
      </c>
      <c r="N1457" s="140">
        <v>0.2</v>
      </c>
      <c r="O1457" s="63">
        <f t="shared" si="2239"/>
        <v>0.2</v>
      </c>
      <c r="P1457" s="278">
        <f t="shared" ref="P1457" si="2324">E1457*F1457</f>
        <v>90.58089600000001</v>
      </c>
      <c r="Q1457" s="278">
        <f t="shared" ref="Q1457" si="2325">SUM(O1457:O1460)</f>
        <v>0.2</v>
      </c>
      <c r="R1457" s="278">
        <f t="shared" ref="R1457" si="2326">Q1457*1.02*1.05*$R$14</f>
        <v>0.22645224000000003</v>
      </c>
      <c r="S1457" s="210">
        <f t="shared" ref="S1457" si="2327">F1457*$S$17</f>
        <v>0.2591629512422865</v>
      </c>
      <c r="T1457" s="210">
        <f t="shared" ref="T1457" si="2328">E1457*S1457</f>
        <v>103.6651804969146</v>
      </c>
    </row>
    <row r="1458" spans="1:20" s="57" customFormat="1" ht="12.75" customHeight="1" x14ac:dyDescent="0.2">
      <c r="A1458" s="285"/>
      <c r="B1458" s="302"/>
      <c r="C1458" s="302"/>
      <c r="D1458" s="305"/>
      <c r="E1458" s="285"/>
      <c r="F1458" s="276"/>
      <c r="G1458" s="303"/>
      <c r="H1458" s="278"/>
      <c r="I1458" s="303"/>
      <c r="J1458" s="278"/>
      <c r="K1458" s="56"/>
      <c r="L1458" s="56"/>
      <c r="M1458" s="56"/>
      <c r="N1458" s="140"/>
      <c r="O1458" s="63">
        <f t="shared" si="2239"/>
        <v>0</v>
      </c>
      <c r="P1458" s="278"/>
      <c r="Q1458" s="278"/>
      <c r="R1458" s="278"/>
      <c r="S1458" s="210"/>
      <c r="T1458" s="210"/>
    </row>
    <row r="1459" spans="1:20" s="57" customFormat="1" ht="12.75" customHeight="1" x14ac:dyDescent="0.2">
      <c r="A1459" s="285"/>
      <c r="B1459" s="302"/>
      <c r="C1459" s="302"/>
      <c r="D1459" s="305"/>
      <c r="E1459" s="285"/>
      <c r="F1459" s="276"/>
      <c r="G1459" s="303"/>
      <c r="H1459" s="278"/>
      <c r="I1459" s="303"/>
      <c r="J1459" s="278"/>
      <c r="K1459" s="56"/>
      <c r="L1459" s="56"/>
      <c r="M1459" s="82"/>
      <c r="N1459" s="140"/>
      <c r="O1459" s="63">
        <f t="shared" si="2239"/>
        <v>0</v>
      </c>
      <c r="P1459" s="278"/>
      <c r="Q1459" s="278"/>
      <c r="R1459" s="278"/>
      <c r="S1459" s="210"/>
      <c r="T1459" s="210"/>
    </row>
    <row r="1460" spans="1:20" s="57" customFormat="1" ht="12.75" customHeight="1" x14ac:dyDescent="0.2">
      <c r="A1460" s="285"/>
      <c r="B1460" s="302"/>
      <c r="C1460" s="302"/>
      <c r="D1460" s="305"/>
      <c r="E1460" s="285"/>
      <c r="F1460" s="276"/>
      <c r="G1460" s="303"/>
      <c r="H1460" s="278"/>
      <c r="I1460" s="303"/>
      <c r="J1460" s="278"/>
      <c r="K1460" s="56"/>
      <c r="L1460" s="56"/>
      <c r="M1460" s="56"/>
      <c r="N1460" s="140"/>
      <c r="O1460" s="63">
        <f t="shared" si="2239"/>
        <v>0</v>
      </c>
      <c r="P1460" s="278"/>
      <c r="Q1460" s="278"/>
      <c r="R1460" s="278"/>
      <c r="S1460" s="210"/>
      <c r="T1460" s="210"/>
    </row>
    <row r="1461" spans="1:20" s="57" customFormat="1" ht="12.75" customHeight="1" x14ac:dyDescent="0.2">
      <c r="A1461" s="285">
        <v>17</v>
      </c>
      <c r="B1461" s="302" t="s">
        <v>384</v>
      </c>
      <c r="C1461" s="302" t="s">
        <v>1338</v>
      </c>
      <c r="D1461" s="285" t="s">
        <v>31</v>
      </c>
      <c r="E1461" s="285">
        <v>30</v>
      </c>
      <c r="F1461" s="276">
        <f t="shared" ref="F1461" si="2329">H1461+J1461+R1461</f>
        <v>0.36329724960000004</v>
      </c>
      <c r="G1461" s="304">
        <v>7.6499999999999999E-2</v>
      </c>
      <c r="H1461" s="278">
        <f t="shared" ref="H1461" si="2330">G1461*$P$8/1000</f>
        <v>0.14525055000000001</v>
      </c>
      <c r="I1461" s="304">
        <v>2.2000000000000001E-3</v>
      </c>
      <c r="J1461" s="278">
        <f t="shared" ref="J1461" si="2331">I1461*$P$9/1000</f>
        <v>5.1815940000000003E-3</v>
      </c>
      <c r="K1461" s="140" t="s">
        <v>1351</v>
      </c>
      <c r="L1461" s="140" t="s">
        <v>31</v>
      </c>
      <c r="M1461" s="140">
        <v>1</v>
      </c>
      <c r="N1461" s="140">
        <v>0.188</v>
      </c>
      <c r="O1461" s="63">
        <f t="shared" si="2239"/>
        <v>0.188</v>
      </c>
      <c r="P1461" s="278">
        <f t="shared" ref="P1461" si="2332">E1461*F1461</f>
        <v>10.898917488</v>
      </c>
      <c r="Q1461" s="278">
        <f t="shared" ref="Q1461" si="2333">SUM(O1461:O1464)</f>
        <v>0.188</v>
      </c>
      <c r="R1461" s="278">
        <f t="shared" ref="R1461" si="2334">Q1461*1.02*1.05*$R$14</f>
        <v>0.21286510560000002</v>
      </c>
      <c r="S1461" s="210">
        <f t="shared" ref="S1461" si="2335">F1461*$S$17</f>
        <v>0.41577503222993767</v>
      </c>
      <c r="T1461" s="210">
        <f t="shared" ref="T1461" si="2336">E1461*S1461</f>
        <v>12.47325096689813</v>
      </c>
    </row>
    <row r="1462" spans="1:20" s="57" customFormat="1" ht="12.75" customHeight="1" x14ac:dyDescent="0.2">
      <c r="A1462" s="285"/>
      <c r="B1462" s="302"/>
      <c r="C1462" s="302"/>
      <c r="D1462" s="285"/>
      <c r="E1462" s="285"/>
      <c r="F1462" s="276"/>
      <c r="G1462" s="304"/>
      <c r="H1462" s="278"/>
      <c r="I1462" s="304"/>
      <c r="J1462" s="278"/>
      <c r="K1462" s="56"/>
      <c r="L1462" s="56"/>
      <c r="M1462" s="56"/>
      <c r="N1462" s="140"/>
      <c r="O1462" s="63">
        <f t="shared" si="2239"/>
        <v>0</v>
      </c>
      <c r="P1462" s="278"/>
      <c r="Q1462" s="278"/>
      <c r="R1462" s="278"/>
      <c r="S1462" s="210"/>
      <c r="T1462" s="210"/>
    </row>
    <row r="1463" spans="1:20" s="57" customFormat="1" ht="12.75" customHeight="1" x14ac:dyDescent="0.2">
      <c r="A1463" s="285"/>
      <c r="B1463" s="302"/>
      <c r="C1463" s="302"/>
      <c r="D1463" s="285"/>
      <c r="E1463" s="285"/>
      <c r="F1463" s="276"/>
      <c r="G1463" s="304"/>
      <c r="H1463" s="278"/>
      <c r="I1463" s="304"/>
      <c r="J1463" s="278"/>
      <c r="K1463" s="56"/>
      <c r="L1463" s="56"/>
      <c r="M1463" s="82"/>
      <c r="N1463" s="140"/>
      <c r="O1463" s="63">
        <f t="shared" si="2239"/>
        <v>0</v>
      </c>
      <c r="P1463" s="278"/>
      <c r="Q1463" s="278"/>
      <c r="R1463" s="278"/>
      <c r="S1463" s="210"/>
      <c r="T1463" s="210"/>
    </row>
    <row r="1464" spans="1:20" s="57" customFormat="1" ht="12.75" customHeight="1" x14ac:dyDescent="0.2">
      <c r="A1464" s="285"/>
      <c r="B1464" s="302"/>
      <c r="C1464" s="302"/>
      <c r="D1464" s="285"/>
      <c r="E1464" s="285"/>
      <c r="F1464" s="276"/>
      <c r="G1464" s="304"/>
      <c r="H1464" s="278"/>
      <c r="I1464" s="304"/>
      <c r="J1464" s="278"/>
      <c r="K1464" s="56"/>
      <c r="L1464" s="56"/>
      <c r="M1464" s="56"/>
      <c r="N1464" s="140"/>
      <c r="O1464" s="63">
        <f t="shared" si="2239"/>
        <v>0</v>
      </c>
      <c r="P1464" s="278"/>
      <c r="Q1464" s="278"/>
      <c r="R1464" s="278"/>
      <c r="S1464" s="210"/>
      <c r="T1464" s="210"/>
    </row>
    <row r="1465" spans="1:20" s="57" customFormat="1" ht="12.75" customHeight="1" x14ac:dyDescent="0.2">
      <c r="A1465" s="285">
        <v>18</v>
      </c>
      <c r="B1465" s="302" t="s">
        <v>1339</v>
      </c>
      <c r="C1465" s="302" t="s">
        <v>1340</v>
      </c>
      <c r="D1465" s="285" t="s">
        <v>31</v>
      </c>
      <c r="E1465" s="285">
        <v>10</v>
      </c>
      <c r="F1465" s="276">
        <f t="shared" ref="F1465" si="2337">H1465+J1465+R1465</f>
        <v>0.42650812019999995</v>
      </c>
      <c r="G1465" s="304">
        <v>8.8499999999999995E-2</v>
      </c>
      <c r="H1465" s="278">
        <f t="shared" ref="H1465" si="2338">G1465*$P$8/1000</f>
        <v>0.16803495000000002</v>
      </c>
      <c r="I1465" s="304">
        <v>3.5000000000000001E-3</v>
      </c>
      <c r="J1465" s="278">
        <f t="shared" ref="J1465" si="2339">I1465*$P$9/1000</f>
        <v>8.2434450000000003E-3</v>
      </c>
      <c r="K1465" s="140" t="s">
        <v>1351</v>
      </c>
      <c r="L1465" s="140" t="s">
        <v>31</v>
      </c>
      <c r="M1465" s="140">
        <v>1</v>
      </c>
      <c r="N1465" s="140">
        <v>0.221</v>
      </c>
      <c r="O1465" s="63">
        <f t="shared" si="2239"/>
        <v>0.221</v>
      </c>
      <c r="P1465" s="278">
        <f t="shared" ref="P1465" si="2340">E1465*F1465</f>
        <v>4.2650812019999993</v>
      </c>
      <c r="Q1465" s="278">
        <f t="shared" ref="Q1465" si="2341">SUM(O1465:O1468)</f>
        <v>0.221</v>
      </c>
      <c r="R1465" s="278">
        <f t="shared" ref="R1465" si="2342">Q1465*1.02*1.05*$R$14</f>
        <v>0.25022972519999997</v>
      </c>
      <c r="S1465" s="210">
        <f t="shared" ref="S1465" si="2343">F1465*$S$17</f>
        <v>0.4881166252090588</v>
      </c>
      <c r="T1465" s="210">
        <f t="shared" ref="T1465" si="2344">E1465*S1465</f>
        <v>4.8811662520905879</v>
      </c>
    </row>
    <row r="1466" spans="1:20" s="57" customFormat="1" ht="12.75" customHeight="1" x14ac:dyDescent="0.2">
      <c r="A1466" s="285"/>
      <c r="B1466" s="302"/>
      <c r="C1466" s="302"/>
      <c r="D1466" s="285"/>
      <c r="E1466" s="285"/>
      <c r="F1466" s="276"/>
      <c r="G1466" s="304"/>
      <c r="H1466" s="278"/>
      <c r="I1466" s="304"/>
      <c r="J1466" s="278"/>
      <c r="K1466" s="56"/>
      <c r="L1466" s="56"/>
      <c r="M1466" s="56"/>
      <c r="N1466" s="140"/>
      <c r="O1466" s="63">
        <f t="shared" ref="O1466:O1472" si="2345">M1466*N1466</f>
        <v>0</v>
      </c>
      <c r="P1466" s="278"/>
      <c r="Q1466" s="278"/>
      <c r="R1466" s="278"/>
      <c r="S1466" s="210"/>
      <c r="T1466" s="210"/>
    </row>
    <row r="1467" spans="1:20" s="57" customFormat="1" ht="12.75" customHeight="1" x14ac:dyDescent="0.2">
      <c r="A1467" s="285"/>
      <c r="B1467" s="302"/>
      <c r="C1467" s="302"/>
      <c r="D1467" s="285"/>
      <c r="E1467" s="285"/>
      <c r="F1467" s="276"/>
      <c r="G1467" s="304"/>
      <c r="H1467" s="278"/>
      <c r="I1467" s="304"/>
      <c r="J1467" s="278"/>
      <c r="K1467" s="56"/>
      <c r="L1467" s="56"/>
      <c r="M1467" s="82"/>
      <c r="N1467" s="140"/>
      <c r="O1467" s="63">
        <f t="shared" si="2345"/>
        <v>0</v>
      </c>
      <c r="P1467" s="278"/>
      <c r="Q1467" s="278"/>
      <c r="R1467" s="278"/>
      <c r="S1467" s="210"/>
      <c r="T1467" s="210"/>
    </row>
    <row r="1468" spans="1:20" s="57" customFormat="1" ht="12.75" customHeight="1" x14ac:dyDescent="0.2">
      <c r="A1468" s="285"/>
      <c r="B1468" s="302"/>
      <c r="C1468" s="302"/>
      <c r="D1468" s="285"/>
      <c r="E1468" s="285"/>
      <c r="F1468" s="276"/>
      <c r="G1468" s="304"/>
      <c r="H1468" s="278"/>
      <c r="I1468" s="304"/>
      <c r="J1468" s="278"/>
      <c r="K1468" s="56"/>
      <c r="L1468" s="56"/>
      <c r="M1468" s="56"/>
      <c r="N1468" s="140"/>
      <c r="O1468" s="63">
        <f t="shared" si="2345"/>
        <v>0</v>
      </c>
      <c r="P1468" s="278"/>
      <c r="Q1468" s="278"/>
      <c r="R1468" s="278"/>
      <c r="S1468" s="210"/>
      <c r="T1468" s="210"/>
    </row>
    <row r="1469" spans="1:20" s="57" customFormat="1" ht="12.75" customHeight="1" x14ac:dyDescent="0.2">
      <c r="A1469" s="285">
        <v>19</v>
      </c>
      <c r="B1469" s="302" t="s">
        <v>1323</v>
      </c>
      <c r="C1469" s="302" t="s">
        <v>1341</v>
      </c>
      <c r="D1469" s="285" t="s">
        <v>31</v>
      </c>
      <c r="E1469" s="285">
        <v>250</v>
      </c>
      <c r="F1469" s="276">
        <f t="shared" ref="F1469" si="2346">H1469+J1469+R1469</f>
        <v>0.28099127087999998</v>
      </c>
      <c r="G1469" s="303">
        <v>7.4999999999999997E-2</v>
      </c>
      <c r="H1469" s="278">
        <f t="shared" ref="H1469" si="2347">G1469*$P$8/1000</f>
        <v>0.14240250000000002</v>
      </c>
      <c r="I1469" s="303"/>
      <c r="J1469" s="278">
        <f t="shared" ref="J1469" si="2348">I1469*$P$9/1000</f>
        <v>0</v>
      </c>
      <c r="K1469" s="140" t="s">
        <v>208</v>
      </c>
      <c r="L1469" s="140" t="s">
        <v>31</v>
      </c>
      <c r="M1469" s="140">
        <v>1.02</v>
      </c>
      <c r="N1469" s="140">
        <v>0.12</v>
      </c>
      <c r="O1469" s="63">
        <f t="shared" si="2345"/>
        <v>0.12239999999999999</v>
      </c>
      <c r="P1469" s="278">
        <f t="shared" ref="P1469" si="2349">E1469*F1469</f>
        <v>70.24781772</v>
      </c>
      <c r="Q1469" s="278">
        <f t="shared" ref="Q1469" si="2350">SUM(O1469:O1472)</f>
        <v>0.12239999999999999</v>
      </c>
      <c r="R1469" s="278">
        <f t="shared" ref="R1469" si="2351">Q1469*1.02*1.05*$R$14</f>
        <v>0.13858877087999999</v>
      </c>
      <c r="S1469" s="210">
        <f t="shared" ref="S1469" si="2352">F1469*$S$17</f>
        <v>0.32158006930989746</v>
      </c>
      <c r="T1469" s="210">
        <f t="shared" ref="T1469" si="2353">E1469*S1469</f>
        <v>80.395017327474363</v>
      </c>
    </row>
    <row r="1470" spans="1:20" s="57" customFormat="1" ht="12.75" customHeight="1" x14ac:dyDescent="0.2">
      <c r="A1470" s="285"/>
      <c r="B1470" s="302"/>
      <c r="C1470" s="302"/>
      <c r="D1470" s="285"/>
      <c r="E1470" s="285"/>
      <c r="F1470" s="276"/>
      <c r="G1470" s="303"/>
      <c r="H1470" s="278"/>
      <c r="I1470" s="303"/>
      <c r="J1470" s="278"/>
      <c r="K1470" s="56"/>
      <c r="L1470" s="56"/>
      <c r="M1470" s="56"/>
      <c r="N1470" s="140"/>
      <c r="O1470" s="63">
        <f t="shared" si="2345"/>
        <v>0</v>
      </c>
      <c r="P1470" s="278"/>
      <c r="Q1470" s="278"/>
      <c r="R1470" s="278"/>
      <c r="S1470" s="210"/>
      <c r="T1470" s="210"/>
    </row>
    <row r="1471" spans="1:20" s="57" customFormat="1" ht="12.75" customHeight="1" x14ac:dyDescent="0.2">
      <c r="A1471" s="285"/>
      <c r="B1471" s="302"/>
      <c r="C1471" s="302"/>
      <c r="D1471" s="285"/>
      <c r="E1471" s="285"/>
      <c r="F1471" s="276"/>
      <c r="G1471" s="303"/>
      <c r="H1471" s="278"/>
      <c r="I1471" s="303"/>
      <c r="J1471" s="278"/>
      <c r="K1471" s="56"/>
      <c r="L1471" s="56"/>
      <c r="M1471" s="82"/>
      <c r="N1471" s="140"/>
      <c r="O1471" s="63">
        <f t="shared" si="2345"/>
        <v>0</v>
      </c>
      <c r="P1471" s="278"/>
      <c r="Q1471" s="278"/>
      <c r="R1471" s="278"/>
      <c r="S1471" s="210"/>
      <c r="T1471" s="210"/>
    </row>
    <row r="1472" spans="1:20" s="57" customFormat="1" ht="12.75" customHeight="1" x14ac:dyDescent="0.2">
      <c r="A1472" s="285"/>
      <c r="B1472" s="302"/>
      <c r="C1472" s="302"/>
      <c r="D1472" s="285"/>
      <c r="E1472" s="285"/>
      <c r="F1472" s="276"/>
      <c r="G1472" s="303"/>
      <c r="H1472" s="278"/>
      <c r="I1472" s="303"/>
      <c r="J1472" s="278"/>
      <c r="K1472" s="56"/>
      <c r="L1472" s="56"/>
      <c r="M1472" s="56"/>
      <c r="N1472" s="140"/>
      <c r="O1472" s="63">
        <f t="shared" si="2345"/>
        <v>0</v>
      </c>
      <c r="P1472" s="278"/>
      <c r="Q1472" s="278"/>
      <c r="R1472" s="278"/>
      <c r="S1472" s="210"/>
      <c r="T1472" s="210"/>
    </row>
    <row r="1473" spans="1:20" s="57" customFormat="1" ht="12.75" customHeight="1" x14ac:dyDescent="0.2">
      <c r="A1473" s="202"/>
      <c r="B1473" s="252"/>
      <c r="C1473" s="225" t="s">
        <v>537</v>
      </c>
      <c r="D1473" s="202"/>
      <c r="E1473" s="208"/>
      <c r="F1473" s="208">
        <f t="shared" ref="F1473" si="2354">H1473+J1473+R1473</f>
        <v>0</v>
      </c>
      <c r="G1473" s="209"/>
      <c r="H1473" s="210">
        <f t="shared" ref="H1473" si="2355">G1473*$P$8/1000</f>
        <v>0</v>
      </c>
      <c r="I1473" s="209"/>
      <c r="J1473" s="210">
        <f t="shared" ref="J1473" si="2356">I1473*$P$9/1000</f>
        <v>0</v>
      </c>
      <c r="K1473" s="23"/>
      <c r="L1473" s="23"/>
      <c r="M1473" s="23"/>
      <c r="N1473" s="89"/>
      <c r="O1473" s="59">
        <f t="shared" ref="O1473:O1479" si="2357">M1473*N1473</f>
        <v>0</v>
      </c>
      <c r="P1473" s="212">
        <f t="shared" ref="P1473" si="2358">E1473*F1473</f>
        <v>0</v>
      </c>
      <c r="Q1473" s="212">
        <f t="shared" ref="Q1473" si="2359">SUM(O1473:O1476)</f>
        <v>0</v>
      </c>
      <c r="R1473" s="212">
        <f t="shared" ref="R1473" si="2360">Q1473*1.02*1.05*$R$14</f>
        <v>0</v>
      </c>
      <c r="S1473" s="210">
        <f t="shared" ref="S1473" si="2361">F1473*$S$17</f>
        <v>0</v>
      </c>
      <c r="T1473" s="210">
        <f t="shared" ref="T1473" si="2362">E1473*S1473</f>
        <v>0</v>
      </c>
    </row>
    <row r="1474" spans="1:20" s="57" customFormat="1" ht="12.75" customHeight="1" x14ac:dyDescent="0.2">
      <c r="A1474" s="203"/>
      <c r="B1474" s="253"/>
      <c r="C1474" s="226"/>
      <c r="D1474" s="203"/>
      <c r="E1474" s="208"/>
      <c r="F1474" s="208"/>
      <c r="G1474" s="209"/>
      <c r="H1474" s="210"/>
      <c r="I1474" s="209"/>
      <c r="J1474" s="210"/>
      <c r="K1474" s="23"/>
      <c r="L1474" s="23"/>
      <c r="M1474" s="23"/>
      <c r="N1474" s="88"/>
      <c r="O1474" s="59">
        <f t="shared" si="2357"/>
        <v>0</v>
      </c>
      <c r="P1474" s="213"/>
      <c r="Q1474" s="213"/>
      <c r="R1474" s="213"/>
      <c r="S1474" s="210"/>
      <c r="T1474" s="210"/>
    </row>
    <row r="1475" spans="1:20" s="57" customFormat="1" ht="12.75" customHeight="1" x14ac:dyDescent="0.2">
      <c r="A1475" s="203"/>
      <c r="B1475" s="253"/>
      <c r="C1475" s="226"/>
      <c r="D1475" s="203"/>
      <c r="E1475" s="208"/>
      <c r="F1475" s="208"/>
      <c r="G1475" s="209"/>
      <c r="H1475" s="210"/>
      <c r="I1475" s="209"/>
      <c r="J1475" s="210"/>
      <c r="K1475" s="23"/>
      <c r="L1475" s="23"/>
      <c r="M1475" s="23"/>
      <c r="N1475" s="88"/>
      <c r="O1475" s="59">
        <f t="shared" si="2357"/>
        <v>0</v>
      </c>
      <c r="P1475" s="213"/>
      <c r="Q1475" s="213"/>
      <c r="R1475" s="213"/>
      <c r="S1475" s="210"/>
      <c r="T1475" s="210"/>
    </row>
    <row r="1476" spans="1:20" s="57" customFormat="1" ht="12.75" customHeight="1" x14ac:dyDescent="0.2">
      <c r="A1476" s="204"/>
      <c r="B1476" s="254"/>
      <c r="C1476" s="227"/>
      <c r="D1476" s="204"/>
      <c r="E1476" s="208"/>
      <c r="F1476" s="208"/>
      <c r="G1476" s="209"/>
      <c r="H1476" s="210"/>
      <c r="I1476" s="209"/>
      <c r="J1476" s="210"/>
      <c r="K1476" s="23"/>
      <c r="L1476" s="23"/>
      <c r="M1476" s="23"/>
      <c r="N1476" s="88"/>
      <c r="O1476" s="59">
        <f t="shared" si="2357"/>
        <v>0</v>
      </c>
      <c r="P1476" s="214"/>
      <c r="Q1476" s="214"/>
      <c r="R1476" s="214"/>
      <c r="S1476" s="210"/>
      <c r="T1476" s="210"/>
    </row>
    <row r="1477" spans="1:20" s="57" customFormat="1" ht="12.75" customHeight="1" x14ac:dyDescent="0.2">
      <c r="A1477" s="202"/>
      <c r="B1477" s="252"/>
      <c r="C1477" s="225" t="s">
        <v>25</v>
      </c>
      <c r="D1477" s="202"/>
      <c r="E1477" s="232"/>
      <c r="F1477" s="232">
        <f>H1477+J1477+R1477</f>
        <v>0</v>
      </c>
      <c r="G1477" s="249"/>
      <c r="H1477" s="212">
        <f>G1477*$P$8/1000</f>
        <v>0</v>
      </c>
      <c r="I1477" s="249"/>
      <c r="J1477" s="212">
        <f>I1477*$P$9/1000</f>
        <v>0</v>
      </c>
      <c r="K1477" s="23"/>
      <c r="L1477" s="23"/>
      <c r="M1477" s="23"/>
      <c r="N1477" s="132"/>
      <c r="O1477" s="59">
        <f t="shared" si="2357"/>
        <v>0</v>
      </c>
      <c r="P1477" s="212">
        <f>E1477*F1477</f>
        <v>0</v>
      </c>
      <c r="Q1477" s="212">
        <f>SUM(O1477:O1480)</f>
        <v>0</v>
      </c>
      <c r="R1477" s="212">
        <f>Q1477*1.02*1.05*$R$14</f>
        <v>0</v>
      </c>
      <c r="S1477" s="210">
        <f t="shared" ref="S1477" si="2363">F1477*$S$17</f>
        <v>0</v>
      </c>
      <c r="T1477" s="210">
        <f t="shared" ref="T1477" si="2364">E1477*S1477</f>
        <v>0</v>
      </c>
    </row>
    <row r="1478" spans="1:20" s="57" customFormat="1" ht="12.75" customHeight="1" x14ac:dyDescent="0.2">
      <c r="A1478" s="203"/>
      <c r="B1478" s="253"/>
      <c r="C1478" s="226"/>
      <c r="D1478" s="203"/>
      <c r="E1478" s="233"/>
      <c r="F1478" s="233"/>
      <c r="G1478" s="250"/>
      <c r="H1478" s="213"/>
      <c r="I1478" s="250"/>
      <c r="J1478" s="213"/>
      <c r="K1478" s="23"/>
      <c r="L1478" s="23"/>
      <c r="M1478" s="23"/>
      <c r="N1478" s="132"/>
      <c r="O1478" s="59">
        <f t="shared" si="2357"/>
        <v>0</v>
      </c>
      <c r="P1478" s="213"/>
      <c r="Q1478" s="213"/>
      <c r="R1478" s="213"/>
      <c r="S1478" s="210"/>
      <c r="T1478" s="210"/>
    </row>
    <row r="1479" spans="1:20" s="57" customFormat="1" ht="12.75" customHeight="1" x14ac:dyDescent="0.2">
      <c r="A1479" s="203"/>
      <c r="B1479" s="253"/>
      <c r="C1479" s="226"/>
      <c r="D1479" s="203"/>
      <c r="E1479" s="233"/>
      <c r="F1479" s="233"/>
      <c r="G1479" s="250"/>
      <c r="H1479" s="213"/>
      <c r="I1479" s="250"/>
      <c r="J1479" s="213"/>
      <c r="K1479" s="23"/>
      <c r="L1479" s="23"/>
      <c r="M1479" s="24"/>
      <c r="N1479" s="132"/>
      <c r="O1479" s="59">
        <f t="shared" si="2357"/>
        <v>0</v>
      </c>
      <c r="P1479" s="213"/>
      <c r="Q1479" s="213"/>
      <c r="R1479" s="213"/>
      <c r="S1479" s="210"/>
      <c r="T1479" s="210"/>
    </row>
    <row r="1480" spans="1:20" s="57" customFormat="1" ht="12.75" customHeight="1" x14ac:dyDescent="0.2">
      <c r="A1480" s="204"/>
      <c r="B1480" s="254"/>
      <c r="C1480" s="227"/>
      <c r="D1480" s="204"/>
      <c r="E1480" s="234"/>
      <c r="F1480" s="234"/>
      <c r="G1480" s="251"/>
      <c r="H1480" s="214"/>
      <c r="I1480" s="251"/>
      <c r="J1480" s="214"/>
      <c r="K1480" s="23"/>
      <c r="L1480" s="23"/>
      <c r="M1480" s="23"/>
      <c r="N1480" s="132"/>
      <c r="O1480" s="59">
        <f t="shared" ref="O1480:O1543" si="2365">M1480*N1480</f>
        <v>0</v>
      </c>
      <c r="P1480" s="214"/>
      <c r="Q1480" s="214"/>
      <c r="R1480" s="214"/>
      <c r="S1480" s="210"/>
      <c r="T1480" s="210"/>
    </row>
    <row r="1481" spans="1:20" s="57" customFormat="1" ht="12.75" customHeight="1" x14ac:dyDescent="0.2">
      <c r="A1481" s="202">
        <v>1</v>
      </c>
      <c r="B1481" s="205" t="s">
        <v>558</v>
      </c>
      <c r="C1481" s="205" t="s">
        <v>1373</v>
      </c>
      <c r="D1481" s="202" t="s">
        <v>23</v>
      </c>
      <c r="E1481" s="208">
        <v>510</v>
      </c>
      <c r="F1481" s="232">
        <f t="shared" ref="F1481" si="2366">H1481+J1481+R1481</f>
        <v>5.6960999999999998E-2</v>
      </c>
      <c r="G1481" s="218">
        <v>0.03</v>
      </c>
      <c r="H1481" s="212">
        <f t="shared" ref="H1481" si="2367">G1481*$P$8/1000</f>
        <v>5.6960999999999998E-2</v>
      </c>
      <c r="I1481" s="209"/>
      <c r="J1481" s="212">
        <f t="shared" ref="J1481" si="2368">I1481*$P$9/1000</f>
        <v>0</v>
      </c>
      <c r="K1481" s="23"/>
      <c r="L1481" s="23"/>
      <c r="M1481" s="23"/>
      <c r="N1481" s="132"/>
      <c r="O1481" s="59">
        <f t="shared" si="2365"/>
        <v>0</v>
      </c>
      <c r="P1481" s="212">
        <f t="shared" ref="P1481" si="2369">E1481*F1481</f>
        <v>29.05011</v>
      </c>
      <c r="Q1481" s="212">
        <f t="shared" ref="Q1481" si="2370">SUM(O1481:O1484)</f>
        <v>0</v>
      </c>
      <c r="R1481" s="212">
        <f t="shared" ref="R1481" si="2371">Q1481*1.02*1.05*$R$14</f>
        <v>0</v>
      </c>
      <c r="S1481" s="210">
        <f t="shared" ref="S1481" si="2372">F1481*$S$17</f>
        <v>6.5188937259847271E-2</v>
      </c>
      <c r="T1481" s="210">
        <f t="shared" ref="T1481" si="2373">E1481*S1481</f>
        <v>33.246358002522108</v>
      </c>
    </row>
    <row r="1482" spans="1:20" s="57" customFormat="1" ht="12.75" customHeight="1" x14ac:dyDescent="0.2">
      <c r="A1482" s="203"/>
      <c r="B1482" s="205"/>
      <c r="C1482" s="205"/>
      <c r="D1482" s="203"/>
      <c r="E1482" s="208"/>
      <c r="F1482" s="233"/>
      <c r="G1482" s="218"/>
      <c r="H1482" s="213"/>
      <c r="I1482" s="209"/>
      <c r="J1482" s="213"/>
      <c r="K1482" s="23"/>
      <c r="L1482" s="23"/>
      <c r="M1482" s="23"/>
      <c r="N1482" s="132"/>
      <c r="O1482" s="59">
        <f t="shared" si="2365"/>
        <v>0</v>
      </c>
      <c r="P1482" s="213"/>
      <c r="Q1482" s="213"/>
      <c r="R1482" s="213"/>
      <c r="S1482" s="210"/>
      <c r="T1482" s="210"/>
    </row>
    <row r="1483" spans="1:20" s="57" customFormat="1" ht="12.75" customHeight="1" x14ac:dyDescent="0.2">
      <c r="A1483" s="203"/>
      <c r="B1483" s="205"/>
      <c r="C1483" s="205"/>
      <c r="D1483" s="203"/>
      <c r="E1483" s="208"/>
      <c r="F1483" s="233"/>
      <c r="G1483" s="218"/>
      <c r="H1483" s="213"/>
      <c r="I1483" s="209"/>
      <c r="J1483" s="213"/>
      <c r="K1483" s="23"/>
      <c r="L1483" s="23"/>
      <c r="M1483" s="23"/>
      <c r="N1483" s="132"/>
      <c r="O1483" s="59">
        <f t="shared" si="2365"/>
        <v>0</v>
      </c>
      <c r="P1483" s="213"/>
      <c r="Q1483" s="213"/>
      <c r="R1483" s="213"/>
      <c r="S1483" s="210"/>
      <c r="T1483" s="210"/>
    </row>
    <row r="1484" spans="1:20" s="57" customFormat="1" ht="12.75" customHeight="1" x14ac:dyDescent="0.2">
      <c r="A1484" s="204"/>
      <c r="B1484" s="205"/>
      <c r="C1484" s="205"/>
      <c r="D1484" s="204"/>
      <c r="E1484" s="208"/>
      <c r="F1484" s="234"/>
      <c r="G1484" s="218"/>
      <c r="H1484" s="214"/>
      <c r="I1484" s="209"/>
      <c r="J1484" s="214"/>
      <c r="K1484" s="23"/>
      <c r="L1484" s="23"/>
      <c r="M1484" s="23"/>
      <c r="N1484" s="132"/>
      <c r="O1484" s="59">
        <f t="shared" si="2365"/>
        <v>0</v>
      </c>
      <c r="P1484" s="214"/>
      <c r="Q1484" s="214"/>
      <c r="R1484" s="214"/>
      <c r="S1484" s="210"/>
      <c r="T1484" s="210"/>
    </row>
    <row r="1485" spans="1:20" s="57" customFormat="1" ht="12.75" customHeight="1" x14ac:dyDescent="0.2">
      <c r="A1485" s="202">
        <v>2</v>
      </c>
      <c r="B1485" s="205" t="s">
        <v>559</v>
      </c>
      <c r="C1485" s="205" t="s">
        <v>560</v>
      </c>
      <c r="D1485" s="202" t="s">
        <v>30</v>
      </c>
      <c r="E1485" s="208">
        <v>61.2</v>
      </c>
      <c r="F1485" s="232">
        <f t="shared" ref="F1485" si="2374">H1485+J1485+R1485</f>
        <v>0.42727209300000002</v>
      </c>
      <c r="G1485" s="218">
        <v>7.0099999999999996E-2</v>
      </c>
      <c r="H1485" s="212">
        <f t="shared" ref="H1485" si="2375">G1485*$P$8/1000</f>
        <v>0.13309887000000001</v>
      </c>
      <c r="I1485" s="209">
        <v>0.1249</v>
      </c>
      <c r="J1485" s="212">
        <f t="shared" ref="J1485" si="2376">I1485*$P$9/1000</f>
        <v>0.29417322299999998</v>
      </c>
      <c r="K1485" s="23"/>
      <c r="L1485" s="23"/>
      <c r="M1485" s="23"/>
      <c r="N1485" s="132"/>
      <c r="O1485" s="59">
        <f t="shared" si="2365"/>
        <v>0</v>
      </c>
      <c r="P1485" s="212">
        <f t="shared" ref="P1485" si="2377">E1485*F1485</f>
        <v>26.149052091600002</v>
      </c>
      <c r="Q1485" s="212">
        <f t="shared" ref="Q1485" si="2378">SUM(O1485:O1488)</f>
        <v>0</v>
      </c>
      <c r="R1485" s="212">
        <f t="shared" ref="R1485" si="2379">Q1485*1.02*1.05*$R$14</f>
        <v>0</v>
      </c>
      <c r="S1485" s="210">
        <f t="shared" ref="S1485" si="2380">F1485*$S$17</f>
        <v>0.48899095281790406</v>
      </c>
      <c r="T1485" s="210">
        <f t="shared" ref="T1485" si="2381">E1485*S1485</f>
        <v>29.926246312455731</v>
      </c>
    </row>
    <row r="1486" spans="1:20" s="57" customFormat="1" ht="12.75" customHeight="1" x14ac:dyDescent="0.2">
      <c r="A1486" s="203"/>
      <c r="B1486" s="205"/>
      <c r="C1486" s="205"/>
      <c r="D1486" s="203"/>
      <c r="E1486" s="208"/>
      <c r="F1486" s="233"/>
      <c r="G1486" s="218"/>
      <c r="H1486" s="213"/>
      <c r="I1486" s="209"/>
      <c r="J1486" s="213"/>
      <c r="K1486" s="23"/>
      <c r="L1486" s="23"/>
      <c r="M1486" s="23"/>
      <c r="N1486" s="132"/>
      <c r="O1486" s="59">
        <f t="shared" si="2365"/>
        <v>0</v>
      </c>
      <c r="P1486" s="213"/>
      <c r="Q1486" s="213"/>
      <c r="R1486" s="213"/>
      <c r="S1486" s="210"/>
      <c r="T1486" s="210"/>
    </row>
    <row r="1487" spans="1:20" s="57" customFormat="1" ht="12.75" customHeight="1" x14ac:dyDescent="0.2">
      <c r="A1487" s="203"/>
      <c r="B1487" s="205"/>
      <c r="C1487" s="205"/>
      <c r="D1487" s="203"/>
      <c r="E1487" s="208"/>
      <c r="F1487" s="233"/>
      <c r="G1487" s="218"/>
      <c r="H1487" s="213"/>
      <c r="I1487" s="209"/>
      <c r="J1487" s="213"/>
      <c r="K1487" s="23"/>
      <c r="L1487" s="23"/>
      <c r="M1487" s="23"/>
      <c r="N1487" s="132"/>
      <c r="O1487" s="59">
        <f t="shared" si="2365"/>
        <v>0</v>
      </c>
      <c r="P1487" s="213"/>
      <c r="Q1487" s="213"/>
      <c r="R1487" s="213"/>
      <c r="S1487" s="210"/>
      <c r="T1487" s="210"/>
    </row>
    <row r="1488" spans="1:20" s="57" customFormat="1" ht="12.75" customHeight="1" x14ac:dyDescent="0.2">
      <c r="A1488" s="204"/>
      <c r="B1488" s="205"/>
      <c r="C1488" s="205"/>
      <c r="D1488" s="204"/>
      <c r="E1488" s="208"/>
      <c r="F1488" s="234"/>
      <c r="G1488" s="218"/>
      <c r="H1488" s="214"/>
      <c r="I1488" s="209"/>
      <c r="J1488" s="214"/>
      <c r="K1488" s="23"/>
      <c r="L1488" s="23"/>
      <c r="M1488" s="23"/>
      <c r="N1488" s="132"/>
      <c r="O1488" s="59">
        <f t="shared" si="2365"/>
        <v>0</v>
      </c>
      <c r="P1488" s="214"/>
      <c r="Q1488" s="214"/>
      <c r="R1488" s="214"/>
      <c r="S1488" s="210"/>
      <c r="T1488" s="210"/>
    </row>
    <row r="1489" spans="1:20" s="57" customFormat="1" ht="12.75" customHeight="1" x14ac:dyDescent="0.2">
      <c r="A1489" s="202">
        <v>3</v>
      </c>
      <c r="B1489" s="205" t="s">
        <v>798</v>
      </c>
      <c r="C1489" s="236" t="s">
        <v>799</v>
      </c>
      <c r="D1489" s="301" t="s">
        <v>23</v>
      </c>
      <c r="E1489" s="208">
        <v>150</v>
      </c>
      <c r="F1489" s="232">
        <f t="shared" ref="F1489" si="2382">H1489+J1489+R1489</f>
        <v>3.8543609999999999</v>
      </c>
      <c r="G1489" s="241">
        <v>2.0299999999999998</v>
      </c>
      <c r="H1489" s="212">
        <f t="shared" ref="H1489" si="2383">G1489*$P$8/1000</f>
        <v>3.8543609999999999</v>
      </c>
      <c r="I1489" s="209"/>
      <c r="J1489" s="212">
        <f t="shared" ref="J1489" si="2384">I1489*$P$9/1000</f>
        <v>0</v>
      </c>
      <c r="K1489" s="23"/>
      <c r="L1489" s="23"/>
      <c r="M1489" s="23"/>
      <c r="N1489" s="132"/>
      <c r="O1489" s="59">
        <f t="shared" si="2365"/>
        <v>0</v>
      </c>
      <c r="P1489" s="212">
        <f t="shared" ref="P1489" si="2385">E1489*F1489</f>
        <v>578.15414999999996</v>
      </c>
      <c r="Q1489" s="212">
        <f t="shared" ref="Q1489" si="2386">SUM(O1489:O1492)</f>
        <v>0</v>
      </c>
      <c r="R1489" s="212">
        <f t="shared" ref="R1489" si="2387">Q1489*1.02*1.05*$R$14</f>
        <v>0</v>
      </c>
      <c r="S1489" s="210">
        <f t="shared" ref="S1489" si="2388">F1489*$S$17</f>
        <v>4.4111180879163321</v>
      </c>
      <c r="T1489" s="210">
        <f t="shared" ref="T1489" si="2389">E1489*S1489</f>
        <v>661.66771318744986</v>
      </c>
    </row>
    <row r="1490" spans="1:20" s="57" customFormat="1" ht="12.75" customHeight="1" x14ac:dyDescent="0.2">
      <c r="A1490" s="203"/>
      <c r="B1490" s="205"/>
      <c r="C1490" s="236"/>
      <c r="D1490" s="301"/>
      <c r="E1490" s="208"/>
      <c r="F1490" s="233"/>
      <c r="G1490" s="241"/>
      <c r="H1490" s="213"/>
      <c r="I1490" s="209"/>
      <c r="J1490" s="213"/>
      <c r="K1490" s="23"/>
      <c r="L1490" s="23"/>
      <c r="M1490" s="23"/>
      <c r="N1490" s="132"/>
      <c r="O1490" s="59">
        <f t="shared" si="2365"/>
        <v>0</v>
      </c>
      <c r="P1490" s="213"/>
      <c r="Q1490" s="213"/>
      <c r="R1490" s="213"/>
      <c r="S1490" s="210"/>
      <c r="T1490" s="210"/>
    </row>
    <row r="1491" spans="1:20" s="57" customFormat="1" ht="12.75" customHeight="1" x14ac:dyDescent="0.2">
      <c r="A1491" s="203"/>
      <c r="B1491" s="205"/>
      <c r="C1491" s="236"/>
      <c r="D1491" s="301"/>
      <c r="E1491" s="208"/>
      <c r="F1491" s="233"/>
      <c r="G1491" s="241"/>
      <c r="H1491" s="213"/>
      <c r="I1491" s="209"/>
      <c r="J1491" s="213"/>
      <c r="K1491" s="23"/>
      <c r="L1491" s="23"/>
      <c r="M1491" s="23"/>
      <c r="N1491" s="132"/>
      <c r="O1491" s="59">
        <f t="shared" si="2365"/>
        <v>0</v>
      </c>
      <c r="P1491" s="213"/>
      <c r="Q1491" s="213"/>
      <c r="R1491" s="213"/>
      <c r="S1491" s="210"/>
      <c r="T1491" s="210"/>
    </row>
    <row r="1492" spans="1:20" s="57" customFormat="1" ht="12.75" customHeight="1" x14ac:dyDescent="0.2">
      <c r="A1492" s="204"/>
      <c r="B1492" s="205"/>
      <c r="C1492" s="236"/>
      <c r="D1492" s="301"/>
      <c r="E1492" s="208"/>
      <c r="F1492" s="234"/>
      <c r="G1492" s="241"/>
      <c r="H1492" s="214"/>
      <c r="I1492" s="209"/>
      <c r="J1492" s="214"/>
      <c r="K1492" s="23"/>
      <c r="L1492" s="23"/>
      <c r="M1492" s="23"/>
      <c r="N1492" s="132"/>
      <c r="O1492" s="59">
        <f t="shared" si="2365"/>
        <v>0</v>
      </c>
      <c r="P1492" s="214"/>
      <c r="Q1492" s="214"/>
      <c r="R1492" s="214"/>
      <c r="S1492" s="210"/>
      <c r="T1492" s="210"/>
    </row>
    <row r="1493" spans="1:20" s="57" customFormat="1" ht="12.75" customHeight="1" x14ac:dyDescent="0.2">
      <c r="A1493" s="202">
        <v>4</v>
      </c>
      <c r="B1493" s="252" t="s">
        <v>42</v>
      </c>
      <c r="C1493" s="252" t="s">
        <v>562</v>
      </c>
      <c r="D1493" s="202" t="s">
        <v>30</v>
      </c>
      <c r="E1493" s="208">
        <v>18.399999999999999</v>
      </c>
      <c r="F1493" s="208">
        <f t="shared" ref="F1493" si="2390">H1493+J1493+R1493</f>
        <v>2.0885700000000003</v>
      </c>
      <c r="G1493" s="209">
        <v>1.1000000000000001</v>
      </c>
      <c r="H1493" s="210">
        <f t="shared" ref="H1493" si="2391">G1493*$P$8/1000</f>
        <v>2.0885700000000003</v>
      </c>
      <c r="I1493" s="209"/>
      <c r="J1493" s="210">
        <f t="shared" ref="J1493" si="2392">I1493*$P$9/1000</f>
        <v>0</v>
      </c>
      <c r="K1493" s="23"/>
      <c r="L1493" s="23"/>
      <c r="M1493" s="23"/>
      <c r="N1493" s="135"/>
      <c r="O1493" s="59">
        <f t="shared" si="2365"/>
        <v>0</v>
      </c>
      <c r="P1493" s="212">
        <f t="shared" ref="P1493" si="2393">E1493*F1493</f>
        <v>38.429687999999999</v>
      </c>
      <c r="Q1493" s="212">
        <f t="shared" ref="Q1493" si="2394">SUM(O1493:O1496)</f>
        <v>0</v>
      </c>
      <c r="R1493" s="212">
        <f t="shared" ref="R1493" si="2395">Q1493*1.02*1.05*$R$14</f>
        <v>0</v>
      </c>
      <c r="S1493" s="210">
        <f t="shared" ref="S1493" si="2396">F1493*$S$17</f>
        <v>2.3902610328610669</v>
      </c>
      <c r="T1493" s="210">
        <f t="shared" ref="T1493" si="2397">E1493*S1493</f>
        <v>43.980803004643626</v>
      </c>
    </row>
    <row r="1494" spans="1:20" s="57" customFormat="1" ht="12.75" customHeight="1" x14ac:dyDescent="0.2">
      <c r="A1494" s="203"/>
      <c r="B1494" s="253"/>
      <c r="C1494" s="253"/>
      <c r="D1494" s="203"/>
      <c r="E1494" s="208"/>
      <c r="F1494" s="208"/>
      <c r="G1494" s="209"/>
      <c r="H1494" s="210"/>
      <c r="I1494" s="209"/>
      <c r="J1494" s="210"/>
      <c r="K1494" s="23"/>
      <c r="L1494" s="23"/>
      <c r="M1494" s="23"/>
      <c r="N1494" s="132"/>
      <c r="O1494" s="59">
        <f t="shared" si="2365"/>
        <v>0</v>
      </c>
      <c r="P1494" s="213"/>
      <c r="Q1494" s="213"/>
      <c r="R1494" s="213"/>
      <c r="S1494" s="210"/>
      <c r="T1494" s="210"/>
    </row>
    <row r="1495" spans="1:20" s="57" customFormat="1" ht="12.75" customHeight="1" x14ac:dyDescent="0.2">
      <c r="A1495" s="203"/>
      <c r="B1495" s="253"/>
      <c r="C1495" s="253"/>
      <c r="D1495" s="203"/>
      <c r="E1495" s="208"/>
      <c r="F1495" s="208"/>
      <c r="G1495" s="209"/>
      <c r="H1495" s="210"/>
      <c r="I1495" s="209"/>
      <c r="J1495" s="210"/>
      <c r="K1495" s="23"/>
      <c r="L1495" s="23"/>
      <c r="M1495" s="23"/>
      <c r="N1495" s="132"/>
      <c r="O1495" s="59">
        <f t="shared" si="2365"/>
        <v>0</v>
      </c>
      <c r="P1495" s="213"/>
      <c r="Q1495" s="213"/>
      <c r="R1495" s="213"/>
      <c r="S1495" s="210"/>
      <c r="T1495" s="210"/>
    </row>
    <row r="1496" spans="1:20" s="57" customFormat="1" ht="12.75" customHeight="1" x14ac:dyDescent="0.2">
      <c r="A1496" s="204"/>
      <c r="B1496" s="254"/>
      <c r="C1496" s="254"/>
      <c r="D1496" s="204"/>
      <c r="E1496" s="208"/>
      <c r="F1496" s="208"/>
      <c r="G1496" s="209"/>
      <c r="H1496" s="210"/>
      <c r="I1496" s="209"/>
      <c r="J1496" s="210"/>
      <c r="K1496" s="23"/>
      <c r="L1496" s="23"/>
      <c r="M1496" s="23"/>
      <c r="N1496" s="132"/>
      <c r="O1496" s="59">
        <f t="shared" si="2365"/>
        <v>0</v>
      </c>
      <c r="P1496" s="214"/>
      <c r="Q1496" s="214"/>
      <c r="R1496" s="214"/>
      <c r="S1496" s="210"/>
      <c r="T1496" s="210"/>
    </row>
    <row r="1497" spans="1:20" s="57" customFormat="1" ht="12.75" customHeight="1" x14ac:dyDescent="0.2">
      <c r="A1497" s="202">
        <v>5</v>
      </c>
      <c r="B1497" s="205" t="s">
        <v>327</v>
      </c>
      <c r="C1497" s="205" t="s">
        <v>566</v>
      </c>
      <c r="D1497" s="206" t="s">
        <v>30</v>
      </c>
      <c r="E1497" s="232">
        <v>6.7</v>
      </c>
      <c r="F1497" s="208">
        <f t="shared" ref="F1497" si="2398">H1497+J1497+R1497</f>
        <v>1.0670694000000001</v>
      </c>
      <c r="G1497" s="209">
        <v>0.56200000000000006</v>
      </c>
      <c r="H1497" s="210">
        <f t="shared" ref="H1497" si="2399">G1497*$P$8/1000</f>
        <v>1.0670694000000001</v>
      </c>
      <c r="I1497" s="209"/>
      <c r="J1497" s="210">
        <f t="shared" ref="J1497" si="2400">I1497*$P$9/1000</f>
        <v>0</v>
      </c>
      <c r="K1497" s="23"/>
      <c r="L1497" s="23"/>
      <c r="M1497" s="23"/>
      <c r="N1497" s="135"/>
      <c r="O1497" s="59">
        <f t="shared" si="2365"/>
        <v>0</v>
      </c>
      <c r="P1497" s="212">
        <f t="shared" ref="P1497" si="2401">E1497*F1497</f>
        <v>7.1493649800000005</v>
      </c>
      <c r="Q1497" s="212">
        <f t="shared" ref="Q1497" si="2402">SUM(O1497:O1500)</f>
        <v>0</v>
      </c>
      <c r="R1497" s="212">
        <f t="shared" ref="R1497" si="2403">Q1497*1.02*1.05*$R$14</f>
        <v>0</v>
      </c>
      <c r="S1497" s="210">
        <f t="shared" ref="S1497" si="2404">F1497*$S$17</f>
        <v>1.2212060913344724</v>
      </c>
      <c r="T1497" s="210">
        <f t="shared" ref="T1497" si="2405">E1497*S1497</f>
        <v>8.1820808119409651</v>
      </c>
    </row>
    <row r="1498" spans="1:20" s="57" customFormat="1" ht="12.75" customHeight="1" x14ac:dyDescent="0.2">
      <c r="A1498" s="203"/>
      <c r="B1498" s="205"/>
      <c r="C1498" s="205"/>
      <c r="D1498" s="206"/>
      <c r="E1498" s="233"/>
      <c r="F1498" s="208"/>
      <c r="G1498" s="209"/>
      <c r="H1498" s="210"/>
      <c r="I1498" s="209"/>
      <c r="J1498" s="210"/>
      <c r="K1498" s="23"/>
      <c r="L1498" s="23"/>
      <c r="M1498" s="23"/>
      <c r="N1498" s="132"/>
      <c r="O1498" s="59">
        <f t="shared" si="2365"/>
        <v>0</v>
      </c>
      <c r="P1498" s="213"/>
      <c r="Q1498" s="213"/>
      <c r="R1498" s="213"/>
      <c r="S1498" s="210"/>
      <c r="T1498" s="210"/>
    </row>
    <row r="1499" spans="1:20" s="57" customFormat="1" ht="12.75" customHeight="1" x14ac:dyDescent="0.2">
      <c r="A1499" s="203"/>
      <c r="B1499" s="205"/>
      <c r="C1499" s="205"/>
      <c r="D1499" s="206"/>
      <c r="E1499" s="233"/>
      <c r="F1499" s="208"/>
      <c r="G1499" s="209"/>
      <c r="H1499" s="210"/>
      <c r="I1499" s="209"/>
      <c r="J1499" s="210"/>
      <c r="K1499" s="23"/>
      <c r="L1499" s="23"/>
      <c r="M1499" s="23"/>
      <c r="N1499" s="132"/>
      <c r="O1499" s="59">
        <f t="shared" si="2365"/>
        <v>0</v>
      </c>
      <c r="P1499" s="213"/>
      <c r="Q1499" s="213"/>
      <c r="R1499" s="213"/>
      <c r="S1499" s="210"/>
      <c r="T1499" s="210"/>
    </row>
    <row r="1500" spans="1:20" s="57" customFormat="1" ht="12.75" customHeight="1" x14ac:dyDescent="0.2">
      <c r="A1500" s="204"/>
      <c r="B1500" s="205"/>
      <c r="C1500" s="205"/>
      <c r="D1500" s="206"/>
      <c r="E1500" s="234"/>
      <c r="F1500" s="208"/>
      <c r="G1500" s="209"/>
      <c r="H1500" s="210"/>
      <c r="I1500" s="209"/>
      <c r="J1500" s="210"/>
      <c r="K1500" s="23"/>
      <c r="L1500" s="23"/>
      <c r="M1500" s="23"/>
      <c r="N1500" s="132"/>
      <c r="O1500" s="59">
        <f t="shared" si="2365"/>
        <v>0</v>
      </c>
      <c r="P1500" s="214"/>
      <c r="Q1500" s="214"/>
      <c r="R1500" s="214"/>
      <c r="S1500" s="210"/>
      <c r="T1500" s="210"/>
    </row>
    <row r="1501" spans="1:20" s="57" customFormat="1" ht="12.75" customHeight="1" x14ac:dyDescent="0.2">
      <c r="A1501" s="202">
        <v>6</v>
      </c>
      <c r="B1501" s="205" t="s">
        <v>528</v>
      </c>
      <c r="C1501" s="205" t="s">
        <v>557</v>
      </c>
      <c r="D1501" s="258" t="s">
        <v>31</v>
      </c>
      <c r="E1501" s="208">
        <v>118</v>
      </c>
      <c r="F1501" s="208">
        <f t="shared" ref="F1501" si="2406">H1501+J1501+R1501</f>
        <v>0.83542799999999995</v>
      </c>
      <c r="G1501" s="209">
        <v>0.44</v>
      </c>
      <c r="H1501" s="210">
        <f t="shared" ref="H1501" si="2407">G1501*$P$8/1000</f>
        <v>0.83542799999999995</v>
      </c>
      <c r="I1501" s="209"/>
      <c r="J1501" s="210">
        <f t="shared" ref="J1501" si="2408">I1501*$P$9/1000</f>
        <v>0</v>
      </c>
      <c r="K1501" s="23"/>
      <c r="L1501" s="23"/>
      <c r="M1501" s="23"/>
      <c r="N1501" s="135"/>
      <c r="O1501" s="59">
        <f t="shared" si="2365"/>
        <v>0</v>
      </c>
      <c r="P1501" s="212">
        <f t="shared" ref="P1501" si="2409">E1501*F1501</f>
        <v>98.580503999999991</v>
      </c>
      <c r="Q1501" s="212">
        <f t="shared" ref="Q1501" si="2410">SUM(O1501:O1504)</f>
        <v>0</v>
      </c>
      <c r="R1501" s="212">
        <f t="shared" ref="R1501" si="2411">Q1501*1.02*1.05*$R$14</f>
        <v>0</v>
      </c>
      <c r="S1501" s="210">
        <f t="shared" ref="S1501" si="2412">F1501*$S$17</f>
        <v>0.95610441314442673</v>
      </c>
      <c r="T1501" s="210">
        <f t="shared" ref="T1501" si="2413">E1501*S1501</f>
        <v>112.82032075104236</v>
      </c>
    </row>
    <row r="1502" spans="1:20" s="57" customFormat="1" ht="12.75" customHeight="1" x14ac:dyDescent="0.2">
      <c r="A1502" s="203"/>
      <c r="B1502" s="205"/>
      <c r="C1502" s="205"/>
      <c r="D1502" s="228"/>
      <c r="E1502" s="208"/>
      <c r="F1502" s="208"/>
      <c r="G1502" s="209"/>
      <c r="H1502" s="210"/>
      <c r="I1502" s="209"/>
      <c r="J1502" s="210"/>
      <c r="K1502" s="23"/>
      <c r="L1502" s="23"/>
      <c r="M1502" s="23"/>
      <c r="N1502" s="132"/>
      <c r="O1502" s="59">
        <f t="shared" si="2365"/>
        <v>0</v>
      </c>
      <c r="P1502" s="213"/>
      <c r="Q1502" s="213"/>
      <c r="R1502" s="213"/>
      <c r="S1502" s="210"/>
      <c r="T1502" s="210"/>
    </row>
    <row r="1503" spans="1:20" s="57" customFormat="1" ht="12.75" customHeight="1" x14ac:dyDescent="0.2">
      <c r="A1503" s="203"/>
      <c r="B1503" s="205"/>
      <c r="C1503" s="205"/>
      <c r="D1503" s="228"/>
      <c r="E1503" s="208"/>
      <c r="F1503" s="208"/>
      <c r="G1503" s="209"/>
      <c r="H1503" s="210"/>
      <c r="I1503" s="209"/>
      <c r="J1503" s="210"/>
      <c r="K1503" s="23"/>
      <c r="L1503" s="23"/>
      <c r="M1503" s="23"/>
      <c r="N1503" s="132"/>
      <c r="O1503" s="59">
        <f t="shared" si="2365"/>
        <v>0</v>
      </c>
      <c r="P1503" s="213"/>
      <c r="Q1503" s="213"/>
      <c r="R1503" s="213"/>
      <c r="S1503" s="210"/>
      <c r="T1503" s="210"/>
    </row>
    <row r="1504" spans="1:20" s="57" customFormat="1" ht="12.75" customHeight="1" x14ac:dyDescent="0.2">
      <c r="A1504" s="204"/>
      <c r="B1504" s="205"/>
      <c r="C1504" s="205"/>
      <c r="D1504" s="228"/>
      <c r="E1504" s="208"/>
      <c r="F1504" s="208"/>
      <c r="G1504" s="209"/>
      <c r="H1504" s="210"/>
      <c r="I1504" s="209"/>
      <c r="J1504" s="210"/>
      <c r="K1504" s="23"/>
      <c r="L1504" s="23"/>
      <c r="M1504" s="23"/>
      <c r="N1504" s="132"/>
      <c r="O1504" s="59">
        <f t="shared" si="2365"/>
        <v>0</v>
      </c>
      <c r="P1504" s="214"/>
      <c r="Q1504" s="214"/>
      <c r="R1504" s="214"/>
      <c r="S1504" s="210"/>
      <c r="T1504" s="210"/>
    </row>
    <row r="1505" spans="1:20" s="57" customFormat="1" ht="12.75" customHeight="1" x14ac:dyDescent="0.2">
      <c r="A1505" s="202">
        <v>7</v>
      </c>
      <c r="B1505" s="252" t="s">
        <v>54</v>
      </c>
      <c r="C1505" s="252" t="s">
        <v>567</v>
      </c>
      <c r="D1505" s="202" t="s">
        <v>27</v>
      </c>
      <c r="E1505" s="208">
        <v>112.4</v>
      </c>
      <c r="F1505" s="208">
        <f t="shared" ref="F1505" si="2414">H1505+J1505+R1505</f>
        <v>2.8602360000000004</v>
      </c>
      <c r="G1505" s="211">
        <v>0.39</v>
      </c>
      <c r="H1505" s="210">
        <f t="shared" ref="H1505" si="2415">G1505*$P$8/1000</f>
        <v>0.74049300000000007</v>
      </c>
      <c r="I1505" s="235">
        <v>0.9</v>
      </c>
      <c r="J1505" s="210">
        <f t="shared" ref="J1505" si="2416">I1505*$P$9/1000</f>
        <v>2.1197430000000002</v>
      </c>
      <c r="K1505" s="23"/>
      <c r="L1505" s="23"/>
      <c r="M1505" s="23"/>
      <c r="N1505" s="135"/>
      <c r="O1505" s="59">
        <f t="shared" si="2365"/>
        <v>0</v>
      </c>
      <c r="P1505" s="212">
        <f t="shared" ref="P1505" si="2417">E1505*F1505</f>
        <v>321.49052640000008</v>
      </c>
      <c r="Q1505" s="212">
        <f t="shared" ref="Q1505" si="2418">SUM(O1505:O1508)</f>
        <v>0</v>
      </c>
      <c r="R1505" s="212">
        <f t="shared" ref="R1505" si="2419">Q1505*1.02*1.05*$R$14</f>
        <v>0</v>
      </c>
      <c r="S1505" s="210">
        <f t="shared" ref="S1505" si="2420">F1505*$S$17</f>
        <v>3.2733931137507519</v>
      </c>
      <c r="T1505" s="210">
        <f t="shared" ref="T1505" si="2421">E1505*S1505</f>
        <v>367.92938598558453</v>
      </c>
    </row>
    <row r="1506" spans="1:20" s="57" customFormat="1" ht="12.75" customHeight="1" x14ac:dyDescent="0.2">
      <c r="A1506" s="203"/>
      <c r="B1506" s="253"/>
      <c r="C1506" s="253"/>
      <c r="D1506" s="203"/>
      <c r="E1506" s="208"/>
      <c r="F1506" s="208"/>
      <c r="G1506" s="211"/>
      <c r="H1506" s="210"/>
      <c r="I1506" s="235"/>
      <c r="J1506" s="210"/>
      <c r="K1506" s="23"/>
      <c r="L1506" s="23"/>
      <c r="M1506" s="23"/>
      <c r="N1506" s="132"/>
      <c r="O1506" s="59">
        <f t="shared" si="2365"/>
        <v>0</v>
      </c>
      <c r="P1506" s="213"/>
      <c r="Q1506" s="213"/>
      <c r="R1506" s="213"/>
      <c r="S1506" s="210"/>
      <c r="T1506" s="210"/>
    </row>
    <row r="1507" spans="1:20" s="57" customFormat="1" ht="12.75" customHeight="1" x14ac:dyDescent="0.2">
      <c r="A1507" s="203"/>
      <c r="B1507" s="253"/>
      <c r="C1507" s="253"/>
      <c r="D1507" s="203"/>
      <c r="E1507" s="208"/>
      <c r="F1507" s="208"/>
      <c r="G1507" s="211"/>
      <c r="H1507" s="210"/>
      <c r="I1507" s="235"/>
      <c r="J1507" s="210"/>
      <c r="K1507" s="23"/>
      <c r="L1507" s="23"/>
      <c r="M1507" s="23"/>
      <c r="N1507" s="132"/>
      <c r="O1507" s="59">
        <f t="shared" si="2365"/>
        <v>0</v>
      </c>
      <c r="P1507" s="213"/>
      <c r="Q1507" s="213"/>
      <c r="R1507" s="213"/>
      <c r="S1507" s="210"/>
      <c r="T1507" s="210"/>
    </row>
    <row r="1508" spans="1:20" s="57" customFormat="1" ht="12.75" customHeight="1" x14ac:dyDescent="0.2">
      <c r="A1508" s="204"/>
      <c r="B1508" s="254"/>
      <c r="C1508" s="254"/>
      <c r="D1508" s="204"/>
      <c r="E1508" s="208"/>
      <c r="F1508" s="208"/>
      <c r="G1508" s="211"/>
      <c r="H1508" s="210"/>
      <c r="I1508" s="235"/>
      <c r="J1508" s="210"/>
      <c r="K1508" s="23"/>
      <c r="L1508" s="23"/>
      <c r="M1508" s="23"/>
      <c r="N1508" s="132"/>
      <c r="O1508" s="59">
        <f t="shared" si="2365"/>
        <v>0</v>
      </c>
      <c r="P1508" s="214"/>
      <c r="Q1508" s="214"/>
      <c r="R1508" s="214"/>
      <c r="S1508" s="210"/>
      <c r="T1508" s="210"/>
    </row>
    <row r="1509" spans="1:20" s="57" customFormat="1" ht="12.75" customHeight="1" x14ac:dyDescent="0.2">
      <c r="A1509" s="202"/>
      <c r="B1509" s="205"/>
      <c r="C1509" s="225" t="s">
        <v>28</v>
      </c>
      <c r="D1509" s="258"/>
      <c r="E1509" s="232"/>
      <c r="F1509" s="208">
        <f t="shared" ref="F1509" si="2422">H1509+J1509+R1509</f>
        <v>0</v>
      </c>
      <c r="G1509" s="209"/>
      <c r="H1509" s="210">
        <f t="shared" ref="H1509" si="2423">G1509*$P$8/1000</f>
        <v>0</v>
      </c>
      <c r="I1509" s="209"/>
      <c r="J1509" s="210">
        <f t="shared" ref="J1509" si="2424">I1509*$P$9/1000</f>
        <v>0</v>
      </c>
      <c r="K1509" s="23"/>
      <c r="L1509" s="23"/>
      <c r="M1509" s="23"/>
      <c r="N1509" s="135"/>
      <c r="O1509" s="59">
        <f t="shared" si="2365"/>
        <v>0</v>
      </c>
      <c r="P1509" s="212">
        <f t="shared" ref="P1509" si="2425">E1509*F1509</f>
        <v>0</v>
      </c>
      <c r="Q1509" s="212">
        <f t="shared" ref="Q1509" si="2426">SUM(O1509:O1512)</f>
        <v>0</v>
      </c>
      <c r="R1509" s="212">
        <f t="shared" ref="R1509" si="2427">Q1509*1.02*1.05*$R$14</f>
        <v>0</v>
      </c>
      <c r="S1509" s="210">
        <f t="shared" ref="S1509" si="2428">F1509*$S$17</f>
        <v>0</v>
      </c>
      <c r="T1509" s="210">
        <f t="shared" ref="T1509" si="2429">E1509*S1509</f>
        <v>0</v>
      </c>
    </row>
    <row r="1510" spans="1:20" s="57" customFormat="1" ht="12.75" customHeight="1" x14ac:dyDescent="0.2">
      <c r="A1510" s="203"/>
      <c r="B1510" s="205"/>
      <c r="C1510" s="226"/>
      <c r="D1510" s="228"/>
      <c r="E1510" s="233"/>
      <c r="F1510" s="208"/>
      <c r="G1510" s="209"/>
      <c r="H1510" s="210"/>
      <c r="I1510" s="209"/>
      <c r="J1510" s="210"/>
      <c r="K1510" s="23"/>
      <c r="L1510" s="23"/>
      <c r="M1510" s="23"/>
      <c r="N1510" s="132"/>
      <c r="O1510" s="59">
        <f t="shared" si="2365"/>
        <v>0</v>
      </c>
      <c r="P1510" s="213"/>
      <c r="Q1510" s="213"/>
      <c r="R1510" s="213"/>
      <c r="S1510" s="210"/>
      <c r="T1510" s="210"/>
    </row>
    <row r="1511" spans="1:20" s="57" customFormat="1" ht="12.75" customHeight="1" x14ac:dyDescent="0.2">
      <c r="A1511" s="203"/>
      <c r="B1511" s="205"/>
      <c r="C1511" s="226"/>
      <c r="D1511" s="228"/>
      <c r="E1511" s="233"/>
      <c r="F1511" s="208"/>
      <c r="G1511" s="209"/>
      <c r="H1511" s="210"/>
      <c r="I1511" s="209"/>
      <c r="J1511" s="210"/>
      <c r="K1511" s="23"/>
      <c r="L1511" s="23"/>
      <c r="M1511" s="23"/>
      <c r="N1511" s="132"/>
      <c r="O1511" s="59">
        <f t="shared" si="2365"/>
        <v>0</v>
      </c>
      <c r="P1511" s="213"/>
      <c r="Q1511" s="213"/>
      <c r="R1511" s="213"/>
      <c r="S1511" s="210"/>
      <c r="T1511" s="210"/>
    </row>
    <row r="1512" spans="1:20" s="57" customFormat="1" ht="12.75" customHeight="1" x14ac:dyDescent="0.2">
      <c r="A1512" s="204"/>
      <c r="B1512" s="205"/>
      <c r="C1512" s="227"/>
      <c r="D1512" s="228"/>
      <c r="E1512" s="234"/>
      <c r="F1512" s="208"/>
      <c r="G1512" s="209"/>
      <c r="H1512" s="210"/>
      <c r="I1512" s="209"/>
      <c r="J1512" s="210"/>
      <c r="K1512" s="23"/>
      <c r="L1512" s="23"/>
      <c r="M1512" s="23"/>
      <c r="N1512" s="132"/>
      <c r="O1512" s="59">
        <f t="shared" si="2365"/>
        <v>0</v>
      </c>
      <c r="P1512" s="214"/>
      <c r="Q1512" s="214"/>
      <c r="R1512" s="214"/>
      <c r="S1512" s="210"/>
      <c r="T1512" s="210"/>
    </row>
    <row r="1513" spans="1:20" s="57" customFormat="1" ht="12.75" customHeight="1" x14ac:dyDescent="0.2">
      <c r="A1513" s="296"/>
      <c r="B1513" s="205"/>
      <c r="C1513" s="300" t="s">
        <v>576</v>
      </c>
      <c r="D1513" s="206"/>
      <c r="E1513" s="208"/>
      <c r="F1513" s="208">
        <f t="shared" ref="F1513" si="2430">H1513+J1513+R1513</f>
        <v>0</v>
      </c>
      <c r="G1513" s="249"/>
      <c r="H1513" s="210">
        <f t="shared" ref="H1513" si="2431">G1513*$P$8/1000</f>
        <v>0</v>
      </c>
      <c r="I1513" s="249"/>
      <c r="J1513" s="210">
        <f t="shared" ref="J1513" si="2432">I1513*$P$9/1000</f>
        <v>0</v>
      </c>
      <c r="K1513" s="23"/>
      <c r="L1513" s="23"/>
      <c r="M1513" s="23"/>
      <c r="N1513" s="132"/>
      <c r="O1513" s="59">
        <f t="shared" si="2365"/>
        <v>0</v>
      </c>
      <c r="P1513" s="212">
        <f t="shared" ref="P1513" si="2433">E1513*F1513</f>
        <v>0</v>
      </c>
      <c r="Q1513" s="212">
        <f t="shared" ref="Q1513" si="2434">SUM(O1513:O1516)</f>
        <v>0</v>
      </c>
      <c r="R1513" s="212">
        <f t="shared" ref="R1513" si="2435">Q1513*1.02*1.05*$R$14</f>
        <v>0</v>
      </c>
      <c r="S1513" s="210">
        <f t="shared" ref="S1513" si="2436">F1513*$S$17</f>
        <v>0</v>
      </c>
      <c r="T1513" s="210">
        <f t="shared" ref="T1513" si="2437">E1513*S1513</f>
        <v>0</v>
      </c>
    </row>
    <row r="1514" spans="1:20" s="57" customFormat="1" ht="12.75" customHeight="1" x14ac:dyDescent="0.2">
      <c r="A1514" s="296"/>
      <c r="B1514" s="205"/>
      <c r="C1514" s="300"/>
      <c r="D1514" s="206"/>
      <c r="E1514" s="208"/>
      <c r="F1514" s="208"/>
      <c r="G1514" s="250"/>
      <c r="H1514" s="210"/>
      <c r="I1514" s="250"/>
      <c r="J1514" s="210"/>
      <c r="K1514" s="23"/>
      <c r="L1514" s="23"/>
      <c r="M1514" s="23"/>
      <c r="N1514" s="23"/>
      <c r="O1514" s="59">
        <f t="shared" si="2365"/>
        <v>0</v>
      </c>
      <c r="P1514" s="213"/>
      <c r="Q1514" s="213"/>
      <c r="R1514" s="213"/>
      <c r="S1514" s="210"/>
      <c r="T1514" s="210"/>
    </row>
    <row r="1515" spans="1:20" s="57" customFormat="1" ht="12.75" customHeight="1" x14ac:dyDescent="0.2">
      <c r="A1515" s="296"/>
      <c r="B1515" s="205"/>
      <c r="C1515" s="300"/>
      <c r="D1515" s="206"/>
      <c r="E1515" s="208"/>
      <c r="F1515" s="208"/>
      <c r="G1515" s="250"/>
      <c r="H1515" s="210"/>
      <c r="I1515" s="250"/>
      <c r="J1515" s="210"/>
      <c r="K1515" s="23"/>
      <c r="L1515" s="23"/>
      <c r="M1515" s="24"/>
      <c r="N1515" s="132"/>
      <c r="O1515" s="59">
        <f t="shared" si="2365"/>
        <v>0</v>
      </c>
      <c r="P1515" s="213"/>
      <c r="Q1515" s="213"/>
      <c r="R1515" s="213"/>
      <c r="S1515" s="210"/>
      <c r="T1515" s="210"/>
    </row>
    <row r="1516" spans="1:20" s="57" customFormat="1" ht="12.75" customHeight="1" x14ac:dyDescent="0.2">
      <c r="A1516" s="296"/>
      <c r="B1516" s="205"/>
      <c r="C1516" s="300"/>
      <c r="D1516" s="206"/>
      <c r="E1516" s="208"/>
      <c r="F1516" s="208"/>
      <c r="G1516" s="251"/>
      <c r="H1516" s="210"/>
      <c r="I1516" s="251"/>
      <c r="J1516" s="210"/>
      <c r="K1516" s="23"/>
      <c r="L1516" s="23"/>
      <c r="M1516" s="23"/>
      <c r="N1516" s="132"/>
      <c r="O1516" s="59">
        <f t="shared" si="2365"/>
        <v>0</v>
      </c>
      <c r="P1516" s="214"/>
      <c r="Q1516" s="214"/>
      <c r="R1516" s="214"/>
      <c r="S1516" s="210"/>
      <c r="T1516" s="210"/>
    </row>
    <row r="1517" spans="1:20" s="57" customFormat="1" ht="12.75" customHeight="1" x14ac:dyDescent="0.2">
      <c r="A1517" s="296">
        <v>1</v>
      </c>
      <c r="B1517" s="205" t="s">
        <v>568</v>
      </c>
      <c r="C1517" s="297" t="s">
        <v>569</v>
      </c>
      <c r="D1517" s="297" t="s">
        <v>570</v>
      </c>
      <c r="E1517" s="207">
        <v>518</v>
      </c>
      <c r="F1517" s="208">
        <f t="shared" ref="F1517" si="2438">H1517+J1517+R1517</f>
        <v>1.2419801587919999</v>
      </c>
      <c r="G1517" s="219">
        <v>1.7399999999999999E-2</v>
      </c>
      <c r="H1517" s="210">
        <f t="shared" ref="H1517" si="2439">G1517*$P$8/1000</f>
        <v>3.3037379999999998E-2</v>
      </c>
      <c r="I1517" s="219">
        <v>0.1106</v>
      </c>
      <c r="J1517" s="210">
        <f t="shared" ref="J1517" si="2440">I1517*$P$9/1000</f>
        <v>0.26049286199999999</v>
      </c>
      <c r="K1517" s="23" t="s">
        <v>571</v>
      </c>
      <c r="L1517" s="23" t="s">
        <v>32</v>
      </c>
      <c r="M1517" s="23">
        <v>0.189</v>
      </c>
      <c r="N1517" s="132">
        <v>4</v>
      </c>
      <c r="O1517" s="59">
        <f t="shared" si="2365"/>
        <v>0.75600000000000001</v>
      </c>
      <c r="P1517" s="212">
        <f t="shared" ref="P1517" si="2441">E1517*F1517</f>
        <v>643.34572225425597</v>
      </c>
      <c r="Q1517" s="212">
        <f t="shared" ref="Q1517" si="2442">SUM(O1517:O1520)</f>
        <v>0.83765999999999996</v>
      </c>
      <c r="R1517" s="212">
        <f t="shared" ref="R1517" si="2443">Q1517*1.02*1.05*$R$14</f>
        <v>0.94844991679199997</v>
      </c>
      <c r="S1517" s="210">
        <f t="shared" ref="S1517" si="2444">F1517*$S$17</f>
        <v>1.421382466063918</v>
      </c>
      <c r="T1517" s="210">
        <f t="shared" ref="T1517" si="2445">E1517*S1517</f>
        <v>736.27611742110957</v>
      </c>
    </row>
    <row r="1518" spans="1:20" s="57" customFormat="1" ht="12.75" customHeight="1" x14ac:dyDescent="0.2">
      <c r="A1518" s="296"/>
      <c r="B1518" s="205"/>
      <c r="C1518" s="297"/>
      <c r="D1518" s="298"/>
      <c r="E1518" s="207"/>
      <c r="F1518" s="208"/>
      <c r="G1518" s="219"/>
      <c r="H1518" s="210"/>
      <c r="I1518" s="219"/>
      <c r="J1518" s="210"/>
      <c r="K1518" s="23" t="s">
        <v>572</v>
      </c>
      <c r="L1518" s="23" t="s">
        <v>32</v>
      </c>
      <c r="M1518" s="23">
        <v>1.4999999999999999E-2</v>
      </c>
      <c r="N1518" s="132">
        <v>5.1440000000000001</v>
      </c>
      <c r="O1518" s="59">
        <f t="shared" si="2365"/>
        <v>7.7159999999999992E-2</v>
      </c>
      <c r="P1518" s="213"/>
      <c r="Q1518" s="213"/>
      <c r="R1518" s="213"/>
      <c r="S1518" s="210"/>
      <c r="T1518" s="210"/>
    </row>
    <row r="1519" spans="1:20" s="57" customFormat="1" ht="12.75" customHeight="1" x14ac:dyDescent="0.2">
      <c r="A1519" s="296"/>
      <c r="B1519" s="205"/>
      <c r="C1519" s="297"/>
      <c r="D1519" s="298"/>
      <c r="E1519" s="207"/>
      <c r="F1519" s="208"/>
      <c r="G1519" s="219"/>
      <c r="H1519" s="210"/>
      <c r="I1519" s="219"/>
      <c r="J1519" s="210"/>
      <c r="K1519" s="23" t="s">
        <v>47</v>
      </c>
      <c r="L1519" s="23" t="s">
        <v>32</v>
      </c>
      <c r="M1519" s="16">
        <v>0.03</v>
      </c>
      <c r="N1519" s="132">
        <v>0.15</v>
      </c>
      <c r="O1519" s="59">
        <f t="shared" si="2365"/>
        <v>4.4999999999999997E-3</v>
      </c>
      <c r="P1519" s="213"/>
      <c r="Q1519" s="213"/>
      <c r="R1519" s="213"/>
      <c r="S1519" s="210"/>
      <c r="T1519" s="210"/>
    </row>
    <row r="1520" spans="1:20" s="57" customFormat="1" ht="12.75" customHeight="1" x14ac:dyDescent="0.2">
      <c r="A1520" s="296"/>
      <c r="B1520" s="205"/>
      <c r="C1520" s="297"/>
      <c r="D1520" s="298"/>
      <c r="E1520" s="207"/>
      <c r="F1520" s="208"/>
      <c r="G1520" s="219"/>
      <c r="H1520" s="210"/>
      <c r="I1520" s="219"/>
      <c r="J1520" s="210"/>
      <c r="K1520" s="23"/>
      <c r="L1520" s="23"/>
      <c r="M1520" s="23"/>
      <c r="N1520" s="132"/>
      <c r="O1520" s="59">
        <f t="shared" si="2365"/>
        <v>0</v>
      </c>
      <c r="P1520" s="214"/>
      <c r="Q1520" s="214"/>
      <c r="R1520" s="214"/>
      <c r="S1520" s="210"/>
      <c r="T1520" s="210"/>
    </row>
    <row r="1521" spans="1:20" s="57" customFormat="1" ht="12.75" customHeight="1" x14ac:dyDescent="0.2">
      <c r="A1521" s="296">
        <v>2</v>
      </c>
      <c r="B1521" s="205" t="s">
        <v>573</v>
      </c>
      <c r="C1521" s="205" t="s">
        <v>1300</v>
      </c>
      <c r="D1521" s="205" t="s">
        <v>27</v>
      </c>
      <c r="E1521" s="275">
        <v>2.1339999999999999</v>
      </c>
      <c r="F1521" s="208">
        <f t="shared" ref="F1521" si="2446">H1521+J1521+R1521</f>
        <v>146.878421874</v>
      </c>
      <c r="G1521" s="209"/>
      <c r="H1521" s="210">
        <f t="shared" ref="H1521" si="2447">G1521*$P$8/1000</f>
        <v>0</v>
      </c>
      <c r="I1521" s="209">
        <v>2.2000000000000002</v>
      </c>
      <c r="J1521" s="210">
        <f t="shared" ref="J1521" si="2448">I1521*$P$9/1000</f>
        <v>5.1815940000000005</v>
      </c>
      <c r="K1521" s="23" t="s">
        <v>534</v>
      </c>
      <c r="L1521" s="23" t="s">
        <v>27</v>
      </c>
      <c r="M1521" s="23">
        <v>1.03</v>
      </c>
      <c r="N1521" s="132">
        <v>121.5</v>
      </c>
      <c r="O1521" s="59">
        <f t="shared" si="2365"/>
        <v>125.14500000000001</v>
      </c>
      <c r="P1521" s="212">
        <f t="shared" ref="P1521" si="2449">E1521*F1521</f>
        <v>313.43855227911598</v>
      </c>
      <c r="Q1521" s="212">
        <f t="shared" ref="Q1521" si="2450">SUM(O1521:O1524)</f>
        <v>125.14500000000001</v>
      </c>
      <c r="R1521" s="212">
        <f t="shared" ref="R1521" si="2451">Q1521*1.02*1.05*$R$14</f>
        <v>141.69682787400001</v>
      </c>
      <c r="S1521" s="210">
        <f t="shared" ref="S1521" si="2452">F1521*$S$17</f>
        <v>168.09480571565749</v>
      </c>
      <c r="T1521" s="210">
        <f t="shared" ref="T1521" si="2453">E1521*S1521</f>
        <v>358.71431539721306</v>
      </c>
    </row>
    <row r="1522" spans="1:20" s="57" customFormat="1" ht="12.75" customHeight="1" x14ac:dyDescent="0.2">
      <c r="A1522" s="296"/>
      <c r="B1522" s="205"/>
      <c r="C1522" s="205"/>
      <c r="D1522" s="206"/>
      <c r="E1522" s="275"/>
      <c r="F1522" s="208"/>
      <c r="G1522" s="209"/>
      <c r="H1522" s="210"/>
      <c r="I1522" s="209"/>
      <c r="J1522" s="210"/>
      <c r="K1522" s="23"/>
      <c r="L1522" s="23"/>
      <c r="M1522" s="23"/>
      <c r="N1522" s="132"/>
      <c r="O1522" s="59">
        <f t="shared" si="2365"/>
        <v>0</v>
      </c>
      <c r="P1522" s="213"/>
      <c r="Q1522" s="213"/>
      <c r="R1522" s="213"/>
      <c r="S1522" s="210"/>
      <c r="T1522" s="210"/>
    </row>
    <row r="1523" spans="1:20" s="57" customFormat="1" ht="12.75" customHeight="1" x14ac:dyDescent="0.2">
      <c r="A1523" s="296"/>
      <c r="B1523" s="205"/>
      <c r="C1523" s="205"/>
      <c r="D1523" s="206"/>
      <c r="E1523" s="275"/>
      <c r="F1523" s="208"/>
      <c r="G1523" s="209"/>
      <c r="H1523" s="210"/>
      <c r="I1523" s="209"/>
      <c r="J1523" s="210"/>
      <c r="K1523" s="23"/>
      <c r="L1523" s="23"/>
      <c r="M1523" s="24"/>
      <c r="N1523" s="132"/>
      <c r="O1523" s="59">
        <f t="shared" si="2365"/>
        <v>0</v>
      </c>
      <c r="P1523" s="213"/>
      <c r="Q1523" s="213"/>
      <c r="R1523" s="213"/>
      <c r="S1523" s="210"/>
      <c r="T1523" s="210"/>
    </row>
    <row r="1524" spans="1:20" s="57" customFormat="1" ht="12.75" customHeight="1" x14ac:dyDescent="0.2">
      <c r="A1524" s="296"/>
      <c r="B1524" s="205"/>
      <c r="C1524" s="205"/>
      <c r="D1524" s="206"/>
      <c r="E1524" s="275"/>
      <c r="F1524" s="208"/>
      <c r="G1524" s="209"/>
      <c r="H1524" s="210"/>
      <c r="I1524" s="209"/>
      <c r="J1524" s="210"/>
      <c r="K1524" s="23"/>
      <c r="L1524" s="23"/>
      <c r="M1524" s="23"/>
      <c r="N1524" s="132"/>
      <c r="O1524" s="59">
        <f t="shared" si="2365"/>
        <v>0</v>
      </c>
      <c r="P1524" s="214"/>
      <c r="Q1524" s="214"/>
      <c r="R1524" s="214"/>
      <c r="S1524" s="210"/>
      <c r="T1524" s="210"/>
    </row>
    <row r="1525" spans="1:20" s="57" customFormat="1" ht="12.75" customHeight="1" x14ac:dyDescent="0.2">
      <c r="A1525" s="296">
        <v>3</v>
      </c>
      <c r="B1525" s="205" t="s">
        <v>574</v>
      </c>
      <c r="C1525" s="297" t="s">
        <v>575</v>
      </c>
      <c r="D1525" s="298" t="s">
        <v>38</v>
      </c>
      <c r="E1525" s="207">
        <v>518</v>
      </c>
      <c r="F1525" s="208">
        <f t="shared" ref="F1525" si="2454">H1525+J1525+R1525</f>
        <v>3.4566630640800002</v>
      </c>
      <c r="G1525" s="299">
        <v>2.1399999999999999E-2</v>
      </c>
      <c r="H1525" s="210">
        <f t="shared" ref="H1525" si="2455">G1525*$P$8/1000</f>
        <v>4.0632179999999997E-2</v>
      </c>
      <c r="I1525" s="219">
        <v>4.7399999999999998E-2</v>
      </c>
      <c r="J1525" s="210">
        <f t="shared" ref="J1525" si="2456">I1525*$P$9/1000</f>
        <v>0.111639798</v>
      </c>
      <c r="K1525" s="23" t="s">
        <v>535</v>
      </c>
      <c r="L1525" s="23" t="s">
        <v>27</v>
      </c>
      <c r="M1525" s="23">
        <v>0.1216</v>
      </c>
      <c r="N1525" s="132">
        <v>24</v>
      </c>
      <c r="O1525" s="59">
        <f t="shared" si="2365"/>
        <v>2.9184000000000001</v>
      </c>
      <c r="P1525" s="212">
        <f t="shared" ref="P1525" si="2457">E1525*F1525</f>
        <v>1790.5514671934402</v>
      </c>
      <c r="Q1525" s="212">
        <f t="shared" ref="Q1525" si="2458">SUM(O1525:O1528)</f>
        <v>2.9184000000000001</v>
      </c>
      <c r="R1525" s="212">
        <f t="shared" ref="R1525" si="2459">Q1525*1.02*1.05*$R$14</f>
        <v>3.3043910860800003</v>
      </c>
      <c r="S1525" s="210">
        <f t="shared" ref="S1525" si="2460">F1525*$S$17</f>
        <v>3.9559732380530992</v>
      </c>
      <c r="T1525" s="210">
        <f t="shared" ref="T1525" si="2461">E1525*S1525</f>
        <v>2049.1941373115055</v>
      </c>
    </row>
    <row r="1526" spans="1:20" s="57" customFormat="1" ht="12.75" customHeight="1" x14ac:dyDescent="0.2">
      <c r="A1526" s="296"/>
      <c r="B1526" s="205"/>
      <c r="C1526" s="297"/>
      <c r="D1526" s="298"/>
      <c r="E1526" s="207"/>
      <c r="F1526" s="208"/>
      <c r="G1526" s="299"/>
      <c r="H1526" s="210"/>
      <c r="I1526" s="219"/>
      <c r="J1526" s="210"/>
      <c r="K1526" s="23" t="s">
        <v>668</v>
      </c>
      <c r="L1526" s="23"/>
      <c r="M1526" s="23"/>
      <c r="N1526" s="132"/>
      <c r="O1526" s="59">
        <f t="shared" si="2365"/>
        <v>0</v>
      </c>
      <c r="P1526" s="213"/>
      <c r="Q1526" s="213"/>
      <c r="R1526" s="213"/>
      <c r="S1526" s="210"/>
      <c r="T1526" s="210"/>
    </row>
    <row r="1527" spans="1:20" s="57" customFormat="1" ht="12.75" customHeight="1" x14ac:dyDescent="0.2">
      <c r="A1527" s="296"/>
      <c r="B1527" s="205"/>
      <c r="C1527" s="297"/>
      <c r="D1527" s="298"/>
      <c r="E1527" s="207"/>
      <c r="F1527" s="208"/>
      <c r="G1527" s="299"/>
      <c r="H1527" s="210"/>
      <c r="I1527" s="219"/>
      <c r="J1527" s="210"/>
      <c r="K1527" s="23"/>
      <c r="L1527" s="23"/>
      <c r="M1527" s="24"/>
      <c r="N1527" s="132"/>
      <c r="O1527" s="59">
        <f t="shared" si="2365"/>
        <v>0</v>
      </c>
      <c r="P1527" s="213"/>
      <c r="Q1527" s="213"/>
      <c r="R1527" s="213"/>
      <c r="S1527" s="210"/>
      <c r="T1527" s="210"/>
    </row>
    <row r="1528" spans="1:20" s="57" customFormat="1" ht="12.75" customHeight="1" x14ac:dyDescent="0.2">
      <c r="A1528" s="296"/>
      <c r="B1528" s="205"/>
      <c r="C1528" s="297"/>
      <c r="D1528" s="298"/>
      <c r="E1528" s="207"/>
      <c r="F1528" s="208"/>
      <c r="G1528" s="299"/>
      <c r="H1528" s="210"/>
      <c r="I1528" s="219"/>
      <c r="J1528" s="210"/>
      <c r="K1528" s="23"/>
      <c r="L1528" s="23"/>
      <c r="M1528" s="23"/>
      <c r="N1528" s="132"/>
      <c r="O1528" s="59">
        <f t="shared" si="2365"/>
        <v>0</v>
      </c>
      <c r="P1528" s="214"/>
      <c r="Q1528" s="214"/>
      <c r="R1528" s="214"/>
      <c r="S1528" s="210"/>
      <c r="T1528" s="210"/>
    </row>
    <row r="1529" spans="1:20" s="57" customFormat="1" ht="12.75" customHeight="1" x14ac:dyDescent="0.2">
      <c r="A1529" s="206"/>
      <c r="B1529" s="205"/>
      <c r="C1529" s="225" t="s">
        <v>529</v>
      </c>
      <c r="D1529" s="206"/>
      <c r="E1529" s="229"/>
      <c r="F1529" s="208">
        <f t="shared" ref="F1529" si="2462">H1529+J1529+R1529</f>
        <v>0</v>
      </c>
      <c r="G1529" s="293"/>
      <c r="H1529" s="210">
        <f t="shared" ref="H1529" si="2463">G1529*$P$8/1000</f>
        <v>0</v>
      </c>
      <c r="I1529" s="293"/>
      <c r="J1529" s="210">
        <f t="shared" ref="J1529" si="2464">I1529*$P$9/1000</f>
        <v>0</v>
      </c>
      <c r="K1529" s="145"/>
      <c r="L1529" s="145"/>
      <c r="M1529" s="27"/>
      <c r="N1529" s="145"/>
      <c r="O1529" s="59">
        <f t="shared" si="2365"/>
        <v>0</v>
      </c>
      <c r="P1529" s="212">
        <f t="shared" ref="P1529" si="2465">E1529*F1529</f>
        <v>0</v>
      </c>
      <c r="Q1529" s="212">
        <f t="shared" ref="Q1529" si="2466">SUM(O1529:O1532)</f>
        <v>0</v>
      </c>
      <c r="R1529" s="212">
        <f t="shared" ref="R1529" si="2467">Q1529*1.02*1.05*$R$14</f>
        <v>0</v>
      </c>
      <c r="S1529" s="210">
        <f t="shared" ref="S1529" si="2468">F1529*$S$17</f>
        <v>0</v>
      </c>
      <c r="T1529" s="210">
        <f t="shared" ref="T1529" si="2469">E1529*S1529</f>
        <v>0</v>
      </c>
    </row>
    <row r="1530" spans="1:20" s="57" customFormat="1" ht="12.75" customHeight="1" x14ac:dyDescent="0.2">
      <c r="A1530" s="206"/>
      <c r="B1530" s="205"/>
      <c r="C1530" s="226"/>
      <c r="D1530" s="206"/>
      <c r="E1530" s="230"/>
      <c r="F1530" s="208"/>
      <c r="G1530" s="294"/>
      <c r="H1530" s="210"/>
      <c r="I1530" s="294"/>
      <c r="J1530" s="210"/>
      <c r="K1530" s="23"/>
      <c r="L1530" s="23"/>
      <c r="M1530" s="23"/>
      <c r="N1530" s="132"/>
      <c r="O1530" s="59">
        <f t="shared" si="2365"/>
        <v>0</v>
      </c>
      <c r="P1530" s="213"/>
      <c r="Q1530" s="213"/>
      <c r="R1530" s="213"/>
      <c r="S1530" s="210"/>
      <c r="T1530" s="210"/>
    </row>
    <row r="1531" spans="1:20" s="57" customFormat="1" ht="12.75" customHeight="1" x14ac:dyDescent="0.2">
      <c r="A1531" s="206"/>
      <c r="B1531" s="205"/>
      <c r="C1531" s="226"/>
      <c r="D1531" s="206"/>
      <c r="E1531" s="230"/>
      <c r="F1531" s="208"/>
      <c r="G1531" s="294"/>
      <c r="H1531" s="210"/>
      <c r="I1531" s="294"/>
      <c r="J1531" s="210"/>
      <c r="K1531" s="23"/>
      <c r="L1531" s="23"/>
      <c r="M1531" s="24"/>
      <c r="N1531" s="132"/>
      <c r="O1531" s="59">
        <f t="shared" si="2365"/>
        <v>0</v>
      </c>
      <c r="P1531" s="213"/>
      <c r="Q1531" s="213"/>
      <c r="R1531" s="213"/>
      <c r="S1531" s="210"/>
      <c r="T1531" s="210"/>
    </row>
    <row r="1532" spans="1:20" s="57" customFormat="1" ht="12.75" customHeight="1" x14ac:dyDescent="0.2">
      <c r="A1532" s="206"/>
      <c r="B1532" s="205"/>
      <c r="C1532" s="227"/>
      <c r="D1532" s="206"/>
      <c r="E1532" s="231"/>
      <c r="F1532" s="208"/>
      <c r="G1532" s="295"/>
      <c r="H1532" s="210"/>
      <c r="I1532" s="295"/>
      <c r="J1532" s="210"/>
      <c r="K1532" s="23"/>
      <c r="L1532" s="23"/>
      <c r="M1532" s="23"/>
      <c r="N1532" s="132"/>
      <c r="O1532" s="59">
        <f t="shared" si="2365"/>
        <v>0</v>
      </c>
      <c r="P1532" s="214"/>
      <c r="Q1532" s="214"/>
      <c r="R1532" s="214"/>
      <c r="S1532" s="210"/>
      <c r="T1532" s="210"/>
    </row>
    <row r="1533" spans="1:20" s="57" customFormat="1" ht="12.75" customHeight="1" x14ac:dyDescent="0.2">
      <c r="A1533" s="206">
        <v>1</v>
      </c>
      <c r="B1533" s="252" t="s">
        <v>524</v>
      </c>
      <c r="C1533" s="252" t="s">
        <v>530</v>
      </c>
      <c r="D1533" s="202" t="s">
        <v>30</v>
      </c>
      <c r="E1533" s="232">
        <v>2.415</v>
      </c>
      <c r="F1533" s="208">
        <f t="shared" ref="F1533" si="2470">H1533+J1533+R1533</f>
        <v>8.1039692999520003</v>
      </c>
      <c r="G1533" s="211">
        <v>0.11</v>
      </c>
      <c r="H1533" s="210">
        <f t="shared" ref="H1533" si="2471">G1533*$P$8/1000</f>
        <v>0.20885699999999999</v>
      </c>
      <c r="I1533" s="211">
        <v>0.76</v>
      </c>
      <c r="J1533" s="210">
        <f t="shared" ref="J1533" si="2472">I1533*$P$9/1000</f>
        <v>1.7900052</v>
      </c>
      <c r="K1533" s="23" t="s">
        <v>47</v>
      </c>
      <c r="L1533" s="23" t="s">
        <v>32</v>
      </c>
      <c r="M1533" s="23">
        <v>7.0000000000000007E-2</v>
      </c>
      <c r="N1533" s="132">
        <v>0.15</v>
      </c>
      <c r="O1533" s="59">
        <f t="shared" si="2365"/>
        <v>1.0500000000000001E-2</v>
      </c>
      <c r="P1533" s="212">
        <f t="shared" ref="P1533" si="2473">E1533*F1533</f>
        <v>19.57108585938408</v>
      </c>
      <c r="Q1533" s="212">
        <f t="shared" ref="Q1533" si="2474">SUM(O1533:O1536)</f>
        <v>5.3919600000000001</v>
      </c>
      <c r="R1533" s="212">
        <f t="shared" ref="R1533" si="2475">Q1533*1.02*1.05*$R$14</f>
        <v>6.1051070999519998</v>
      </c>
      <c r="S1533" s="210">
        <f t="shared" ref="S1533" si="2476">F1533*$S$17</f>
        <v>9.274576398769323</v>
      </c>
      <c r="T1533" s="210">
        <f t="shared" ref="T1533" si="2477">E1533*S1533</f>
        <v>22.398102003027915</v>
      </c>
    </row>
    <row r="1534" spans="1:20" s="57" customFormat="1" ht="12.75" customHeight="1" x14ac:dyDescent="0.2">
      <c r="A1534" s="206"/>
      <c r="B1534" s="253"/>
      <c r="C1534" s="253"/>
      <c r="D1534" s="203"/>
      <c r="E1534" s="233"/>
      <c r="F1534" s="208"/>
      <c r="G1534" s="211"/>
      <c r="H1534" s="210"/>
      <c r="I1534" s="211"/>
      <c r="J1534" s="210"/>
      <c r="K1534" s="23" t="s">
        <v>525</v>
      </c>
      <c r="L1534" s="23" t="s">
        <v>32</v>
      </c>
      <c r="M1534" s="23">
        <v>1.26</v>
      </c>
      <c r="N1534" s="132">
        <v>4.2709999999999999</v>
      </c>
      <c r="O1534" s="59">
        <f t="shared" si="2365"/>
        <v>5.3814599999999997</v>
      </c>
      <c r="P1534" s="213"/>
      <c r="Q1534" s="213"/>
      <c r="R1534" s="213"/>
      <c r="S1534" s="210"/>
      <c r="T1534" s="210"/>
    </row>
    <row r="1535" spans="1:20" s="57" customFormat="1" ht="12.75" customHeight="1" x14ac:dyDescent="0.2">
      <c r="A1535" s="206"/>
      <c r="B1535" s="253"/>
      <c r="C1535" s="253"/>
      <c r="D1535" s="203"/>
      <c r="E1535" s="233"/>
      <c r="F1535" s="208"/>
      <c r="G1535" s="211"/>
      <c r="H1535" s="210"/>
      <c r="I1535" s="211"/>
      <c r="J1535" s="210"/>
      <c r="K1535" s="23"/>
      <c r="L1535" s="23"/>
      <c r="M1535" s="23"/>
      <c r="N1535" s="132"/>
      <c r="O1535" s="59">
        <f t="shared" si="2365"/>
        <v>0</v>
      </c>
      <c r="P1535" s="213"/>
      <c r="Q1535" s="213"/>
      <c r="R1535" s="213"/>
      <c r="S1535" s="210"/>
      <c r="T1535" s="210"/>
    </row>
    <row r="1536" spans="1:20" s="57" customFormat="1" ht="12.75" customHeight="1" x14ac:dyDescent="0.2">
      <c r="A1536" s="206"/>
      <c r="B1536" s="254"/>
      <c r="C1536" s="254"/>
      <c r="D1536" s="204"/>
      <c r="E1536" s="234"/>
      <c r="F1536" s="208"/>
      <c r="G1536" s="211"/>
      <c r="H1536" s="210"/>
      <c r="I1536" s="211"/>
      <c r="J1536" s="210"/>
      <c r="K1536" s="23"/>
      <c r="L1536" s="23"/>
      <c r="M1536" s="23"/>
      <c r="N1536" s="132"/>
      <c r="O1536" s="59">
        <f t="shared" si="2365"/>
        <v>0</v>
      </c>
      <c r="P1536" s="214"/>
      <c r="Q1536" s="214"/>
      <c r="R1536" s="214"/>
      <c r="S1536" s="210"/>
      <c r="T1536" s="210"/>
    </row>
    <row r="1537" spans="1:20" s="57" customFormat="1" ht="12.75" customHeight="1" x14ac:dyDescent="0.2">
      <c r="A1537" s="206">
        <v>2</v>
      </c>
      <c r="B1537" s="252" t="s">
        <v>531</v>
      </c>
      <c r="C1537" s="243" t="s">
        <v>532</v>
      </c>
      <c r="D1537" s="290" t="s">
        <v>31</v>
      </c>
      <c r="E1537" s="207">
        <v>138</v>
      </c>
      <c r="F1537" s="208">
        <f t="shared" ref="F1537" si="2478">H1537+J1537+R1537</f>
        <v>5.4936440560355999</v>
      </c>
      <c r="G1537" s="218">
        <v>0.40100000000000002</v>
      </c>
      <c r="H1537" s="210">
        <f t="shared" ref="H1537" si="2479">G1537*$P$8/1000</f>
        <v>0.76137870000000007</v>
      </c>
      <c r="I1537" s="219">
        <v>7.1000000000000004E-3</v>
      </c>
      <c r="J1537" s="210">
        <f t="shared" ref="J1537" si="2480">I1537*$P$9/1000</f>
        <v>1.6722417E-2</v>
      </c>
      <c r="K1537" s="23" t="s">
        <v>533</v>
      </c>
      <c r="L1537" s="23" t="s">
        <v>31</v>
      </c>
      <c r="M1537" s="23">
        <v>1</v>
      </c>
      <c r="N1537" s="132">
        <v>2.5</v>
      </c>
      <c r="O1537" s="59">
        <f t="shared" si="2365"/>
        <v>2.5</v>
      </c>
      <c r="P1537" s="212">
        <f t="shared" ref="P1537" si="2481">E1537*F1537</f>
        <v>758.12287973291279</v>
      </c>
      <c r="Q1537" s="212">
        <f t="shared" ref="Q1537" si="2482">SUM(O1537:O1540)</f>
        <v>4.1647129999999999</v>
      </c>
      <c r="R1537" s="212">
        <f t="shared" ref="R1537" si="2483">Q1537*1.02*1.05*$R$14</f>
        <v>4.7155429390355996</v>
      </c>
      <c r="S1537" s="210">
        <f t="shared" ref="S1537" si="2484">F1537*$S$17</f>
        <v>6.2871933023794817</v>
      </c>
      <c r="T1537" s="210">
        <f t="shared" ref="T1537" si="2485">E1537*S1537</f>
        <v>867.63267572836844</v>
      </c>
    </row>
    <row r="1538" spans="1:20" s="57" customFormat="1" ht="12.75" customHeight="1" x14ac:dyDescent="0.2">
      <c r="A1538" s="206"/>
      <c r="B1538" s="253"/>
      <c r="C1538" s="244"/>
      <c r="D1538" s="291"/>
      <c r="E1538" s="207"/>
      <c r="F1538" s="208"/>
      <c r="G1538" s="218"/>
      <c r="H1538" s="210"/>
      <c r="I1538" s="219"/>
      <c r="J1538" s="210"/>
      <c r="K1538" s="23" t="s">
        <v>326</v>
      </c>
      <c r="L1538" s="23" t="s">
        <v>32</v>
      </c>
      <c r="M1538" s="23">
        <v>5.8999999999999997E-2</v>
      </c>
      <c r="N1538" s="132">
        <v>27.946999999999999</v>
      </c>
      <c r="O1538" s="59">
        <f t="shared" si="2365"/>
        <v>1.6488729999999998</v>
      </c>
      <c r="P1538" s="213"/>
      <c r="Q1538" s="213"/>
      <c r="R1538" s="213"/>
      <c r="S1538" s="210"/>
      <c r="T1538" s="210"/>
    </row>
    <row r="1539" spans="1:20" s="57" customFormat="1" ht="12.75" customHeight="1" x14ac:dyDescent="0.2">
      <c r="A1539" s="206"/>
      <c r="B1539" s="253"/>
      <c r="C1539" s="244"/>
      <c r="D1539" s="291"/>
      <c r="E1539" s="207"/>
      <c r="F1539" s="208"/>
      <c r="G1539" s="218"/>
      <c r="H1539" s="210"/>
      <c r="I1539" s="219"/>
      <c r="J1539" s="210"/>
      <c r="K1539" s="23" t="s">
        <v>46</v>
      </c>
      <c r="L1539" s="23" t="s">
        <v>32</v>
      </c>
      <c r="M1539" s="23">
        <v>5.9999999999999995E-4</v>
      </c>
      <c r="N1539" s="132">
        <v>26.4</v>
      </c>
      <c r="O1539" s="59">
        <f t="shared" si="2365"/>
        <v>1.5839999999999996E-2</v>
      </c>
      <c r="P1539" s="213"/>
      <c r="Q1539" s="213"/>
      <c r="R1539" s="213"/>
      <c r="S1539" s="210"/>
      <c r="T1539" s="210"/>
    </row>
    <row r="1540" spans="1:20" s="57" customFormat="1" ht="12.75" customHeight="1" x14ac:dyDescent="0.2">
      <c r="A1540" s="206"/>
      <c r="B1540" s="254"/>
      <c r="C1540" s="245"/>
      <c r="D1540" s="292"/>
      <c r="E1540" s="207"/>
      <c r="F1540" s="208"/>
      <c r="G1540" s="218"/>
      <c r="H1540" s="210"/>
      <c r="I1540" s="219"/>
      <c r="J1540" s="210"/>
      <c r="K1540" s="23"/>
      <c r="L1540" s="23"/>
      <c r="M1540" s="23"/>
      <c r="N1540" s="132"/>
      <c r="O1540" s="59">
        <f t="shared" si="2365"/>
        <v>0</v>
      </c>
      <c r="P1540" s="214"/>
      <c r="Q1540" s="214"/>
      <c r="R1540" s="214"/>
      <c r="S1540" s="210"/>
      <c r="T1540" s="210"/>
    </row>
    <row r="1541" spans="1:20" s="57" customFormat="1" ht="12.75" customHeight="1" x14ac:dyDescent="0.2">
      <c r="A1541" s="202"/>
      <c r="B1541" s="252"/>
      <c r="C1541" s="225" t="s">
        <v>1301</v>
      </c>
      <c r="D1541" s="202"/>
      <c r="E1541" s="229"/>
      <c r="F1541" s="232">
        <f t="shared" ref="F1541" si="2486">H1541+J1541+R1541</f>
        <v>0</v>
      </c>
      <c r="G1541" s="255"/>
      <c r="H1541" s="212">
        <f t="shared" ref="H1541" si="2487">G1541*$P$8/1000</f>
        <v>0</v>
      </c>
      <c r="I1541" s="249"/>
      <c r="J1541" s="212">
        <f t="shared" ref="J1541" si="2488">I1541*$P$9/1000</f>
        <v>0</v>
      </c>
      <c r="K1541" s="23"/>
      <c r="L1541" s="23"/>
      <c r="M1541" s="23"/>
      <c r="N1541" s="135"/>
      <c r="O1541" s="59">
        <f t="shared" si="2365"/>
        <v>0</v>
      </c>
      <c r="P1541" s="212">
        <f t="shared" ref="P1541" si="2489">E1541*F1541</f>
        <v>0</v>
      </c>
      <c r="Q1541" s="212">
        <f t="shared" ref="Q1541" si="2490">SUM(O1541:O1544)</f>
        <v>0</v>
      </c>
      <c r="R1541" s="212">
        <f t="shared" ref="R1541" si="2491">Q1541*1.02*1.05*$R$14</f>
        <v>0</v>
      </c>
      <c r="S1541" s="210">
        <f t="shared" ref="S1541" si="2492">F1541*$S$17</f>
        <v>0</v>
      </c>
      <c r="T1541" s="210">
        <f t="shared" ref="T1541" si="2493">E1541*S1541</f>
        <v>0</v>
      </c>
    </row>
    <row r="1542" spans="1:20" s="57" customFormat="1" ht="12.75" customHeight="1" x14ac:dyDescent="0.2">
      <c r="A1542" s="203"/>
      <c r="B1542" s="253"/>
      <c r="C1542" s="226"/>
      <c r="D1542" s="203"/>
      <c r="E1542" s="230"/>
      <c r="F1542" s="233"/>
      <c r="G1542" s="256"/>
      <c r="H1542" s="213"/>
      <c r="I1542" s="250"/>
      <c r="J1542" s="213"/>
      <c r="K1542" s="23"/>
      <c r="L1542" s="23"/>
      <c r="M1542" s="23"/>
      <c r="N1542" s="132"/>
      <c r="O1542" s="59">
        <f t="shared" si="2365"/>
        <v>0</v>
      </c>
      <c r="P1542" s="213"/>
      <c r="Q1542" s="213"/>
      <c r="R1542" s="213"/>
      <c r="S1542" s="210"/>
      <c r="T1542" s="210"/>
    </row>
    <row r="1543" spans="1:20" s="57" customFormat="1" ht="12.75" customHeight="1" x14ac:dyDescent="0.2">
      <c r="A1543" s="203"/>
      <c r="B1543" s="253"/>
      <c r="C1543" s="226"/>
      <c r="D1543" s="203"/>
      <c r="E1543" s="230"/>
      <c r="F1543" s="233"/>
      <c r="G1543" s="256"/>
      <c r="H1543" s="213"/>
      <c r="I1543" s="250"/>
      <c r="J1543" s="213"/>
      <c r="K1543" s="23"/>
      <c r="L1543" s="23"/>
      <c r="M1543" s="23"/>
      <c r="N1543" s="132"/>
      <c r="O1543" s="59">
        <f t="shared" si="2365"/>
        <v>0</v>
      </c>
      <c r="P1543" s="213"/>
      <c r="Q1543" s="213"/>
      <c r="R1543" s="213"/>
      <c r="S1543" s="210"/>
      <c r="T1543" s="210"/>
    </row>
    <row r="1544" spans="1:20" s="57" customFormat="1" ht="12.75" customHeight="1" x14ac:dyDescent="0.2">
      <c r="A1544" s="204"/>
      <c r="B1544" s="254"/>
      <c r="C1544" s="227"/>
      <c r="D1544" s="204"/>
      <c r="E1544" s="231"/>
      <c r="F1544" s="234"/>
      <c r="G1544" s="257"/>
      <c r="H1544" s="214"/>
      <c r="I1544" s="251"/>
      <c r="J1544" s="214"/>
      <c r="K1544" s="23"/>
      <c r="L1544" s="23"/>
      <c r="M1544" s="23"/>
      <c r="N1544" s="132"/>
      <c r="O1544" s="59">
        <f t="shared" ref="O1544:O1627" si="2494">M1544*N1544</f>
        <v>0</v>
      </c>
      <c r="P1544" s="214"/>
      <c r="Q1544" s="214"/>
      <c r="R1544" s="214"/>
      <c r="S1544" s="210"/>
      <c r="T1544" s="210"/>
    </row>
    <row r="1545" spans="1:20" s="57" customFormat="1" ht="12.75" customHeight="1" x14ac:dyDescent="0.2">
      <c r="A1545" s="202">
        <v>1</v>
      </c>
      <c r="B1545" s="205" t="s">
        <v>476</v>
      </c>
      <c r="C1545" s="236" t="s">
        <v>1302</v>
      </c>
      <c r="D1545" s="285" t="s">
        <v>23</v>
      </c>
      <c r="E1545" s="276">
        <v>18</v>
      </c>
      <c r="F1545" s="276">
        <f t="shared" ref="F1545" si="2495">H1545+J1545+R1545</f>
        <v>2.3920103376000004</v>
      </c>
      <c r="G1545" s="241">
        <v>0.79400000000000004</v>
      </c>
      <c r="H1545" s="278">
        <f t="shared" ref="H1545" si="2496">G1545*$P$8/1000</f>
        <v>1.5075678000000001</v>
      </c>
      <c r="I1545" s="241">
        <v>6.4000000000000001E-2</v>
      </c>
      <c r="J1545" s="278">
        <f t="shared" ref="J1545" si="2497">I1545*$P$9/1000</f>
        <v>0.15073728</v>
      </c>
      <c r="K1545" s="61" t="s">
        <v>46</v>
      </c>
      <c r="L1545" s="61" t="s">
        <v>32</v>
      </c>
      <c r="M1545" s="61">
        <v>0.02</v>
      </c>
      <c r="N1545" s="133">
        <v>26.4</v>
      </c>
      <c r="O1545" s="63">
        <f t="shared" si="2494"/>
        <v>0.52800000000000002</v>
      </c>
      <c r="P1545" s="212">
        <f t="shared" ref="P1545" si="2498">E1545*F1545</f>
        <v>43.056186076800003</v>
      </c>
      <c r="Q1545" s="212">
        <f t="shared" ref="Q1545" si="2499">SUM(O1545:O1548)</f>
        <v>0.64800000000000002</v>
      </c>
      <c r="R1545" s="212">
        <f t="shared" ref="R1545" si="2500">Q1545*1.02*1.05*$R$14</f>
        <v>0.73370525760000005</v>
      </c>
      <c r="S1545" s="210">
        <f t="shared" ref="S1545" si="2501">F1545*$S$17</f>
        <v>2.7375329053688056</v>
      </c>
      <c r="T1545" s="210">
        <f t="shared" ref="T1545" si="2502">E1545*S1545</f>
        <v>49.2755922966385</v>
      </c>
    </row>
    <row r="1546" spans="1:20" s="57" customFormat="1" ht="12.75" customHeight="1" x14ac:dyDescent="0.2">
      <c r="A1546" s="203"/>
      <c r="B1546" s="205"/>
      <c r="C1546" s="236"/>
      <c r="D1546" s="285"/>
      <c r="E1546" s="276"/>
      <c r="F1546" s="276"/>
      <c r="G1546" s="241"/>
      <c r="H1546" s="278"/>
      <c r="I1546" s="241"/>
      <c r="J1546" s="278"/>
      <c r="K1546" s="61" t="s">
        <v>477</v>
      </c>
      <c r="L1546" s="61" t="s">
        <v>29</v>
      </c>
      <c r="M1546" s="61">
        <v>0.12</v>
      </c>
      <c r="N1546" s="127">
        <v>1</v>
      </c>
      <c r="O1546" s="63">
        <f t="shared" si="2494"/>
        <v>0.12</v>
      </c>
      <c r="P1546" s="213"/>
      <c r="Q1546" s="213"/>
      <c r="R1546" s="213"/>
      <c r="S1546" s="210"/>
      <c r="T1546" s="210"/>
    </row>
    <row r="1547" spans="1:20" s="57" customFormat="1" ht="12.75" customHeight="1" x14ac:dyDescent="0.2">
      <c r="A1547" s="203"/>
      <c r="B1547" s="205"/>
      <c r="C1547" s="236"/>
      <c r="D1547" s="285"/>
      <c r="E1547" s="276"/>
      <c r="F1547" s="276"/>
      <c r="G1547" s="241"/>
      <c r="H1547" s="278"/>
      <c r="I1547" s="241"/>
      <c r="J1547" s="278"/>
      <c r="K1547" s="61"/>
      <c r="L1547" s="61"/>
      <c r="M1547" s="64"/>
      <c r="N1547" s="127"/>
      <c r="O1547" s="63">
        <f t="shared" si="2494"/>
        <v>0</v>
      </c>
      <c r="P1547" s="213"/>
      <c r="Q1547" s="213"/>
      <c r="R1547" s="213"/>
      <c r="S1547" s="210"/>
      <c r="T1547" s="210"/>
    </row>
    <row r="1548" spans="1:20" s="57" customFormat="1" ht="12.75" customHeight="1" x14ac:dyDescent="0.2">
      <c r="A1548" s="204"/>
      <c r="B1548" s="205"/>
      <c r="C1548" s="236"/>
      <c r="D1548" s="285"/>
      <c r="E1548" s="276"/>
      <c r="F1548" s="276"/>
      <c r="G1548" s="241"/>
      <c r="H1548" s="278"/>
      <c r="I1548" s="241"/>
      <c r="J1548" s="278"/>
      <c r="K1548" s="61"/>
      <c r="L1548" s="61"/>
      <c r="M1548" s="61"/>
      <c r="N1548" s="127"/>
      <c r="O1548" s="63">
        <f t="shared" si="2494"/>
        <v>0</v>
      </c>
      <c r="P1548" s="214"/>
      <c r="Q1548" s="214"/>
      <c r="R1548" s="214"/>
      <c r="S1548" s="210"/>
      <c r="T1548" s="210"/>
    </row>
    <row r="1549" spans="1:20" s="57" customFormat="1" ht="12.75" customHeight="1" x14ac:dyDescent="0.2">
      <c r="A1549" s="202">
        <v>2</v>
      </c>
      <c r="B1549" s="205" t="s">
        <v>673</v>
      </c>
      <c r="C1549" s="205" t="s">
        <v>578</v>
      </c>
      <c r="D1549" s="206" t="s">
        <v>38</v>
      </c>
      <c r="E1549" s="208">
        <v>18</v>
      </c>
      <c r="F1549" s="232">
        <f t="shared" ref="F1549" si="2503">H1549+J1549+R1549</f>
        <v>20.756888045267999</v>
      </c>
      <c r="G1549" s="241">
        <v>7.14</v>
      </c>
      <c r="H1549" s="212">
        <f t="shared" ref="H1549" si="2504">G1549*$P$8/1000</f>
        <v>13.556717999999998</v>
      </c>
      <c r="I1549" s="241">
        <v>0.115</v>
      </c>
      <c r="J1549" s="212">
        <f t="shared" ref="J1549" si="2505">I1549*$P$9/1000</f>
        <v>0.27085604999999996</v>
      </c>
      <c r="K1549" s="23" t="s">
        <v>536</v>
      </c>
      <c r="L1549" s="23" t="s">
        <v>23</v>
      </c>
      <c r="M1549" s="61">
        <v>0.97</v>
      </c>
      <c r="N1549" s="139">
        <v>4.9169999999999998</v>
      </c>
      <c r="O1549" s="59">
        <f t="shared" si="2494"/>
        <v>4.7694899999999993</v>
      </c>
      <c r="P1549" s="212">
        <f t="shared" ref="P1549" si="2506">E1549*F1549</f>
        <v>373.62398481482398</v>
      </c>
      <c r="Q1549" s="212">
        <f t="shared" ref="Q1549" si="2507">SUM(O1549:O1552)</f>
        <v>6.1198899999999998</v>
      </c>
      <c r="R1549" s="212">
        <f t="shared" ref="R1549" si="2508">Q1549*1.02*1.05*$R$14</f>
        <v>6.9293139952680001</v>
      </c>
      <c r="S1549" s="210">
        <f t="shared" ref="S1549" si="2509">F1549*$S$17</f>
        <v>23.755191666098728</v>
      </c>
      <c r="T1549" s="210">
        <f t="shared" ref="T1549" si="2510">E1549*S1549</f>
        <v>427.59344998977713</v>
      </c>
    </row>
    <row r="1550" spans="1:20" s="57" customFormat="1" ht="12.75" customHeight="1" x14ac:dyDescent="0.2">
      <c r="A1550" s="203"/>
      <c r="B1550" s="205"/>
      <c r="C1550" s="205"/>
      <c r="D1550" s="206"/>
      <c r="E1550" s="208"/>
      <c r="F1550" s="233"/>
      <c r="G1550" s="241"/>
      <c r="H1550" s="213"/>
      <c r="I1550" s="241"/>
      <c r="J1550" s="213"/>
      <c r="K1550" s="23" t="s">
        <v>112</v>
      </c>
      <c r="L1550" s="23" t="s">
        <v>23</v>
      </c>
      <c r="M1550" s="62">
        <v>1</v>
      </c>
      <c r="N1550" s="132">
        <v>0.4</v>
      </c>
      <c r="O1550" s="59">
        <f t="shared" si="2494"/>
        <v>0.4</v>
      </c>
      <c r="P1550" s="213"/>
      <c r="Q1550" s="213"/>
      <c r="R1550" s="213"/>
      <c r="S1550" s="210"/>
      <c r="T1550" s="210"/>
    </row>
    <row r="1551" spans="1:20" s="57" customFormat="1" ht="12.75" customHeight="1" x14ac:dyDescent="0.2">
      <c r="A1551" s="203"/>
      <c r="B1551" s="205"/>
      <c r="C1551" s="205"/>
      <c r="D1551" s="206"/>
      <c r="E1551" s="208"/>
      <c r="F1551" s="233"/>
      <c r="G1551" s="241"/>
      <c r="H1551" s="213"/>
      <c r="I1551" s="241"/>
      <c r="J1551" s="213"/>
      <c r="K1551" s="23" t="s">
        <v>46</v>
      </c>
      <c r="L1551" s="23" t="s">
        <v>30</v>
      </c>
      <c r="M1551" s="20">
        <v>3.5999999999999997E-2</v>
      </c>
      <c r="N1551" s="46">
        <v>26.4</v>
      </c>
      <c r="O1551" s="59">
        <f t="shared" si="2494"/>
        <v>0.95039999999999991</v>
      </c>
      <c r="P1551" s="213"/>
      <c r="Q1551" s="213"/>
      <c r="R1551" s="213"/>
      <c r="S1551" s="210"/>
      <c r="T1551" s="210"/>
    </row>
    <row r="1552" spans="1:20" s="57" customFormat="1" ht="12.75" customHeight="1" x14ac:dyDescent="0.2">
      <c r="A1552" s="204"/>
      <c r="B1552" s="205"/>
      <c r="C1552" s="205"/>
      <c r="D1552" s="206"/>
      <c r="E1552" s="208"/>
      <c r="F1552" s="234"/>
      <c r="G1552" s="241"/>
      <c r="H1552" s="214"/>
      <c r="I1552" s="241"/>
      <c r="J1552" s="214"/>
      <c r="K1552" s="23"/>
      <c r="L1552" s="69"/>
      <c r="M1552" s="23"/>
      <c r="N1552" s="23"/>
      <c r="O1552" s="59">
        <f t="shared" si="2494"/>
        <v>0</v>
      </c>
      <c r="P1552" s="214"/>
      <c r="Q1552" s="214"/>
      <c r="R1552" s="214"/>
      <c r="S1552" s="210"/>
      <c r="T1552" s="210"/>
    </row>
    <row r="1553" spans="1:20" s="57" customFormat="1" ht="12.75" customHeight="1" x14ac:dyDescent="0.2">
      <c r="A1553" s="202">
        <v>3</v>
      </c>
      <c r="B1553" s="205" t="s">
        <v>1303</v>
      </c>
      <c r="C1553" s="260" t="s">
        <v>1304</v>
      </c>
      <c r="D1553" s="285" t="s">
        <v>23</v>
      </c>
      <c r="E1553" s="276">
        <v>38.5</v>
      </c>
      <c r="F1553" s="276">
        <f t="shared" ref="F1553" si="2511">H1553+J1553+R1553</f>
        <v>1.9252484220000001</v>
      </c>
      <c r="G1553" s="286">
        <v>0.51</v>
      </c>
      <c r="H1553" s="278">
        <f t="shared" ref="H1553" si="2512">G1553*$P$8/1000</f>
        <v>0.968337</v>
      </c>
      <c r="I1553" s="289">
        <v>8.8999999999999996E-2</v>
      </c>
      <c r="J1553" s="278">
        <f t="shared" ref="J1553" si="2513">I1553*$P$9/1000</f>
        <v>0.20961902999999998</v>
      </c>
      <c r="K1553" s="61" t="s">
        <v>46</v>
      </c>
      <c r="L1553" s="61" t="s">
        <v>30</v>
      </c>
      <c r="M1553" s="56">
        <v>2.5000000000000001E-2</v>
      </c>
      <c r="N1553" s="127">
        <v>26.4</v>
      </c>
      <c r="O1553" s="63">
        <f t="shared" si="2494"/>
        <v>0.66</v>
      </c>
      <c r="P1553" s="212">
        <f t="shared" ref="P1553" si="2514">E1553*F1553</f>
        <v>74.122064247000012</v>
      </c>
      <c r="Q1553" s="212">
        <f t="shared" ref="Q1553" si="2515">SUM(O1553:O1556)</f>
        <v>0.66</v>
      </c>
      <c r="R1553" s="212">
        <f t="shared" ref="R1553" si="2516">Q1553*1.02*1.05*$R$14</f>
        <v>0.74729239199999997</v>
      </c>
      <c r="S1553" s="210">
        <f t="shared" ref="S1553" si="2517">F1553*$S$17</f>
        <v>2.2033478799771418</v>
      </c>
      <c r="T1553" s="210">
        <f t="shared" ref="T1553" si="2518">E1553*S1553</f>
        <v>84.828893379119961</v>
      </c>
    </row>
    <row r="1554" spans="1:20" s="57" customFormat="1" ht="12.75" customHeight="1" x14ac:dyDescent="0.2">
      <c r="A1554" s="203"/>
      <c r="B1554" s="205"/>
      <c r="C1554" s="261"/>
      <c r="D1554" s="285"/>
      <c r="E1554" s="276"/>
      <c r="F1554" s="276"/>
      <c r="G1554" s="287"/>
      <c r="H1554" s="278"/>
      <c r="I1554" s="289"/>
      <c r="J1554" s="278"/>
      <c r="K1554" s="61"/>
      <c r="L1554" s="61"/>
      <c r="M1554" s="61"/>
      <c r="N1554" s="127"/>
      <c r="O1554" s="63">
        <f t="shared" si="2494"/>
        <v>0</v>
      </c>
      <c r="P1554" s="213"/>
      <c r="Q1554" s="213"/>
      <c r="R1554" s="213"/>
      <c r="S1554" s="210"/>
      <c r="T1554" s="210"/>
    </row>
    <row r="1555" spans="1:20" s="57" customFormat="1" ht="12.75" customHeight="1" x14ac:dyDescent="0.2">
      <c r="A1555" s="203"/>
      <c r="B1555" s="205"/>
      <c r="C1555" s="261"/>
      <c r="D1555" s="285"/>
      <c r="E1555" s="276"/>
      <c r="F1555" s="276"/>
      <c r="G1555" s="287"/>
      <c r="H1555" s="278"/>
      <c r="I1555" s="289"/>
      <c r="J1555" s="278"/>
      <c r="K1555" s="61"/>
      <c r="L1555" s="61"/>
      <c r="M1555" s="61"/>
      <c r="N1555" s="127"/>
      <c r="O1555" s="63">
        <f t="shared" si="2494"/>
        <v>0</v>
      </c>
      <c r="P1555" s="213"/>
      <c r="Q1555" s="213"/>
      <c r="R1555" s="213"/>
      <c r="S1555" s="210"/>
      <c r="T1555" s="210"/>
    </row>
    <row r="1556" spans="1:20" s="57" customFormat="1" ht="12.75" customHeight="1" x14ac:dyDescent="0.2">
      <c r="A1556" s="204"/>
      <c r="B1556" s="205"/>
      <c r="C1556" s="262"/>
      <c r="D1556" s="285"/>
      <c r="E1556" s="276"/>
      <c r="F1556" s="276"/>
      <c r="G1556" s="288"/>
      <c r="H1556" s="278"/>
      <c r="I1556" s="289"/>
      <c r="J1556" s="278"/>
      <c r="K1556" s="61"/>
      <c r="L1556" s="61"/>
      <c r="M1556" s="61"/>
      <c r="N1556" s="127"/>
      <c r="O1556" s="63">
        <f t="shared" si="2494"/>
        <v>0</v>
      </c>
      <c r="P1556" s="214"/>
      <c r="Q1556" s="214"/>
      <c r="R1556" s="214"/>
      <c r="S1556" s="210"/>
      <c r="T1556" s="210"/>
    </row>
    <row r="1557" spans="1:20" s="57" customFormat="1" ht="12.75" customHeight="1" x14ac:dyDescent="0.2">
      <c r="A1557" s="202">
        <v>4</v>
      </c>
      <c r="B1557" s="205" t="s">
        <v>643</v>
      </c>
      <c r="C1557" s="260" t="s">
        <v>1307</v>
      </c>
      <c r="D1557" s="263" t="s">
        <v>23</v>
      </c>
      <c r="E1557" s="232">
        <v>25.3</v>
      </c>
      <c r="F1557" s="232">
        <f t="shared" ref="F1557" si="2519">H1557+J1557+R1557</f>
        <v>10.6310739108</v>
      </c>
      <c r="G1557" s="209">
        <v>2.15</v>
      </c>
      <c r="H1557" s="212">
        <f t="shared" ref="H1557" si="2520">G1557*$P$8/1000</f>
        <v>4.0822050000000001</v>
      </c>
      <c r="I1557" s="209">
        <v>3.5999999999999997E-2</v>
      </c>
      <c r="J1557" s="212">
        <f t="shared" ref="J1557" si="2521">I1557*$P$9/1000</f>
        <v>8.4789719999999985E-2</v>
      </c>
      <c r="K1557" s="23" t="s">
        <v>536</v>
      </c>
      <c r="L1557" s="23" t="s">
        <v>23</v>
      </c>
      <c r="M1557" s="23">
        <v>1</v>
      </c>
      <c r="N1557" s="17">
        <v>4.9169999999999998</v>
      </c>
      <c r="O1557" s="59">
        <f t="shared" si="2494"/>
        <v>4.9169999999999998</v>
      </c>
      <c r="P1557" s="212">
        <f t="shared" ref="P1557" si="2522">E1557*F1557</f>
        <v>268.96616994324</v>
      </c>
      <c r="Q1557" s="212">
        <f t="shared" ref="Q1557" si="2523">SUM(O1557:O1560)</f>
        <v>5.7089999999999996</v>
      </c>
      <c r="R1557" s="212">
        <f t="shared" ref="R1557" si="2524">Q1557*1.02*1.05*$R$14</f>
        <v>6.4640791907999997</v>
      </c>
      <c r="S1557" s="210">
        <f t="shared" ref="S1557" si="2525">F1557*$S$17</f>
        <v>12.166717757341697</v>
      </c>
      <c r="T1557" s="210">
        <f t="shared" ref="T1557" si="2526">E1557*S1557</f>
        <v>307.81795926074494</v>
      </c>
    </row>
    <row r="1558" spans="1:20" s="57" customFormat="1" ht="12.75" customHeight="1" x14ac:dyDescent="0.2">
      <c r="A1558" s="203"/>
      <c r="B1558" s="205"/>
      <c r="C1558" s="261"/>
      <c r="D1558" s="264"/>
      <c r="E1558" s="233"/>
      <c r="F1558" s="233"/>
      <c r="G1558" s="209"/>
      <c r="H1558" s="213"/>
      <c r="I1558" s="209"/>
      <c r="J1558" s="213"/>
      <c r="K1558" s="23"/>
      <c r="L1558" s="23"/>
      <c r="M1558" s="23"/>
      <c r="N1558" s="132"/>
      <c r="O1558" s="59">
        <f t="shared" si="2494"/>
        <v>0</v>
      </c>
      <c r="P1558" s="213"/>
      <c r="Q1558" s="213"/>
      <c r="R1558" s="213"/>
      <c r="S1558" s="210"/>
      <c r="T1558" s="210"/>
    </row>
    <row r="1559" spans="1:20" s="57" customFormat="1" ht="12.75" customHeight="1" x14ac:dyDescent="0.2">
      <c r="A1559" s="203"/>
      <c r="B1559" s="205"/>
      <c r="C1559" s="261"/>
      <c r="D1559" s="264"/>
      <c r="E1559" s="233"/>
      <c r="F1559" s="233"/>
      <c r="G1559" s="209"/>
      <c r="H1559" s="213"/>
      <c r="I1559" s="209"/>
      <c r="J1559" s="213"/>
      <c r="K1559" s="23" t="s">
        <v>46</v>
      </c>
      <c r="L1559" s="23" t="s">
        <v>30</v>
      </c>
      <c r="M1559" s="17">
        <v>0.03</v>
      </c>
      <c r="N1559" s="46">
        <v>26.4</v>
      </c>
      <c r="O1559" s="59">
        <f t="shared" si="2494"/>
        <v>0.79199999999999993</v>
      </c>
      <c r="P1559" s="213"/>
      <c r="Q1559" s="213"/>
      <c r="R1559" s="213"/>
      <c r="S1559" s="210"/>
      <c r="T1559" s="210"/>
    </row>
    <row r="1560" spans="1:20" s="57" customFormat="1" ht="12.75" customHeight="1" x14ac:dyDescent="0.2">
      <c r="A1560" s="204"/>
      <c r="B1560" s="205"/>
      <c r="C1560" s="262"/>
      <c r="D1560" s="265"/>
      <c r="E1560" s="234"/>
      <c r="F1560" s="234"/>
      <c r="G1560" s="209"/>
      <c r="H1560" s="214"/>
      <c r="I1560" s="209"/>
      <c r="J1560" s="214"/>
      <c r="K1560" s="23"/>
      <c r="L1560" s="23"/>
      <c r="M1560" s="23"/>
      <c r="N1560" s="132"/>
      <c r="O1560" s="59">
        <f t="shared" si="2494"/>
        <v>0</v>
      </c>
      <c r="P1560" s="214"/>
      <c r="Q1560" s="214"/>
      <c r="R1560" s="214"/>
      <c r="S1560" s="210"/>
      <c r="T1560" s="210"/>
    </row>
    <row r="1561" spans="1:20" s="57" customFormat="1" ht="12.75" customHeight="1" x14ac:dyDescent="0.2">
      <c r="A1561" s="202">
        <v>5</v>
      </c>
      <c r="B1561" s="205" t="s">
        <v>1305</v>
      </c>
      <c r="C1561" s="260" t="s">
        <v>1306</v>
      </c>
      <c r="D1561" s="263" t="s">
        <v>23</v>
      </c>
      <c r="E1561" s="266">
        <v>5.7</v>
      </c>
      <c r="F1561" s="266">
        <f t="shared" ref="F1561" si="2527">H1561+J1561+R1561</f>
        <v>18.681243574488001</v>
      </c>
      <c r="G1561" s="241">
        <v>6.7</v>
      </c>
      <c r="H1561" s="269">
        <f t="shared" ref="H1561" si="2528">G1561*$P$8/1000</f>
        <v>12.721290000000002</v>
      </c>
      <c r="I1561" s="241">
        <v>0.15</v>
      </c>
      <c r="J1561" s="269">
        <f t="shared" ref="J1561" si="2529">I1561*$P$9/1000</f>
        <v>0.35329050000000001</v>
      </c>
      <c r="K1561" s="148" t="s">
        <v>536</v>
      </c>
      <c r="L1561" s="148" t="s">
        <v>23</v>
      </c>
      <c r="M1561" s="61">
        <v>0.98</v>
      </c>
      <c r="N1561" s="129">
        <v>4.0830000000000002</v>
      </c>
      <c r="O1561" s="63">
        <f t="shared" si="2494"/>
        <v>4.0013399999999999</v>
      </c>
      <c r="P1561" s="212">
        <f t="shared" ref="P1561" si="2530">E1561*F1561</f>
        <v>106.48308837458161</v>
      </c>
      <c r="Q1561" s="212">
        <f t="shared" ref="Q1561" si="2531">SUM(O1561:O1564)</f>
        <v>4.95174</v>
      </c>
      <c r="R1561" s="212">
        <f t="shared" ref="R1561" si="2532">Q1561*1.02*1.05*$R$14</f>
        <v>5.6066630744879999</v>
      </c>
      <c r="S1561" s="210">
        <f t="shared" ref="S1561" si="2533">F1561*$S$17</f>
        <v>21.379723237183747</v>
      </c>
      <c r="T1561" s="210">
        <f t="shared" ref="T1561" si="2534">E1561*S1561</f>
        <v>121.86442245194736</v>
      </c>
    </row>
    <row r="1562" spans="1:20" s="57" customFormat="1" ht="12.75" customHeight="1" x14ac:dyDescent="0.2">
      <c r="A1562" s="203"/>
      <c r="B1562" s="205"/>
      <c r="C1562" s="261"/>
      <c r="D1562" s="264"/>
      <c r="E1562" s="267"/>
      <c r="F1562" s="267"/>
      <c r="G1562" s="241"/>
      <c r="H1562" s="270"/>
      <c r="I1562" s="241"/>
      <c r="J1562" s="270"/>
      <c r="K1562" s="148"/>
      <c r="L1562" s="148"/>
      <c r="M1562" s="61"/>
      <c r="N1562" s="129"/>
      <c r="O1562" s="63">
        <f t="shared" si="2494"/>
        <v>0</v>
      </c>
      <c r="P1562" s="213"/>
      <c r="Q1562" s="213"/>
      <c r="R1562" s="213"/>
      <c r="S1562" s="210"/>
      <c r="T1562" s="210"/>
    </row>
    <row r="1563" spans="1:20" s="57" customFormat="1" ht="12.75" customHeight="1" x14ac:dyDescent="0.2">
      <c r="A1563" s="203"/>
      <c r="B1563" s="205"/>
      <c r="C1563" s="261"/>
      <c r="D1563" s="264"/>
      <c r="E1563" s="267"/>
      <c r="F1563" s="267"/>
      <c r="G1563" s="241"/>
      <c r="H1563" s="270"/>
      <c r="I1563" s="241"/>
      <c r="J1563" s="270"/>
      <c r="K1563" s="148" t="s">
        <v>46</v>
      </c>
      <c r="L1563" s="148" t="s">
        <v>30</v>
      </c>
      <c r="M1563" s="20">
        <v>3.5999999999999997E-2</v>
      </c>
      <c r="N1563" s="149">
        <v>26.4</v>
      </c>
      <c r="O1563" s="63">
        <f t="shared" si="2494"/>
        <v>0.95039999999999991</v>
      </c>
      <c r="P1563" s="213"/>
      <c r="Q1563" s="213"/>
      <c r="R1563" s="213"/>
      <c r="S1563" s="210"/>
      <c r="T1563" s="210"/>
    </row>
    <row r="1564" spans="1:20" s="57" customFormat="1" ht="12.75" customHeight="1" x14ac:dyDescent="0.2">
      <c r="A1564" s="204"/>
      <c r="B1564" s="205"/>
      <c r="C1564" s="262"/>
      <c r="D1564" s="265"/>
      <c r="E1564" s="268"/>
      <c r="F1564" s="268"/>
      <c r="G1564" s="241"/>
      <c r="H1564" s="271"/>
      <c r="I1564" s="241"/>
      <c r="J1564" s="271"/>
      <c r="K1564" s="61"/>
      <c r="L1564" s="61"/>
      <c r="M1564" s="61"/>
      <c r="N1564" s="127"/>
      <c r="O1564" s="63">
        <f t="shared" si="2494"/>
        <v>0</v>
      </c>
      <c r="P1564" s="214"/>
      <c r="Q1564" s="214"/>
      <c r="R1564" s="214"/>
      <c r="S1564" s="210"/>
      <c r="T1564" s="210"/>
    </row>
    <row r="1565" spans="1:20" s="57" customFormat="1" ht="12.75" customHeight="1" x14ac:dyDescent="0.2">
      <c r="A1565" s="237">
        <v>4</v>
      </c>
      <c r="B1565" s="205" t="s">
        <v>673</v>
      </c>
      <c r="C1565" s="236" t="s">
        <v>1312</v>
      </c>
      <c r="D1565" s="237" t="s">
        <v>38</v>
      </c>
      <c r="E1565" s="276">
        <v>12.45</v>
      </c>
      <c r="F1565" s="266">
        <f t="shared" ref="F1565" si="2535">H1565+J1565+R1565</f>
        <v>20.756888045267999</v>
      </c>
      <c r="G1565" s="241">
        <v>7.14</v>
      </c>
      <c r="H1565" s="269">
        <f t="shared" ref="H1565" si="2536">G1565*$P$8/1000</f>
        <v>13.556717999999998</v>
      </c>
      <c r="I1565" s="241">
        <v>0.115</v>
      </c>
      <c r="J1565" s="269">
        <f t="shared" ref="J1565" si="2537">I1565*$P$9/1000</f>
        <v>0.27085604999999996</v>
      </c>
      <c r="K1565" s="61" t="s">
        <v>536</v>
      </c>
      <c r="L1565" s="61" t="s">
        <v>23</v>
      </c>
      <c r="M1565" s="61">
        <v>0.97</v>
      </c>
      <c r="N1565" s="129">
        <v>4.9169999999999998</v>
      </c>
      <c r="O1565" s="63">
        <f t="shared" si="2494"/>
        <v>4.7694899999999993</v>
      </c>
      <c r="P1565" s="212">
        <f t="shared" ref="P1565" si="2538">E1565*F1565</f>
        <v>258.42325616358659</v>
      </c>
      <c r="Q1565" s="212">
        <f t="shared" ref="Q1565" si="2539">SUM(O1565:O1568)</f>
        <v>6.1198899999999998</v>
      </c>
      <c r="R1565" s="212">
        <f t="shared" ref="R1565" si="2540">Q1565*1.02*1.05*$R$14</f>
        <v>6.9293139952680001</v>
      </c>
      <c r="S1565" s="210">
        <f t="shared" ref="S1565" si="2541">F1565*$S$17</f>
        <v>23.755191666098728</v>
      </c>
      <c r="T1565" s="210">
        <f t="shared" ref="T1565" si="2542">E1565*S1565</f>
        <v>295.75213624292917</v>
      </c>
    </row>
    <row r="1566" spans="1:20" s="57" customFormat="1" ht="12.75" customHeight="1" x14ac:dyDescent="0.2">
      <c r="A1566" s="237"/>
      <c r="B1566" s="205"/>
      <c r="C1566" s="236"/>
      <c r="D1566" s="237"/>
      <c r="E1566" s="276"/>
      <c r="F1566" s="267"/>
      <c r="G1566" s="241"/>
      <c r="H1566" s="270"/>
      <c r="I1566" s="241"/>
      <c r="J1566" s="270"/>
      <c r="K1566" s="61" t="s">
        <v>112</v>
      </c>
      <c r="L1566" s="61" t="s">
        <v>23</v>
      </c>
      <c r="M1566" s="62">
        <v>1</v>
      </c>
      <c r="N1566" s="127">
        <v>0.4</v>
      </c>
      <c r="O1566" s="63">
        <f t="shared" si="2494"/>
        <v>0.4</v>
      </c>
      <c r="P1566" s="213"/>
      <c r="Q1566" s="213"/>
      <c r="R1566" s="213"/>
      <c r="S1566" s="210"/>
      <c r="T1566" s="210"/>
    </row>
    <row r="1567" spans="1:20" s="57" customFormat="1" ht="12.75" customHeight="1" x14ac:dyDescent="0.2">
      <c r="A1567" s="237"/>
      <c r="B1567" s="205"/>
      <c r="C1567" s="236"/>
      <c r="D1567" s="237"/>
      <c r="E1567" s="276"/>
      <c r="F1567" s="267"/>
      <c r="G1567" s="241"/>
      <c r="H1567" s="270"/>
      <c r="I1567" s="241"/>
      <c r="J1567" s="270"/>
      <c r="K1567" s="61" t="s">
        <v>46</v>
      </c>
      <c r="L1567" s="61" t="s">
        <v>30</v>
      </c>
      <c r="M1567" s="20">
        <v>3.5999999999999997E-2</v>
      </c>
      <c r="N1567" s="150">
        <v>26.4</v>
      </c>
      <c r="O1567" s="63">
        <f t="shared" si="2494"/>
        <v>0.95039999999999991</v>
      </c>
      <c r="P1567" s="213"/>
      <c r="Q1567" s="213"/>
      <c r="R1567" s="213"/>
      <c r="S1567" s="210"/>
      <c r="T1567" s="210"/>
    </row>
    <row r="1568" spans="1:20" s="57" customFormat="1" ht="12.75" customHeight="1" x14ac:dyDescent="0.2">
      <c r="A1568" s="237"/>
      <c r="B1568" s="205"/>
      <c r="C1568" s="236"/>
      <c r="D1568" s="237"/>
      <c r="E1568" s="276"/>
      <c r="F1568" s="268"/>
      <c r="G1568" s="241"/>
      <c r="H1568" s="271"/>
      <c r="I1568" s="241"/>
      <c r="J1568" s="271"/>
      <c r="K1568" s="61"/>
      <c r="L1568" s="151"/>
      <c r="M1568" s="61"/>
      <c r="N1568" s="61"/>
      <c r="O1568" s="63">
        <f t="shared" si="2494"/>
        <v>0</v>
      </c>
      <c r="P1568" s="214"/>
      <c r="Q1568" s="214"/>
      <c r="R1568" s="214"/>
      <c r="S1568" s="210"/>
      <c r="T1568" s="210"/>
    </row>
    <row r="1569" spans="1:20" s="57" customFormat="1" ht="12.75" customHeight="1" x14ac:dyDescent="0.2">
      <c r="A1569" s="202">
        <v>6</v>
      </c>
      <c r="B1569" s="205" t="s">
        <v>642</v>
      </c>
      <c r="C1569" s="205" t="s">
        <v>579</v>
      </c>
      <c r="D1569" s="206" t="s">
        <v>31</v>
      </c>
      <c r="E1569" s="229">
        <v>13</v>
      </c>
      <c r="F1569" s="232">
        <f t="shared" ref="F1569" si="2543">H1569+J1569+R1569</f>
        <v>22.648996319999998</v>
      </c>
      <c r="G1569" s="209">
        <v>1.1499999999999999</v>
      </c>
      <c r="H1569" s="212">
        <f t="shared" ref="H1569" si="2544">G1569*$P$8/1000</f>
        <v>2.1835050000000003</v>
      </c>
      <c r="I1569" s="211">
        <v>3.5999999999999997E-2</v>
      </c>
      <c r="J1569" s="212">
        <f t="shared" ref="J1569" si="2545">I1569*$P$9/1000</f>
        <v>8.4789719999999985E-2</v>
      </c>
      <c r="K1569" s="23" t="s">
        <v>233</v>
      </c>
      <c r="L1569" s="23" t="s">
        <v>31</v>
      </c>
      <c r="M1569" s="23">
        <v>1</v>
      </c>
      <c r="N1569" s="132">
        <v>18</v>
      </c>
      <c r="O1569" s="59">
        <f t="shared" si="2494"/>
        <v>18</v>
      </c>
      <c r="P1569" s="212">
        <f t="shared" ref="P1569" si="2546">E1569*F1569</f>
        <v>294.43695215999998</v>
      </c>
      <c r="Q1569" s="212">
        <f t="shared" ref="Q1569" si="2547">SUM(O1569:O1572)</f>
        <v>18</v>
      </c>
      <c r="R1569" s="212">
        <f t="shared" ref="R1569" si="2548">Q1569*1.02*1.05*$R$14</f>
        <v>20.380701599999998</v>
      </c>
      <c r="S1569" s="210">
        <f t="shared" ref="S1569" si="2549">F1569*$S$17</f>
        <v>25.920612350608167</v>
      </c>
      <c r="T1569" s="210">
        <f t="shared" ref="T1569" si="2550">E1569*S1569</f>
        <v>336.96796055790617</v>
      </c>
    </row>
    <row r="1570" spans="1:20" s="57" customFormat="1" ht="12.75" customHeight="1" x14ac:dyDescent="0.2">
      <c r="A1570" s="203"/>
      <c r="B1570" s="205"/>
      <c r="C1570" s="205"/>
      <c r="D1570" s="206"/>
      <c r="E1570" s="230"/>
      <c r="F1570" s="233"/>
      <c r="G1570" s="209"/>
      <c r="H1570" s="213"/>
      <c r="I1570" s="211"/>
      <c r="J1570" s="213"/>
      <c r="K1570" s="23"/>
      <c r="L1570" s="23"/>
      <c r="M1570" s="23"/>
      <c r="N1570" s="132"/>
      <c r="O1570" s="59">
        <f t="shared" si="2494"/>
        <v>0</v>
      </c>
      <c r="P1570" s="213"/>
      <c r="Q1570" s="213"/>
      <c r="R1570" s="213"/>
      <c r="S1570" s="210"/>
      <c r="T1570" s="210"/>
    </row>
    <row r="1571" spans="1:20" s="57" customFormat="1" ht="12.75" customHeight="1" x14ac:dyDescent="0.2">
      <c r="A1571" s="203"/>
      <c r="B1571" s="205"/>
      <c r="C1571" s="205"/>
      <c r="D1571" s="206"/>
      <c r="E1571" s="230"/>
      <c r="F1571" s="233"/>
      <c r="G1571" s="209"/>
      <c r="H1571" s="213"/>
      <c r="I1571" s="211"/>
      <c r="J1571" s="213"/>
      <c r="K1571" s="23"/>
      <c r="L1571" s="23"/>
      <c r="M1571" s="17"/>
      <c r="N1571" s="46"/>
      <c r="O1571" s="59">
        <f t="shared" si="2494"/>
        <v>0</v>
      </c>
      <c r="P1571" s="213"/>
      <c r="Q1571" s="213"/>
      <c r="R1571" s="213"/>
      <c r="S1571" s="210"/>
      <c r="T1571" s="210"/>
    </row>
    <row r="1572" spans="1:20" s="57" customFormat="1" ht="12.75" customHeight="1" x14ac:dyDescent="0.2">
      <c r="A1572" s="204"/>
      <c r="B1572" s="205"/>
      <c r="C1572" s="205"/>
      <c r="D1572" s="206"/>
      <c r="E1572" s="231"/>
      <c r="F1572" s="234"/>
      <c r="G1572" s="209"/>
      <c r="H1572" s="214"/>
      <c r="I1572" s="211"/>
      <c r="J1572" s="214"/>
      <c r="K1572" s="23"/>
      <c r="L1572" s="23"/>
      <c r="M1572" s="23"/>
      <c r="N1572" s="132"/>
      <c r="O1572" s="59">
        <f t="shared" si="2494"/>
        <v>0</v>
      </c>
      <c r="P1572" s="214"/>
      <c r="Q1572" s="214"/>
      <c r="R1572" s="214"/>
      <c r="S1572" s="210"/>
      <c r="T1572" s="210"/>
    </row>
    <row r="1573" spans="1:20" s="57" customFormat="1" ht="12.75" customHeight="1" x14ac:dyDescent="0.2">
      <c r="A1573" s="206"/>
      <c r="B1573" s="205"/>
      <c r="C1573" s="225" t="s">
        <v>1308</v>
      </c>
      <c r="D1573" s="206"/>
      <c r="E1573" s="208"/>
      <c r="F1573" s="232">
        <f t="shared" ref="F1573" si="2551">H1573+J1573+R1573</f>
        <v>0</v>
      </c>
      <c r="G1573" s="241"/>
      <c r="H1573" s="212">
        <f t="shared" ref="H1573" si="2552">G1573*$P$8/1000</f>
        <v>0</v>
      </c>
      <c r="I1573" s="241"/>
      <c r="J1573" s="212">
        <f t="shared" ref="J1573" si="2553">I1573*$P$9/1000</f>
        <v>0</v>
      </c>
      <c r="K1573" s="23"/>
      <c r="L1573" s="23"/>
      <c r="M1573" s="61"/>
      <c r="N1573" s="139"/>
      <c r="O1573" s="59">
        <f t="shared" si="2494"/>
        <v>0</v>
      </c>
      <c r="P1573" s="212">
        <f t="shared" ref="P1573" si="2554">E1573*F1573</f>
        <v>0</v>
      </c>
      <c r="Q1573" s="212">
        <f t="shared" ref="Q1573" si="2555">SUM(O1573:O1576)</f>
        <v>0</v>
      </c>
      <c r="R1573" s="212">
        <f t="shared" ref="R1573" si="2556">Q1573*1.02*1.05*$R$14</f>
        <v>0</v>
      </c>
      <c r="S1573" s="210">
        <f t="shared" ref="S1573" si="2557">F1573*$S$17</f>
        <v>0</v>
      </c>
      <c r="T1573" s="210">
        <f t="shared" ref="T1573" si="2558">E1573*S1573</f>
        <v>0</v>
      </c>
    </row>
    <row r="1574" spans="1:20" s="57" customFormat="1" ht="12.75" customHeight="1" x14ac:dyDescent="0.2">
      <c r="A1574" s="206"/>
      <c r="B1574" s="205"/>
      <c r="C1574" s="226"/>
      <c r="D1574" s="206"/>
      <c r="E1574" s="208"/>
      <c r="F1574" s="233"/>
      <c r="G1574" s="241"/>
      <c r="H1574" s="213"/>
      <c r="I1574" s="241"/>
      <c r="J1574" s="213"/>
      <c r="K1574" s="23"/>
      <c r="L1574" s="23"/>
      <c r="M1574" s="62"/>
      <c r="N1574" s="132"/>
      <c r="O1574" s="59">
        <f t="shared" si="2494"/>
        <v>0</v>
      </c>
      <c r="P1574" s="213"/>
      <c r="Q1574" s="213"/>
      <c r="R1574" s="213"/>
      <c r="S1574" s="210"/>
      <c r="T1574" s="210"/>
    </row>
    <row r="1575" spans="1:20" s="57" customFormat="1" ht="12.75" customHeight="1" x14ac:dyDescent="0.2">
      <c r="A1575" s="206"/>
      <c r="B1575" s="205"/>
      <c r="C1575" s="226"/>
      <c r="D1575" s="206"/>
      <c r="E1575" s="208"/>
      <c r="F1575" s="233"/>
      <c r="G1575" s="241"/>
      <c r="H1575" s="213"/>
      <c r="I1575" s="241"/>
      <c r="J1575" s="213"/>
      <c r="K1575" s="23"/>
      <c r="L1575" s="23"/>
      <c r="M1575" s="20"/>
      <c r="N1575" s="46"/>
      <c r="O1575" s="59">
        <f t="shared" si="2494"/>
        <v>0</v>
      </c>
      <c r="P1575" s="213"/>
      <c r="Q1575" s="213"/>
      <c r="R1575" s="213"/>
      <c r="S1575" s="210"/>
      <c r="T1575" s="210"/>
    </row>
    <row r="1576" spans="1:20" s="57" customFormat="1" ht="12.75" customHeight="1" x14ac:dyDescent="0.2">
      <c r="A1576" s="206"/>
      <c r="B1576" s="205"/>
      <c r="C1576" s="227"/>
      <c r="D1576" s="206"/>
      <c r="E1576" s="208"/>
      <c r="F1576" s="234"/>
      <c r="G1576" s="241"/>
      <c r="H1576" s="214"/>
      <c r="I1576" s="241"/>
      <c r="J1576" s="214"/>
      <c r="K1576" s="23"/>
      <c r="L1576" s="69"/>
      <c r="M1576" s="23"/>
      <c r="N1576" s="23"/>
      <c r="O1576" s="59">
        <f t="shared" si="2494"/>
        <v>0</v>
      </c>
      <c r="P1576" s="214"/>
      <c r="Q1576" s="214"/>
      <c r="R1576" s="214"/>
      <c r="S1576" s="210"/>
      <c r="T1576" s="210"/>
    </row>
    <row r="1577" spans="1:20" s="57" customFormat="1" ht="12.75" customHeight="1" x14ac:dyDescent="0.2">
      <c r="A1577" s="259">
        <v>1</v>
      </c>
      <c r="B1577" s="252" t="s">
        <v>42</v>
      </c>
      <c r="C1577" s="260" t="s">
        <v>562</v>
      </c>
      <c r="D1577" s="272" t="s">
        <v>30</v>
      </c>
      <c r="E1577" s="279">
        <v>7.87</v>
      </c>
      <c r="F1577" s="276">
        <f t="shared" ref="F1577" si="2559">H1577+J1577+R1577</f>
        <v>2.0885700000000003</v>
      </c>
      <c r="G1577" s="277">
        <v>1.1000000000000001</v>
      </c>
      <c r="H1577" s="278">
        <f t="shared" ref="H1577" si="2560">G1577*$P$8/1000</f>
        <v>2.0885700000000003</v>
      </c>
      <c r="I1577" s="282"/>
      <c r="J1577" s="278">
        <f t="shared" ref="J1577" si="2561">I1577*$P$9/1000</f>
        <v>0</v>
      </c>
      <c r="K1577" s="81"/>
      <c r="L1577" s="60"/>
      <c r="M1577" s="20"/>
      <c r="N1577" s="142"/>
      <c r="O1577" s="63">
        <f t="shared" si="2494"/>
        <v>0</v>
      </c>
      <c r="P1577" s="212">
        <f t="shared" ref="P1577" si="2562">E1577*F1577</f>
        <v>16.437045900000001</v>
      </c>
      <c r="Q1577" s="212">
        <f t="shared" ref="Q1577" si="2563">SUM(O1577:O1580)</f>
        <v>0</v>
      </c>
      <c r="R1577" s="212">
        <f t="shared" ref="R1577" si="2564">Q1577*1.02*1.05*$R$14</f>
        <v>0</v>
      </c>
      <c r="S1577" s="210">
        <f t="shared" ref="S1577" si="2565">F1577*$S$17</f>
        <v>2.3902610328610669</v>
      </c>
      <c r="T1577" s="210">
        <f t="shared" ref="T1577" si="2566">E1577*S1577</f>
        <v>18.811354328616599</v>
      </c>
    </row>
    <row r="1578" spans="1:20" s="57" customFormat="1" ht="12.75" customHeight="1" x14ac:dyDescent="0.2">
      <c r="A1578" s="259"/>
      <c r="B1578" s="253"/>
      <c r="C1578" s="261"/>
      <c r="D1578" s="273"/>
      <c r="E1578" s="280"/>
      <c r="F1578" s="276"/>
      <c r="G1578" s="277"/>
      <c r="H1578" s="278"/>
      <c r="I1578" s="283"/>
      <c r="J1578" s="278"/>
      <c r="K1578" s="60"/>
      <c r="L1578" s="60"/>
      <c r="M1578" s="60"/>
      <c r="N1578" s="137"/>
      <c r="O1578" s="63">
        <f t="shared" si="2494"/>
        <v>0</v>
      </c>
      <c r="P1578" s="213"/>
      <c r="Q1578" s="213"/>
      <c r="R1578" s="213"/>
      <c r="S1578" s="210"/>
      <c r="T1578" s="210"/>
    </row>
    <row r="1579" spans="1:20" s="57" customFormat="1" ht="12.75" customHeight="1" x14ac:dyDescent="0.2">
      <c r="A1579" s="259"/>
      <c r="B1579" s="253"/>
      <c r="C1579" s="261"/>
      <c r="D1579" s="273"/>
      <c r="E1579" s="280"/>
      <c r="F1579" s="276"/>
      <c r="G1579" s="277"/>
      <c r="H1579" s="278"/>
      <c r="I1579" s="283"/>
      <c r="J1579" s="278"/>
      <c r="K1579" s="20"/>
      <c r="L1579" s="60"/>
      <c r="M1579" s="20"/>
      <c r="N1579" s="142"/>
      <c r="O1579" s="63">
        <f t="shared" si="2494"/>
        <v>0</v>
      </c>
      <c r="P1579" s="213"/>
      <c r="Q1579" s="213"/>
      <c r="R1579" s="213"/>
      <c r="S1579" s="210"/>
      <c r="T1579" s="210"/>
    </row>
    <row r="1580" spans="1:20" s="57" customFormat="1" ht="12.75" customHeight="1" x14ac:dyDescent="0.2">
      <c r="A1580" s="259"/>
      <c r="B1580" s="254"/>
      <c r="C1580" s="262"/>
      <c r="D1580" s="274"/>
      <c r="E1580" s="281"/>
      <c r="F1580" s="276"/>
      <c r="G1580" s="277"/>
      <c r="H1580" s="278"/>
      <c r="I1580" s="284"/>
      <c r="J1580" s="278"/>
      <c r="K1580" s="20"/>
      <c r="L1580" s="60"/>
      <c r="M1580" s="20"/>
      <c r="N1580" s="142"/>
      <c r="O1580" s="63">
        <f t="shared" si="2494"/>
        <v>0</v>
      </c>
      <c r="P1580" s="214"/>
      <c r="Q1580" s="214"/>
      <c r="R1580" s="214"/>
      <c r="S1580" s="210"/>
      <c r="T1580" s="210"/>
    </row>
    <row r="1581" spans="1:20" s="57" customFormat="1" ht="12.75" customHeight="1" x14ac:dyDescent="0.2">
      <c r="A1581" s="202">
        <v>2</v>
      </c>
      <c r="B1581" s="252" t="s">
        <v>54</v>
      </c>
      <c r="C1581" s="252" t="s">
        <v>301</v>
      </c>
      <c r="D1581" s="202" t="s">
        <v>27</v>
      </c>
      <c r="E1581" s="208">
        <v>14.17</v>
      </c>
      <c r="F1581" s="208">
        <f t="shared" ref="F1581" si="2567">H1581+J1581+R1581</f>
        <v>2.8602360000000004</v>
      </c>
      <c r="G1581" s="211">
        <v>0.39</v>
      </c>
      <c r="H1581" s="210">
        <f t="shared" ref="H1581" si="2568">G1581*$P$8/1000</f>
        <v>0.74049300000000007</v>
      </c>
      <c r="I1581" s="235">
        <v>0.9</v>
      </c>
      <c r="J1581" s="210">
        <f t="shared" ref="J1581" si="2569">I1581*$P$9/1000</f>
        <v>2.1197430000000002</v>
      </c>
      <c r="K1581" s="23"/>
      <c r="L1581" s="23"/>
      <c r="M1581" s="23"/>
      <c r="N1581" s="135"/>
      <c r="O1581" s="59">
        <f t="shared" si="2494"/>
        <v>0</v>
      </c>
      <c r="P1581" s="212">
        <f t="shared" ref="P1581" si="2570">E1581*F1581</f>
        <v>40.529544120000004</v>
      </c>
      <c r="Q1581" s="212">
        <f t="shared" ref="Q1581" si="2571">SUM(O1581:O1584)</f>
        <v>0</v>
      </c>
      <c r="R1581" s="212">
        <f t="shared" ref="R1581" si="2572">Q1581*1.02*1.05*$R$14</f>
        <v>0</v>
      </c>
      <c r="S1581" s="210">
        <f t="shared" ref="S1581" si="2573">F1581*$S$17</f>
        <v>3.2733931137507519</v>
      </c>
      <c r="T1581" s="210">
        <f t="shared" ref="T1581" si="2574">E1581*S1581</f>
        <v>46.383980421848158</v>
      </c>
    </row>
    <row r="1582" spans="1:20" s="57" customFormat="1" ht="12.75" customHeight="1" x14ac:dyDescent="0.2">
      <c r="A1582" s="203"/>
      <c r="B1582" s="253"/>
      <c r="C1582" s="253"/>
      <c r="D1582" s="203"/>
      <c r="E1582" s="208"/>
      <c r="F1582" s="208"/>
      <c r="G1582" s="211"/>
      <c r="H1582" s="210"/>
      <c r="I1582" s="235"/>
      <c r="J1582" s="210"/>
      <c r="K1582" s="23"/>
      <c r="L1582" s="23"/>
      <c r="M1582" s="23"/>
      <c r="N1582" s="132"/>
      <c r="O1582" s="59">
        <f t="shared" si="2494"/>
        <v>0</v>
      </c>
      <c r="P1582" s="213"/>
      <c r="Q1582" s="213"/>
      <c r="R1582" s="213"/>
      <c r="S1582" s="210"/>
      <c r="T1582" s="210"/>
    </row>
    <row r="1583" spans="1:20" s="57" customFormat="1" ht="12.75" customHeight="1" x14ac:dyDescent="0.2">
      <c r="A1583" s="203"/>
      <c r="B1583" s="253"/>
      <c r="C1583" s="253"/>
      <c r="D1583" s="203"/>
      <c r="E1583" s="208"/>
      <c r="F1583" s="208"/>
      <c r="G1583" s="211"/>
      <c r="H1583" s="210"/>
      <c r="I1583" s="235"/>
      <c r="J1583" s="210"/>
      <c r="K1583" s="23"/>
      <c r="L1583" s="23"/>
      <c r="M1583" s="23"/>
      <c r="N1583" s="132"/>
      <c r="O1583" s="59">
        <f t="shared" si="2494"/>
        <v>0</v>
      </c>
      <c r="P1583" s="213"/>
      <c r="Q1583" s="213"/>
      <c r="R1583" s="213"/>
      <c r="S1583" s="210"/>
      <c r="T1583" s="210"/>
    </row>
    <row r="1584" spans="1:20" s="57" customFormat="1" ht="12.75" customHeight="1" x14ac:dyDescent="0.2">
      <c r="A1584" s="204"/>
      <c r="B1584" s="254"/>
      <c r="C1584" s="254"/>
      <c r="D1584" s="204"/>
      <c r="E1584" s="208"/>
      <c r="F1584" s="208"/>
      <c r="G1584" s="211"/>
      <c r="H1584" s="210"/>
      <c r="I1584" s="235"/>
      <c r="J1584" s="210"/>
      <c r="K1584" s="23"/>
      <c r="L1584" s="23"/>
      <c r="M1584" s="23"/>
      <c r="N1584" s="132"/>
      <c r="O1584" s="59">
        <f t="shared" si="2494"/>
        <v>0</v>
      </c>
      <c r="P1584" s="214"/>
      <c r="Q1584" s="214"/>
      <c r="R1584" s="214"/>
      <c r="S1584" s="210"/>
      <c r="T1584" s="210"/>
    </row>
    <row r="1585" spans="1:20" s="57" customFormat="1" ht="12.75" customHeight="1" x14ac:dyDescent="0.2">
      <c r="A1585" s="259">
        <v>3</v>
      </c>
      <c r="B1585" s="252" t="s">
        <v>524</v>
      </c>
      <c r="C1585" s="260" t="s">
        <v>804</v>
      </c>
      <c r="D1585" s="272" t="s">
        <v>30</v>
      </c>
      <c r="E1585" s="266">
        <v>1.32</v>
      </c>
      <c r="F1585" s="276">
        <f t="shared" ref="F1585" si="2575">H1585+J1585+R1585</f>
        <v>8.1039692999520003</v>
      </c>
      <c r="G1585" s="277">
        <v>0.11</v>
      </c>
      <c r="H1585" s="278">
        <f t="shared" ref="H1585" si="2576">G1585*$P$8/1000</f>
        <v>0.20885699999999999</v>
      </c>
      <c r="I1585" s="277">
        <v>0.76</v>
      </c>
      <c r="J1585" s="278">
        <f t="shared" ref="J1585" si="2577">I1585*$P$9/1000</f>
        <v>1.7900052</v>
      </c>
      <c r="K1585" s="61" t="s">
        <v>47</v>
      </c>
      <c r="L1585" s="61" t="s">
        <v>32</v>
      </c>
      <c r="M1585" s="61">
        <v>7.0000000000000007E-2</v>
      </c>
      <c r="N1585" s="127">
        <v>0.15</v>
      </c>
      <c r="O1585" s="63">
        <f t="shared" si="2494"/>
        <v>1.0500000000000001E-2</v>
      </c>
      <c r="P1585" s="212">
        <f t="shared" ref="P1585" si="2578">E1585*F1585</f>
        <v>10.697239475936641</v>
      </c>
      <c r="Q1585" s="212">
        <f t="shared" ref="Q1585" si="2579">SUM(O1585:O1588)</f>
        <v>5.3919600000000001</v>
      </c>
      <c r="R1585" s="212">
        <f t="shared" ref="R1585" si="2580">Q1585*1.02*1.05*$R$14</f>
        <v>6.1051070999519998</v>
      </c>
      <c r="S1585" s="210">
        <f t="shared" ref="S1585" si="2581">F1585*$S$17</f>
        <v>9.274576398769323</v>
      </c>
      <c r="T1585" s="210">
        <f t="shared" ref="T1585" si="2582">E1585*S1585</f>
        <v>12.242440846375507</v>
      </c>
    </row>
    <row r="1586" spans="1:20" s="57" customFormat="1" ht="12.75" customHeight="1" x14ac:dyDescent="0.2">
      <c r="A1586" s="259"/>
      <c r="B1586" s="253"/>
      <c r="C1586" s="261"/>
      <c r="D1586" s="273"/>
      <c r="E1586" s="267"/>
      <c r="F1586" s="276"/>
      <c r="G1586" s="277"/>
      <c r="H1586" s="278"/>
      <c r="I1586" s="277"/>
      <c r="J1586" s="278"/>
      <c r="K1586" s="61" t="s">
        <v>525</v>
      </c>
      <c r="L1586" s="61" t="s">
        <v>32</v>
      </c>
      <c r="M1586" s="61">
        <v>1.26</v>
      </c>
      <c r="N1586" s="127">
        <v>4.2709999999999999</v>
      </c>
      <c r="O1586" s="63">
        <f t="shared" si="2494"/>
        <v>5.3814599999999997</v>
      </c>
      <c r="P1586" s="213"/>
      <c r="Q1586" s="213"/>
      <c r="R1586" s="213"/>
      <c r="S1586" s="210"/>
      <c r="T1586" s="210"/>
    </row>
    <row r="1587" spans="1:20" s="57" customFormat="1" ht="12.75" customHeight="1" x14ac:dyDescent="0.2">
      <c r="A1587" s="259"/>
      <c r="B1587" s="253"/>
      <c r="C1587" s="261"/>
      <c r="D1587" s="273"/>
      <c r="E1587" s="267"/>
      <c r="F1587" s="276"/>
      <c r="G1587" s="277"/>
      <c r="H1587" s="278"/>
      <c r="I1587" s="277"/>
      <c r="J1587" s="278"/>
      <c r="K1587" s="61"/>
      <c r="L1587" s="61"/>
      <c r="M1587" s="61"/>
      <c r="N1587" s="127"/>
      <c r="O1587" s="63">
        <f t="shared" si="2494"/>
        <v>0</v>
      </c>
      <c r="P1587" s="213"/>
      <c r="Q1587" s="213"/>
      <c r="R1587" s="213"/>
      <c r="S1587" s="210"/>
      <c r="T1587" s="210"/>
    </row>
    <row r="1588" spans="1:20" s="57" customFormat="1" ht="12.75" customHeight="1" x14ac:dyDescent="0.2">
      <c r="A1588" s="259"/>
      <c r="B1588" s="254"/>
      <c r="C1588" s="262"/>
      <c r="D1588" s="274"/>
      <c r="E1588" s="268"/>
      <c r="F1588" s="276"/>
      <c r="G1588" s="277"/>
      <c r="H1588" s="278"/>
      <c r="I1588" s="277"/>
      <c r="J1588" s="278"/>
      <c r="K1588" s="61"/>
      <c r="L1588" s="61"/>
      <c r="M1588" s="61"/>
      <c r="N1588" s="127"/>
      <c r="O1588" s="63">
        <f t="shared" si="2494"/>
        <v>0</v>
      </c>
      <c r="P1588" s="214"/>
      <c r="Q1588" s="214"/>
      <c r="R1588" s="214"/>
      <c r="S1588" s="210"/>
      <c r="T1588" s="210"/>
    </row>
    <row r="1589" spans="1:20" s="57" customFormat="1" ht="12.75" customHeight="1" x14ac:dyDescent="0.2">
      <c r="A1589" s="202">
        <v>4</v>
      </c>
      <c r="B1589" s="205" t="s">
        <v>807</v>
      </c>
      <c r="C1589" s="205" t="s">
        <v>1309</v>
      </c>
      <c r="D1589" s="272" t="s">
        <v>30</v>
      </c>
      <c r="E1589" s="208">
        <v>17.399999999999999</v>
      </c>
      <c r="F1589" s="232">
        <f t="shared" ref="F1589" si="2583">H1589+J1589+R1589</f>
        <v>31.663091030107321</v>
      </c>
      <c r="G1589" s="241">
        <v>1.74</v>
      </c>
      <c r="H1589" s="212">
        <f t="shared" ref="H1589" si="2584">G1589*$P$8/1000</f>
        <v>3.3037380000000001</v>
      </c>
      <c r="I1589" s="241">
        <v>0.69</v>
      </c>
      <c r="J1589" s="212">
        <f t="shared" ref="J1589" si="2585">I1589*$P$9/1000</f>
        <v>1.6251362999999999</v>
      </c>
      <c r="K1589" s="61" t="s">
        <v>56</v>
      </c>
      <c r="L1589" s="61" t="s">
        <v>32</v>
      </c>
      <c r="M1589" s="61">
        <v>0.71</v>
      </c>
      <c r="N1589" s="127">
        <v>26.228000000000002</v>
      </c>
      <c r="O1589" s="59">
        <f t="shared" si="2494"/>
        <v>18.621880000000001</v>
      </c>
      <c r="P1589" s="212">
        <f t="shared" ref="P1589" si="2586">E1589*F1589</f>
        <v>550.9377839238673</v>
      </c>
      <c r="Q1589" s="212">
        <f t="shared" ref="Q1589" si="2587">SUM(O1589:O1592)</f>
        <v>23.6113511</v>
      </c>
      <c r="R1589" s="212">
        <f t="shared" ref="R1589" si="2588">Q1589*1.02*1.05*$R$14</f>
        <v>26.73421673010732</v>
      </c>
      <c r="S1589" s="210">
        <f t="shared" ref="S1589" si="2589">F1589*$S$17</f>
        <v>36.236780509725939</v>
      </c>
      <c r="T1589" s="210">
        <f t="shared" ref="T1589" si="2590">E1589*S1589</f>
        <v>630.51998086923129</v>
      </c>
    </row>
    <row r="1590" spans="1:20" s="57" customFormat="1" ht="12.75" customHeight="1" x14ac:dyDescent="0.2">
      <c r="A1590" s="203"/>
      <c r="B1590" s="205"/>
      <c r="C1590" s="205"/>
      <c r="D1590" s="273"/>
      <c r="E1590" s="208"/>
      <c r="F1590" s="233"/>
      <c r="G1590" s="241"/>
      <c r="H1590" s="213"/>
      <c r="I1590" s="241"/>
      <c r="J1590" s="213"/>
      <c r="K1590" s="61" t="s">
        <v>247</v>
      </c>
      <c r="L1590" s="61" t="s">
        <v>23</v>
      </c>
      <c r="M1590" s="61">
        <v>0.91800000000000004</v>
      </c>
      <c r="N1590" s="127">
        <v>3.5</v>
      </c>
      <c r="O1590" s="59">
        <f t="shared" si="2494"/>
        <v>3.2130000000000001</v>
      </c>
      <c r="P1590" s="213"/>
      <c r="Q1590" s="213"/>
      <c r="R1590" s="213"/>
      <c r="S1590" s="210"/>
      <c r="T1590" s="210"/>
    </row>
    <row r="1591" spans="1:20" s="57" customFormat="1" ht="12.75" customHeight="1" x14ac:dyDescent="0.2">
      <c r="A1591" s="203"/>
      <c r="B1591" s="205"/>
      <c r="C1591" s="205"/>
      <c r="D1591" s="273"/>
      <c r="E1591" s="208"/>
      <c r="F1591" s="233"/>
      <c r="G1591" s="241"/>
      <c r="H1591" s="213"/>
      <c r="I1591" s="241"/>
      <c r="J1591" s="213"/>
      <c r="K1591" s="61" t="s">
        <v>248</v>
      </c>
      <c r="L1591" s="61" t="s">
        <v>43</v>
      </c>
      <c r="M1591" s="64">
        <v>1.01E-2</v>
      </c>
      <c r="N1591" s="127">
        <v>123.611</v>
      </c>
      <c r="O1591" s="59">
        <f t="shared" si="2494"/>
        <v>1.2484710999999999</v>
      </c>
      <c r="P1591" s="213"/>
      <c r="Q1591" s="213"/>
      <c r="R1591" s="213"/>
      <c r="S1591" s="210"/>
      <c r="T1591" s="210"/>
    </row>
    <row r="1592" spans="1:20" s="57" customFormat="1" ht="12.75" customHeight="1" x14ac:dyDescent="0.2">
      <c r="A1592" s="204"/>
      <c r="B1592" s="205"/>
      <c r="C1592" s="205"/>
      <c r="D1592" s="274"/>
      <c r="E1592" s="208"/>
      <c r="F1592" s="234"/>
      <c r="G1592" s="241"/>
      <c r="H1592" s="214"/>
      <c r="I1592" s="241"/>
      <c r="J1592" s="214"/>
      <c r="K1592" s="61" t="s">
        <v>808</v>
      </c>
      <c r="L1592" s="61" t="s">
        <v>43</v>
      </c>
      <c r="M1592" s="61">
        <v>0.44</v>
      </c>
      <c r="N1592" s="127">
        <v>1.2</v>
      </c>
      <c r="O1592" s="59">
        <f t="shared" si="2494"/>
        <v>0.52800000000000002</v>
      </c>
      <c r="P1592" s="214"/>
      <c r="Q1592" s="214"/>
      <c r="R1592" s="214"/>
      <c r="S1592" s="210"/>
      <c r="T1592" s="210"/>
    </row>
    <row r="1593" spans="1:20" s="57" customFormat="1" ht="12.75" customHeight="1" x14ac:dyDescent="0.2">
      <c r="A1593" s="259">
        <v>5</v>
      </c>
      <c r="B1593" s="205" t="s">
        <v>526</v>
      </c>
      <c r="C1593" s="205" t="s">
        <v>1310</v>
      </c>
      <c r="D1593" s="272" t="s">
        <v>30</v>
      </c>
      <c r="E1593" s="208">
        <v>3.3</v>
      </c>
      <c r="F1593" s="232">
        <f t="shared" ref="F1593" si="2591">H1593+J1593+R1593</f>
        <v>35.352063831528</v>
      </c>
      <c r="G1593" s="241">
        <v>1.62</v>
      </c>
      <c r="H1593" s="212">
        <f t="shared" ref="H1593" si="2592">G1593*$P$8/1000</f>
        <v>3.0758940000000004</v>
      </c>
      <c r="I1593" s="241"/>
      <c r="J1593" s="212">
        <f t="shared" ref="J1593" si="2593">I1593*$P$9/1000</f>
        <v>0</v>
      </c>
      <c r="K1593" s="23" t="s">
        <v>326</v>
      </c>
      <c r="L1593" s="61" t="s">
        <v>43</v>
      </c>
      <c r="M1593" s="61">
        <v>1.02</v>
      </c>
      <c r="N1593" s="132">
        <v>27.946999999999999</v>
      </c>
      <c r="O1593" s="59">
        <f t="shared" si="2494"/>
        <v>28.505939999999999</v>
      </c>
      <c r="P1593" s="212">
        <f t="shared" ref="P1593" si="2594">E1593*F1593</f>
        <v>116.66181064404239</v>
      </c>
      <c r="Q1593" s="212">
        <f t="shared" ref="Q1593" si="2595">SUM(O1593:O1596)</f>
        <v>28.505939999999999</v>
      </c>
      <c r="R1593" s="212">
        <f t="shared" ref="R1593" si="2596">Q1593*1.02*1.05*$R$14</f>
        <v>32.276169831528001</v>
      </c>
      <c r="S1593" s="210">
        <f t="shared" ref="S1593" si="2597">F1593*$S$17</f>
        <v>40.458620303709466</v>
      </c>
      <c r="T1593" s="210">
        <f t="shared" ref="T1593" si="2598">E1593*S1593</f>
        <v>133.51344700224124</v>
      </c>
    </row>
    <row r="1594" spans="1:20" s="57" customFormat="1" ht="12.75" customHeight="1" x14ac:dyDescent="0.2">
      <c r="A1594" s="259"/>
      <c r="B1594" s="205"/>
      <c r="C1594" s="205"/>
      <c r="D1594" s="273"/>
      <c r="E1594" s="208"/>
      <c r="F1594" s="233"/>
      <c r="G1594" s="241"/>
      <c r="H1594" s="213"/>
      <c r="I1594" s="241"/>
      <c r="J1594" s="213"/>
      <c r="K1594" s="23"/>
      <c r="L1594" s="23"/>
      <c r="M1594" s="62"/>
      <c r="N1594" s="132"/>
      <c r="O1594" s="59">
        <f t="shared" si="2494"/>
        <v>0</v>
      </c>
      <c r="P1594" s="213"/>
      <c r="Q1594" s="213"/>
      <c r="R1594" s="213"/>
      <c r="S1594" s="210"/>
      <c r="T1594" s="210"/>
    </row>
    <row r="1595" spans="1:20" s="57" customFormat="1" ht="12.75" customHeight="1" x14ac:dyDescent="0.2">
      <c r="A1595" s="259"/>
      <c r="B1595" s="205"/>
      <c r="C1595" s="205"/>
      <c r="D1595" s="273"/>
      <c r="E1595" s="208"/>
      <c r="F1595" s="233"/>
      <c r="G1595" s="241"/>
      <c r="H1595" s="213"/>
      <c r="I1595" s="241"/>
      <c r="J1595" s="213"/>
      <c r="K1595" s="23"/>
      <c r="L1595" s="23"/>
      <c r="M1595" s="20"/>
      <c r="N1595" s="46"/>
      <c r="O1595" s="59">
        <f t="shared" si="2494"/>
        <v>0</v>
      </c>
      <c r="P1595" s="213"/>
      <c r="Q1595" s="213"/>
      <c r="R1595" s="213"/>
      <c r="S1595" s="210"/>
      <c r="T1595" s="210"/>
    </row>
    <row r="1596" spans="1:20" s="57" customFormat="1" ht="12.75" customHeight="1" x14ac:dyDescent="0.2">
      <c r="A1596" s="259"/>
      <c r="B1596" s="205"/>
      <c r="C1596" s="205"/>
      <c r="D1596" s="274"/>
      <c r="E1596" s="208"/>
      <c r="F1596" s="234"/>
      <c r="G1596" s="241"/>
      <c r="H1596" s="214"/>
      <c r="I1596" s="241"/>
      <c r="J1596" s="214"/>
      <c r="K1596" s="23"/>
      <c r="L1596" s="69"/>
      <c r="M1596" s="23"/>
      <c r="N1596" s="23"/>
      <c r="O1596" s="59">
        <f t="shared" si="2494"/>
        <v>0</v>
      </c>
      <c r="P1596" s="214"/>
      <c r="Q1596" s="214"/>
      <c r="R1596" s="214"/>
      <c r="S1596" s="210"/>
      <c r="T1596" s="210"/>
    </row>
    <row r="1597" spans="1:20" s="57" customFormat="1" ht="12.75" customHeight="1" x14ac:dyDescent="0.2">
      <c r="A1597" s="202">
        <v>6</v>
      </c>
      <c r="B1597" s="205" t="s">
        <v>527</v>
      </c>
      <c r="C1597" s="205" t="s">
        <v>1311</v>
      </c>
      <c r="D1597" s="206" t="s">
        <v>27</v>
      </c>
      <c r="E1597" s="275">
        <v>4.1000000000000002E-2</v>
      </c>
      <c r="F1597" s="232">
        <f t="shared" ref="F1597" si="2599">H1597+J1597+R1597</f>
        <v>352.66552838639996</v>
      </c>
      <c r="G1597" s="241">
        <v>6.76</v>
      </c>
      <c r="H1597" s="212">
        <f t="shared" ref="H1597" si="2600">G1597*$P$8/1000</f>
        <v>12.835212</v>
      </c>
      <c r="I1597" s="241">
        <v>1.4</v>
      </c>
      <c r="J1597" s="212">
        <f t="shared" ref="J1597" si="2601">I1597*$P$9/1000</f>
        <v>3.2973779999999997</v>
      </c>
      <c r="K1597" s="23" t="s">
        <v>57</v>
      </c>
      <c r="L1597" s="23" t="s">
        <v>27</v>
      </c>
      <c r="M1597" s="61">
        <v>1</v>
      </c>
      <c r="N1597" s="139">
        <v>297.22199999999998</v>
      </c>
      <c r="O1597" s="59">
        <f t="shared" si="2494"/>
        <v>297.22199999999998</v>
      </c>
      <c r="P1597" s="212">
        <f t="shared" ref="P1597" si="2602">E1597*F1597</f>
        <v>14.459286663842398</v>
      </c>
      <c r="Q1597" s="212">
        <f t="shared" ref="Q1597" si="2603">SUM(O1597:O1600)</f>
        <v>297.22199999999998</v>
      </c>
      <c r="R1597" s="212">
        <f t="shared" ref="R1597" si="2604">Q1597*1.02*1.05*$R$14</f>
        <v>336.53293838639996</v>
      </c>
      <c r="S1597" s="210">
        <f t="shared" ref="S1597" si="2605">F1597*$S$17</f>
        <v>403.60757366780632</v>
      </c>
      <c r="T1597" s="210">
        <f t="shared" ref="T1597" si="2606">E1597*S1597</f>
        <v>16.547910520380061</v>
      </c>
    </row>
    <row r="1598" spans="1:20" s="57" customFormat="1" ht="12.75" customHeight="1" x14ac:dyDescent="0.2">
      <c r="A1598" s="203"/>
      <c r="B1598" s="205"/>
      <c r="C1598" s="205"/>
      <c r="D1598" s="206"/>
      <c r="E1598" s="275"/>
      <c r="F1598" s="233"/>
      <c r="G1598" s="241"/>
      <c r="H1598" s="213"/>
      <c r="I1598" s="241"/>
      <c r="J1598" s="213"/>
      <c r="K1598" s="23"/>
      <c r="L1598" s="23"/>
      <c r="M1598" s="62"/>
      <c r="N1598" s="132"/>
      <c r="O1598" s="59">
        <f t="shared" si="2494"/>
        <v>0</v>
      </c>
      <c r="P1598" s="213"/>
      <c r="Q1598" s="213"/>
      <c r="R1598" s="213"/>
      <c r="S1598" s="210"/>
      <c r="T1598" s="210"/>
    </row>
    <row r="1599" spans="1:20" s="57" customFormat="1" ht="12.75" customHeight="1" x14ac:dyDescent="0.2">
      <c r="A1599" s="203"/>
      <c r="B1599" s="205"/>
      <c r="C1599" s="205"/>
      <c r="D1599" s="206"/>
      <c r="E1599" s="275"/>
      <c r="F1599" s="233"/>
      <c r="G1599" s="241"/>
      <c r="H1599" s="213"/>
      <c r="I1599" s="241"/>
      <c r="J1599" s="213"/>
      <c r="K1599" s="23"/>
      <c r="L1599" s="23"/>
      <c r="M1599" s="20"/>
      <c r="N1599" s="46"/>
      <c r="O1599" s="59">
        <f t="shared" si="2494"/>
        <v>0</v>
      </c>
      <c r="P1599" s="213"/>
      <c r="Q1599" s="213"/>
      <c r="R1599" s="213"/>
      <c r="S1599" s="210"/>
      <c r="T1599" s="210"/>
    </row>
    <row r="1600" spans="1:20" s="57" customFormat="1" ht="12.75" customHeight="1" x14ac:dyDescent="0.2">
      <c r="A1600" s="204"/>
      <c r="B1600" s="205"/>
      <c r="C1600" s="205"/>
      <c r="D1600" s="206"/>
      <c r="E1600" s="275"/>
      <c r="F1600" s="234"/>
      <c r="G1600" s="241"/>
      <c r="H1600" s="214"/>
      <c r="I1600" s="241"/>
      <c r="J1600" s="214"/>
      <c r="K1600" s="23"/>
      <c r="L1600" s="69"/>
      <c r="M1600" s="23"/>
      <c r="N1600" s="23"/>
      <c r="O1600" s="59">
        <f t="shared" si="2494"/>
        <v>0</v>
      </c>
      <c r="P1600" s="214"/>
      <c r="Q1600" s="214"/>
      <c r="R1600" s="214"/>
      <c r="S1600" s="210"/>
      <c r="T1600" s="210"/>
    </row>
    <row r="1601" spans="1:20" s="57" customFormat="1" ht="12.75" customHeight="1" x14ac:dyDescent="0.2">
      <c r="A1601" s="259">
        <v>7</v>
      </c>
      <c r="B1601" s="205" t="s">
        <v>643</v>
      </c>
      <c r="C1601" s="260" t="s">
        <v>1307</v>
      </c>
      <c r="D1601" s="263" t="s">
        <v>23</v>
      </c>
      <c r="E1601" s="232">
        <v>13</v>
      </c>
      <c r="F1601" s="232">
        <f t="shared" ref="F1601" si="2607">H1601+J1601+R1601</f>
        <v>10.6310739108</v>
      </c>
      <c r="G1601" s="209">
        <v>2.15</v>
      </c>
      <c r="H1601" s="212">
        <f t="shared" ref="H1601" si="2608">G1601*$P$8/1000</f>
        <v>4.0822050000000001</v>
      </c>
      <c r="I1601" s="209">
        <v>3.5999999999999997E-2</v>
      </c>
      <c r="J1601" s="212">
        <f t="shared" ref="J1601" si="2609">I1601*$P$9/1000</f>
        <v>8.4789719999999985E-2</v>
      </c>
      <c r="K1601" s="23" t="s">
        <v>536</v>
      </c>
      <c r="L1601" s="23" t="s">
        <v>23</v>
      </c>
      <c r="M1601" s="23">
        <v>1</v>
      </c>
      <c r="N1601" s="17">
        <v>4.9169999999999998</v>
      </c>
      <c r="O1601" s="59">
        <f t="shared" si="2494"/>
        <v>4.9169999999999998</v>
      </c>
      <c r="P1601" s="212">
        <f t="shared" ref="P1601" si="2610">E1601*F1601</f>
        <v>138.20396084039999</v>
      </c>
      <c r="Q1601" s="212">
        <f t="shared" ref="Q1601" si="2611">SUM(O1601:O1604)</f>
        <v>5.7089999999999996</v>
      </c>
      <c r="R1601" s="212">
        <f t="shared" ref="R1601" si="2612">Q1601*1.02*1.05*$R$14</f>
        <v>6.4640791907999997</v>
      </c>
      <c r="S1601" s="210">
        <f t="shared" ref="S1601" si="2613">F1601*$S$17</f>
        <v>12.166717757341697</v>
      </c>
      <c r="T1601" s="210">
        <f t="shared" ref="T1601" si="2614">E1601*S1601</f>
        <v>158.16733084544205</v>
      </c>
    </row>
    <row r="1602" spans="1:20" s="57" customFormat="1" ht="12.75" customHeight="1" x14ac:dyDescent="0.2">
      <c r="A1602" s="259"/>
      <c r="B1602" s="205"/>
      <c r="C1602" s="261"/>
      <c r="D1602" s="264"/>
      <c r="E1602" s="233"/>
      <c r="F1602" s="233"/>
      <c r="G1602" s="209"/>
      <c r="H1602" s="213"/>
      <c r="I1602" s="209"/>
      <c r="J1602" s="213"/>
      <c r="K1602" s="23"/>
      <c r="L1602" s="23"/>
      <c r="M1602" s="23"/>
      <c r="N1602" s="132"/>
      <c r="O1602" s="59">
        <f t="shared" si="2494"/>
        <v>0</v>
      </c>
      <c r="P1602" s="213"/>
      <c r="Q1602" s="213"/>
      <c r="R1602" s="213"/>
      <c r="S1602" s="210"/>
      <c r="T1602" s="210"/>
    </row>
    <row r="1603" spans="1:20" s="57" customFormat="1" ht="12.75" customHeight="1" x14ac:dyDescent="0.2">
      <c r="A1603" s="259"/>
      <c r="B1603" s="205"/>
      <c r="C1603" s="261"/>
      <c r="D1603" s="264"/>
      <c r="E1603" s="233"/>
      <c r="F1603" s="233"/>
      <c r="G1603" s="209"/>
      <c r="H1603" s="213"/>
      <c r="I1603" s="209"/>
      <c r="J1603" s="213"/>
      <c r="K1603" s="23" t="s">
        <v>46</v>
      </c>
      <c r="L1603" s="23" t="s">
        <v>30</v>
      </c>
      <c r="M1603" s="17">
        <v>0.03</v>
      </c>
      <c r="N1603" s="46">
        <v>26.4</v>
      </c>
      <c r="O1603" s="59">
        <f t="shared" si="2494"/>
        <v>0.79199999999999993</v>
      </c>
      <c r="P1603" s="213"/>
      <c r="Q1603" s="213"/>
      <c r="R1603" s="213"/>
      <c r="S1603" s="210"/>
      <c r="T1603" s="210"/>
    </row>
    <row r="1604" spans="1:20" s="57" customFormat="1" ht="12.75" customHeight="1" x14ac:dyDescent="0.2">
      <c r="A1604" s="259"/>
      <c r="B1604" s="205"/>
      <c r="C1604" s="262"/>
      <c r="D1604" s="265"/>
      <c r="E1604" s="234"/>
      <c r="F1604" s="234"/>
      <c r="G1604" s="209"/>
      <c r="H1604" s="214"/>
      <c r="I1604" s="209"/>
      <c r="J1604" s="214"/>
      <c r="K1604" s="23"/>
      <c r="L1604" s="23"/>
      <c r="M1604" s="23"/>
      <c r="N1604" s="132"/>
      <c r="O1604" s="59">
        <f t="shared" si="2494"/>
        <v>0</v>
      </c>
      <c r="P1604" s="214"/>
      <c r="Q1604" s="214"/>
      <c r="R1604" s="214"/>
      <c r="S1604" s="210"/>
      <c r="T1604" s="210"/>
    </row>
    <row r="1605" spans="1:20" s="57" customFormat="1" ht="12.75" customHeight="1" x14ac:dyDescent="0.2">
      <c r="A1605" s="202">
        <v>8</v>
      </c>
      <c r="B1605" s="205" t="s">
        <v>1305</v>
      </c>
      <c r="C1605" s="260" t="s">
        <v>1306</v>
      </c>
      <c r="D1605" s="263" t="s">
        <v>23</v>
      </c>
      <c r="E1605" s="266">
        <v>4</v>
      </c>
      <c r="F1605" s="266">
        <f t="shared" ref="F1605" si="2615">H1605+J1605+R1605</f>
        <v>18.681243574488001</v>
      </c>
      <c r="G1605" s="241">
        <v>6.7</v>
      </c>
      <c r="H1605" s="269">
        <f t="shared" ref="H1605" si="2616">G1605*$P$8/1000</f>
        <v>12.721290000000002</v>
      </c>
      <c r="I1605" s="241">
        <v>0.15</v>
      </c>
      <c r="J1605" s="269">
        <f t="shared" ref="J1605" si="2617">I1605*$P$9/1000</f>
        <v>0.35329050000000001</v>
      </c>
      <c r="K1605" s="148" t="s">
        <v>536</v>
      </c>
      <c r="L1605" s="148" t="s">
        <v>23</v>
      </c>
      <c r="M1605" s="61">
        <v>0.98</v>
      </c>
      <c r="N1605" s="129">
        <v>4.0830000000000002</v>
      </c>
      <c r="O1605" s="63">
        <f t="shared" si="2494"/>
        <v>4.0013399999999999</v>
      </c>
      <c r="P1605" s="212">
        <f t="shared" ref="P1605" si="2618">E1605*F1605</f>
        <v>74.724974297952002</v>
      </c>
      <c r="Q1605" s="212">
        <f t="shared" ref="Q1605" si="2619">SUM(O1605:O1608)</f>
        <v>4.95174</v>
      </c>
      <c r="R1605" s="212">
        <f t="shared" ref="R1605" si="2620">Q1605*1.02*1.05*$R$14</f>
        <v>5.6066630744879999</v>
      </c>
      <c r="S1605" s="210">
        <f t="shared" ref="S1605" si="2621">F1605*$S$17</f>
        <v>21.379723237183747</v>
      </c>
      <c r="T1605" s="210">
        <f t="shared" ref="T1605" si="2622">E1605*S1605</f>
        <v>85.518892948734987</v>
      </c>
    </row>
    <row r="1606" spans="1:20" s="57" customFormat="1" ht="12.75" customHeight="1" x14ac:dyDescent="0.2">
      <c r="A1606" s="203"/>
      <c r="B1606" s="205"/>
      <c r="C1606" s="261"/>
      <c r="D1606" s="264"/>
      <c r="E1606" s="267"/>
      <c r="F1606" s="267"/>
      <c r="G1606" s="241"/>
      <c r="H1606" s="270"/>
      <c r="I1606" s="241"/>
      <c r="J1606" s="270"/>
      <c r="K1606" s="148"/>
      <c r="L1606" s="148"/>
      <c r="M1606" s="61"/>
      <c r="N1606" s="129"/>
      <c r="O1606" s="63">
        <f t="shared" si="2494"/>
        <v>0</v>
      </c>
      <c r="P1606" s="213"/>
      <c r="Q1606" s="213"/>
      <c r="R1606" s="213"/>
      <c r="S1606" s="210"/>
      <c r="T1606" s="210"/>
    </row>
    <row r="1607" spans="1:20" s="57" customFormat="1" ht="12.75" customHeight="1" x14ac:dyDescent="0.2">
      <c r="A1607" s="203"/>
      <c r="B1607" s="205"/>
      <c r="C1607" s="261"/>
      <c r="D1607" s="264"/>
      <c r="E1607" s="267"/>
      <c r="F1607" s="267"/>
      <c r="G1607" s="241"/>
      <c r="H1607" s="270"/>
      <c r="I1607" s="241"/>
      <c r="J1607" s="270"/>
      <c r="K1607" s="148" t="s">
        <v>46</v>
      </c>
      <c r="L1607" s="148" t="s">
        <v>30</v>
      </c>
      <c r="M1607" s="20">
        <v>3.5999999999999997E-2</v>
      </c>
      <c r="N1607" s="149">
        <v>26.4</v>
      </c>
      <c r="O1607" s="63">
        <f t="shared" si="2494"/>
        <v>0.95039999999999991</v>
      </c>
      <c r="P1607" s="213"/>
      <c r="Q1607" s="213"/>
      <c r="R1607" s="213"/>
      <c r="S1607" s="210"/>
      <c r="T1607" s="210"/>
    </row>
    <row r="1608" spans="1:20" s="57" customFormat="1" ht="12.75" customHeight="1" x14ac:dyDescent="0.2">
      <c r="A1608" s="204"/>
      <c r="B1608" s="205"/>
      <c r="C1608" s="262"/>
      <c r="D1608" s="265"/>
      <c r="E1608" s="268"/>
      <c r="F1608" s="268"/>
      <c r="G1608" s="241"/>
      <c r="H1608" s="271"/>
      <c r="I1608" s="241"/>
      <c r="J1608" s="271"/>
      <c r="K1608" s="61"/>
      <c r="L1608" s="61"/>
      <c r="M1608" s="61"/>
      <c r="N1608" s="127"/>
      <c r="O1608" s="63">
        <f t="shared" si="2494"/>
        <v>0</v>
      </c>
      <c r="P1608" s="214"/>
      <c r="Q1608" s="214"/>
      <c r="R1608" s="214"/>
      <c r="S1608" s="210"/>
      <c r="T1608" s="210"/>
    </row>
    <row r="1609" spans="1:20" s="57" customFormat="1" ht="12.75" customHeight="1" x14ac:dyDescent="0.2">
      <c r="A1609" s="206"/>
      <c r="B1609" s="205"/>
      <c r="C1609" s="225" t="s">
        <v>810</v>
      </c>
      <c r="D1609" s="206"/>
      <c r="E1609" s="208"/>
      <c r="F1609" s="232">
        <f t="shared" ref="F1609" si="2623">H1609+J1609+R1609</f>
        <v>0</v>
      </c>
      <c r="G1609" s="218"/>
      <c r="H1609" s="212">
        <f t="shared" ref="H1609" si="2624">G1609*$P$8/1000</f>
        <v>0</v>
      </c>
      <c r="I1609" s="209"/>
      <c r="J1609" s="212">
        <f t="shared" ref="J1609" si="2625">I1609*$P$9/1000</f>
        <v>0</v>
      </c>
      <c r="K1609" s="23"/>
      <c r="L1609" s="23"/>
      <c r="M1609" s="23"/>
      <c r="N1609" s="17"/>
      <c r="O1609" s="59">
        <f t="shared" si="2494"/>
        <v>0</v>
      </c>
      <c r="P1609" s="212">
        <f t="shared" ref="P1609" si="2626">E1609*F1609</f>
        <v>0</v>
      </c>
      <c r="Q1609" s="212">
        <f t="shared" ref="Q1609" si="2627">SUM(O1609:O1612)</f>
        <v>0</v>
      </c>
      <c r="R1609" s="212">
        <f t="shared" ref="R1609" si="2628">Q1609*1.02*1.05*$R$14</f>
        <v>0</v>
      </c>
      <c r="S1609" s="210">
        <f t="shared" ref="S1609" si="2629">F1609*$S$17</f>
        <v>0</v>
      </c>
      <c r="T1609" s="210">
        <f t="shared" ref="T1609" si="2630">E1609*S1609</f>
        <v>0</v>
      </c>
    </row>
    <row r="1610" spans="1:20" s="57" customFormat="1" ht="12.75" customHeight="1" x14ac:dyDescent="0.2">
      <c r="A1610" s="206"/>
      <c r="B1610" s="205"/>
      <c r="C1610" s="226"/>
      <c r="D1610" s="206"/>
      <c r="E1610" s="208"/>
      <c r="F1610" s="233"/>
      <c r="G1610" s="218"/>
      <c r="H1610" s="213"/>
      <c r="I1610" s="209"/>
      <c r="J1610" s="213"/>
      <c r="K1610" s="23"/>
      <c r="L1610" s="23"/>
      <c r="M1610" s="23"/>
      <c r="N1610" s="132"/>
      <c r="O1610" s="59">
        <f t="shared" si="2494"/>
        <v>0</v>
      </c>
      <c r="P1610" s="213"/>
      <c r="Q1610" s="213"/>
      <c r="R1610" s="213"/>
      <c r="S1610" s="210"/>
      <c r="T1610" s="210"/>
    </row>
    <row r="1611" spans="1:20" s="57" customFormat="1" ht="12.75" customHeight="1" x14ac:dyDescent="0.2">
      <c r="A1611" s="206"/>
      <c r="B1611" s="205"/>
      <c r="C1611" s="226"/>
      <c r="D1611" s="206"/>
      <c r="E1611" s="208"/>
      <c r="F1611" s="233"/>
      <c r="G1611" s="218"/>
      <c r="H1611" s="213"/>
      <c r="I1611" s="209"/>
      <c r="J1611" s="213"/>
      <c r="K1611" s="23"/>
      <c r="L1611" s="23"/>
      <c r="M1611" s="23"/>
      <c r="N1611" s="132"/>
      <c r="O1611" s="59">
        <f t="shared" si="2494"/>
        <v>0</v>
      </c>
      <c r="P1611" s="213"/>
      <c r="Q1611" s="213"/>
      <c r="R1611" s="213"/>
      <c r="S1611" s="210"/>
      <c r="T1611" s="210"/>
    </row>
    <row r="1612" spans="1:20" s="57" customFormat="1" ht="12.75" customHeight="1" x14ac:dyDescent="0.2">
      <c r="A1612" s="206"/>
      <c r="B1612" s="205"/>
      <c r="C1612" s="227"/>
      <c r="D1612" s="206"/>
      <c r="E1612" s="208"/>
      <c r="F1612" s="234"/>
      <c r="G1612" s="218"/>
      <c r="H1612" s="214"/>
      <c r="I1612" s="209"/>
      <c r="J1612" s="214"/>
      <c r="K1612" s="23"/>
      <c r="L1612" s="23"/>
      <c r="M1612" s="23"/>
      <c r="N1612" s="132"/>
      <c r="O1612" s="59">
        <f t="shared" si="2494"/>
        <v>0</v>
      </c>
      <c r="P1612" s="214"/>
      <c r="Q1612" s="214"/>
      <c r="R1612" s="214"/>
      <c r="S1612" s="210"/>
      <c r="T1612" s="210"/>
    </row>
    <row r="1613" spans="1:20" s="57" customFormat="1" ht="12.75" customHeight="1" x14ac:dyDescent="0.2">
      <c r="A1613" s="202">
        <v>1</v>
      </c>
      <c r="B1613" s="252" t="s">
        <v>696</v>
      </c>
      <c r="C1613" s="205" t="s">
        <v>580</v>
      </c>
      <c r="D1613" s="243" t="s">
        <v>27</v>
      </c>
      <c r="E1613" s="229">
        <v>0.33216000000000001</v>
      </c>
      <c r="F1613" s="232">
        <f t="shared" ref="F1613:F1681" si="2631">H1613+J1613+R1613</f>
        <v>130.22193067704001</v>
      </c>
      <c r="G1613" s="249">
        <v>43.3</v>
      </c>
      <c r="H1613" s="212">
        <f t="shared" ref="H1613:H1681" si="2632">G1613*$P$8/1000</f>
        <v>82.213709999999992</v>
      </c>
      <c r="I1613" s="249">
        <v>14.3</v>
      </c>
      <c r="J1613" s="212">
        <f t="shared" ref="J1613:J1681" si="2633">I1613*$P$9/1000</f>
        <v>33.680361000000005</v>
      </c>
      <c r="K1613" s="23" t="s">
        <v>58</v>
      </c>
      <c r="L1613" s="23" t="s">
        <v>29</v>
      </c>
      <c r="M1613" s="23">
        <v>15.7</v>
      </c>
      <c r="N1613" s="132">
        <v>0.80600000000000005</v>
      </c>
      <c r="O1613" s="59">
        <f t="shared" si="2494"/>
        <v>12.654199999999999</v>
      </c>
      <c r="P1613" s="212">
        <f t="shared" ref="P1613" si="2634">E1613*F1613</f>
        <v>43.254516493685607</v>
      </c>
      <c r="Q1613" s="212">
        <f t="shared" ref="Q1613" si="2635">SUM(O1613:O1616)</f>
        <v>12.654199999999999</v>
      </c>
      <c r="R1613" s="212">
        <f t="shared" ref="R1613" si="2636">Q1613*1.02*1.05*$R$14</f>
        <v>14.327859677039999</v>
      </c>
      <c r="S1613" s="210">
        <f t="shared" ref="S1613" si="2637">F1613*$S$17</f>
        <v>149.03230752201932</v>
      </c>
      <c r="T1613" s="210">
        <f t="shared" ref="T1613" si="2638">E1613*S1613</f>
        <v>49.502571266513939</v>
      </c>
    </row>
    <row r="1614" spans="1:20" s="57" customFormat="1" ht="12.75" customHeight="1" x14ac:dyDescent="0.2">
      <c r="A1614" s="203"/>
      <c r="B1614" s="253"/>
      <c r="C1614" s="205"/>
      <c r="D1614" s="244"/>
      <c r="E1614" s="230"/>
      <c r="F1614" s="233"/>
      <c r="G1614" s="250"/>
      <c r="H1614" s="213"/>
      <c r="I1614" s="250"/>
      <c r="J1614" s="213"/>
      <c r="K1614" s="23"/>
      <c r="L1614" s="23"/>
      <c r="M1614" s="23"/>
      <c r="N1614" s="132"/>
      <c r="O1614" s="59">
        <f t="shared" si="2494"/>
        <v>0</v>
      </c>
      <c r="P1614" s="213"/>
      <c r="Q1614" s="213"/>
      <c r="R1614" s="213"/>
      <c r="S1614" s="210"/>
      <c r="T1614" s="210"/>
    </row>
    <row r="1615" spans="1:20" s="57" customFormat="1" ht="12.75" customHeight="1" x14ac:dyDescent="0.2">
      <c r="A1615" s="203"/>
      <c r="B1615" s="253"/>
      <c r="C1615" s="205"/>
      <c r="D1615" s="244"/>
      <c r="E1615" s="230"/>
      <c r="F1615" s="233"/>
      <c r="G1615" s="250"/>
      <c r="H1615" s="213"/>
      <c r="I1615" s="250"/>
      <c r="J1615" s="213"/>
      <c r="K1615" s="23"/>
      <c r="L1615" s="23"/>
      <c r="M1615" s="16"/>
      <c r="N1615" s="132"/>
      <c r="O1615" s="59">
        <f t="shared" si="2494"/>
        <v>0</v>
      </c>
      <c r="P1615" s="213"/>
      <c r="Q1615" s="213"/>
      <c r="R1615" s="213"/>
      <c r="S1615" s="210"/>
      <c r="T1615" s="210"/>
    </row>
    <row r="1616" spans="1:20" s="57" customFormat="1" ht="12.75" customHeight="1" x14ac:dyDescent="0.2">
      <c r="A1616" s="204"/>
      <c r="B1616" s="254"/>
      <c r="C1616" s="205"/>
      <c r="D1616" s="245"/>
      <c r="E1616" s="231"/>
      <c r="F1616" s="234"/>
      <c r="G1616" s="251"/>
      <c r="H1616" s="214"/>
      <c r="I1616" s="251"/>
      <c r="J1616" s="214"/>
      <c r="K1616" s="23"/>
      <c r="L1616" s="23"/>
      <c r="M1616" s="23"/>
      <c r="N1616" s="132"/>
      <c r="O1616" s="59">
        <f t="shared" si="2494"/>
        <v>0</v>
      </c>
      <c r="P1616" s="214"/>
      <c r="Q1616" s="214"/>
      <c r="R1616" s="214"/>
      <c r="S1616" s="210"/>
      <c r="T1616" s="210"/>
    </row>
    <row r="1617" spans="1:20" s="57" customFormat="1" ht="12.75" customHeight="1" x14ac:dyDescent="0.2">
      <c r="A1617" s="202">
        <v>2</v>
      </c>
      <c r="B1617" s="205" t="s">
        <v>45</v>
      </c>
      <c r="C1617" s="205" t="s">
        <v>581</v>
      </c>
      <c r="D1617" s="243" t="s">
        <v>29</v>
      </c>
      <c r="E1617" s="232">
        <v>332.16</v>
      </c>
      <c r="F1617" s="232">
        <f t="shared" ref="F1617" si="2639">H1617+J1617+R1617</f>
        <v>0.39742368119999999</v>
      </c>
      <c r="G1617" s="249"/>
      <c r="H1617" s="212">
        <f t="shared" ref="H1617" si="2640">G1617*$P$8/1000</f>
        <v>0</v>
      </c>
      <c r="I1617" s="249"/>
      <c r="J1617" s="212">
        <f t="shared" ref="J1617" si="2641">I1617*$P$9/1000</f>
        <v>0</v>
      </c>
      <c r="K1617" s="23" t="s">
        <v>48</v>
      </c>
      <c r="L1617" s="23" t="s">
        <v>29</v>
      </c>
      <c r="M1617" s="23">
        <v>1</v>
      </c>
      <c r="N1617" s="132">
        <v>0.35099999999999998</v>
      </c>
      <c r="O1617" s="59">
        <f t="shared" si="2494"/>
        <v>0.35099999999999998</v>
      </c>
      <c r="P1617" s="212">
        <f t="shared" ref="P1617" si="2642">E1617*F1617</f>
        <v>132.00824994739202</v>
      </c>
      <c r="Q1617" s="212">
        <f t="shared" ref="Q1617" si="2643">SUM(O1617:O1620)</f>
        <v>0.35099999999999998</v>
      </c>
      <c r="R1617" s="212">
        <f t="shared" ref="R1617" si="2644">Q1617*1.02*1.05*$R$14</f>
        <v>0.39742368119999999</v>
      </c>
      <c r="S1617" s="210">
        <f t="shared" ref="S1617" si="2645">F1617*$S$17</f>
        <v>0.45483097943021272</v>
      </c>
      <c r="T1617" s="210">
        <f t="shared" ref="T1617" si="2646">E1617*S1617</f>
        <v>151.07665812753947</v>
      </c>
    </row>
    <row r="1618" spans="1:20" s="57" customFormat="1" ht="12.75" customHeight="1" x14ac:dyDescent="0.2">
      <c r="A1618" s="203"/>
      <c r="B1618" s="205"/>
      <c r="C1618" s="205"/>
      <c r="D1618" s="244"/>
      <c r="E1618" s="233"/>
      <c r="F1618" s="233"/>
      <c r="G1618" s="250"/>
      <c r="H1618" s="213"/>
      <c r="I1618" s="250"/>
      <c r="J1618" s="213"/>
      <c r="K1618" s="23"/>
      <c r="L1618" s="23"/>
      <c r="M1618" s="23"/>
      <c r="N1618" s="132"/>
      <c r="O1618" s="59">
        <f t="shared" si="2494"/>
        <v>0</v>
      </c>
      <c r="P1618" s="213"/>
      <c r="Q1618" s="213"/>
      <c r="R1618" s="213"/>
      <c r="S1618" s="210"/>
      <c r="T1618" s="210"/>
    </row>
    <row r="1619" spans="1:20" s="57" customFormat="1" ht="12.75" customHeight="1" x14ac:dyDescent="0.2">
      <c r="A1619" s="203"/>
      <c r="B1619" s="205"/>
      <c r="C1619" s="205"/>
      <c r="D1619" s="244"/>
      <c r="E1619" s="233"/>
      <c r="F1619" s="233"/>
      <c r="G1619" s="250"/>
      <c r="H1619" s="213"/>
      <c r="I1619" s="250"/>
      <c r="J1619" s="213"/>
      <c r="K1619" s="23"/>
      <c r="L1619" s="23"/>
      <c r="M1619" s="16"/>
      <c r="N1619" s="132"/>
      <c r="O1619" s="59">
        <f t="shared" si="2494"/>
        <v>0</v>
      </c>
      <c r="P1619" s="213"/>
      <c r="Q1619" s="213"/>
      <c r="R1619" s="213"/>
      <c r="S1619" s="210"/>
      <c r="T1619" s="210"/>
    </row>
    <row r="1620" spans="1:20" s="57" customFormat="1" ht="12.75" customHeight="1" x14ac:dyDescent="0.2">
      <c r="A1620" s="204"/>
      <c r="B1620" s="205"/>
      <c r="C1620" s="205"/>
      <c r="D1620" s="245"/>
      <c r="E1620" s="234"/>
      <c r="F1620" s="234"/>
      <c r="G1620" s="251"/>
      <c r="H1620" s="214"/>
      <c r="I1620" s="251"/>
      <c r="J1620" s="214"/>
      <c r="K1620" s="23"/>
      <c r="L1620" s="23"/>
      <c r="M1620" s="23"/>
      <c r="N1620" s="132"/>
      <c r="O1620" s="59">
        <f t="shared" si="2494"/>
        <v>0</v>
      </c>
      <c r="P1620" s="214"/>
      <c r="Q1620" s="214"/>
      <c r="R1620" s="214"/>
      <c r="S1620" s="210"/>
      <c r="T1620" s="210"/>
    </row>
    <row r="1621" spans="1:20" s="57" customFormat="1" ht="12.75" customHeight="1" x14ac:dyDescent="0.2">
      <c r="A1621" s="202">
        <v>3</v>
      </c>
      <c r="B1621" s="252" t="s">
        <v>582</v>
      </c>
      <c r="C1621" s="205" t="s">
        <v>583</v>
      </c>
      <c r="D1621" s="243" t="s">
        <v>26</v>
      </c>
      <c r="E1621" s="246">
        <v>24</v>
      </c>
      <c r="F1621" s="232">
        <f t="shared" ref="F1621" si="2647">H1621+J1621+R1621</f>
        <v>0.31608004500000009</v>
      </c>
      <c r="G1621" s="249">
        <v>8.1500000000000003E-2</v>
      </c>
      <c r="H1621" s="212">
        <f t="shared" ref="H1621" si="2648">G1621*$P$8/1000</f>
        <v>0.15474405000000002</v>
      </c>
      <c r="I1621" s="255">
        <v>6.8500000000000005E-2</v>
      </c>
      <c r="J1621" s="212">
        <f t="shared" ref="J1621" si="2649">I1621*$P$9/1000</f>
        <v>0.16133599500000004</v>
      </c>
      <c r="K1621" s="23"/>
      <c r="L1621" s="23"/>
      <c r="M1621" s="23"/>
      <c r="N1621" s="132"/>
      <c r="O1621" s="59">
        <f t="shared" si="2494"/>
        <v>0</v>
      </c>
      <c r="P1621" s="212">
        <f t="shared" ref="P1621" si="2650">E1621*F1621</f>
        <v>7.5859210800000021</v>
      </c>
      <c r="Q1621" s="212">
        <f t="shared" ref="Q1621" si="2651">SUM(O1621:O1624)</f>
        <v>0</v>
      </c>
      <c r="R1621" s="212">
        <f t="shared" ref="R1621" si="2652">Q1621*1.02*1.05*$R$14</f>
        <v>0</v>
      </c>
      <c r="S1621" s="210">
        <f t="shared" ref="S1621" si="2653">F1621*$S$17</f>
        <v>0.36173736806928791</v>
      </c>
      <c r="T1621" s="210">
        <f t="shared" ref="T1621" si="2654">E1621*S1621</f>
        <v>8.6816968336629099</v>
      </c>
    </row>
    <row r="1622" spans="1:20" s="57" customFormat="1" ht="12.75" customHeight="1" x14ac:dyDescent="0.2">
      <c r="A1622" s="203"/>
      <c r="B1622" s="253"/>
      <c r="C1622" s="205"/>
      <c r="D1622" s="244"/>
      <c r="E1622" s="247"/>
      <c r="F1622" s="233"/>
      <c r="G1622" s="250"/>
      <c r="H1622" s="213"/>
      <c r="I1622" s="256"/>
      <c r="J1622" s="213"/>
      <c r="K1622" s="23"/>
      <c r="L1622" s="23"/>
      <c r="M1622" s="23"/>
      <c r="N1622" s="132"/>
      <c r="O1622" s="59">
        <f t="shared" si="2494"/>
        <v>0</v>
      </c>
      <c r="P1622" s="213"/>
      <c r="Q1622" s="213"/>
      <c r="R1622" s="213"/>
      <c r="S1622" s="210"/>
      <c r="T1622" s="210"/>
    </row>
    <row r="1623" spans="1:20" s="57" customFormat="1" ht="12.75" customHeight="1" x14ac:dyDescent="0.2">
      <c r="A1623" s="203"/>
      <c r="B1623" s="253"/>
      <c r="C1623" s="205"/>
      <c r="D1623" s="244"/>
      <c r="E1623" s="247"/>
      <c r="F1623" s="233"/>
      <c r="G1623" s="250"/>
      <c r="H1623" s="213"/>
      <c r="I1623" s="256"/>
      <c r="J1623" s="213"/>
      <c r="K1623" s="23"/>
      <c r="L1623" s="23"/>
      <c r="M1623" s="16"/>
      <c r="N1623" s="132"/>
      <c r="O1623" s="59">
        <f t="shared" si="2494"/>
        <v>0</v>
      </c>
      <c r="P1623" s="213"/>
      <c r="Q1623" s="213"/>
      <c r="R1623" s="213"/>
      <c r="S1623" s="210"/>
      <c r="T1623" s="210"/>
    </row>
    <row r="1624" spans="1:20" s="57" customFormat="1" ht="12.75" customHeight="1" x14ac:dyDescent="0.2">
      <c r="A1624" s="204"/>
      <c r="B1624" s="254"/>
      <c r="C1624" s="205"/>
      <c r="D1624" s="245"/>
      <c r="E1624" s="248"/>
      <c r="F1624" s="234"/>
      <c r="G1624" s="251"/>
      <c r="H1624" s="214"/>
      <c r="I1624" s="257"/>
      <c r="J1624" s="214"/>
      <c r="K1624" s="23"/>
      <c r="L1624" s="23"/>
      <c r="M1624" s="23"/>
      <c r="N1624" s="132"/>
      <c r="O1624" s="59">
        <f t="shared" si="2494"/>
        <v>0</v>
      </c>
      <c r="P1624" s="214"/>
      <c r="Q1624" s="214"/>
      <c r="R1624" s="214"/>
      <c r="S1624" s="210"/>
      <c r="T1624" s="210"/>
    </row>
    <row r="1625" spans="1:20" s="57" customFormat="1" ht="12.75" customHeight="1" x14ac:dyDescent="0.2">
      <c r="A1625" s="202">
        <v>4</v>
      </c>
      <c r="B1625" s="205" t="s">
        <v>45</v>
      </c>
      <c r="C1625" s="205" t="s">
        <v>584</v>
      </c>
      <c r="D1625" s="243" t="s">
        <v>26</v>
      </c>
      <c r="E1625" s="246">
        <v>24</v>
      </c>
      <c r="F1625" s="232">
        <f t="shared" ref="F1625" si="2655">H1625+J1625+R1625</f>
        <v>9.0580895999999994E-2</v>
      </c>
      <c r="G1625" s="249"/>
      <c r="H1625" s="212">
        <f t="shared" ref="H1625" si="2656">G1625*$P$8/1000</f>
        <v>0</v>
      </c>
      <c r="I1625" s="249"/>
      <c r="J1625" s="212">
        <f t="shared" ref="J1625" si="2657">I1625*$P$9/1000</f>
        <v>0</v>
      </c>
      <c r="K1625" s="23" t="s">
        <v>585</v>
      </c>
      <c r="L1625" s="23" t="s">
        <v>26</v>
      </c>
      <c r="M1625" s="23">
        <v>1</v>
      </c>
      <c r="N1625" s="132">
        <v>0.08</v>
      </c>
      <c r="O1625" s="59">
        <f t="shared" si="2494"/>
        <v>0.08</v>
      </c>
      <c r="P1625" s="212">
        <f t="shared" ref="P1625" si="2658">E1625*F1625</f>
        <v>2.1739415040000001</v>
      </c>
      <c r="Q1625" s="212">
        <f t="shared" ref="Q1625" si="2659">SUM(O1625:O1628)</f>
        <v>0.08</v>
      </c>
      <c r="R1625" s="212">
        <f t="shared" ref="R1625" si="2660">Q1625*1.02*1.05*$R$14</f>
        <v>9.0580895999999994E-2</v>
      </c>
      <c r="S1625" s="210">
        <f t="shared" ref="S1625" si="2661">F1625*$S$17</f>
        <v>0.10366518049691457</v>
      </c>
      <c r="T1625" s="210">
        <f t="shared" ref="T1625" si="2662">E1625*S1625</f>
        <v>2.4879643319259497</v>
      </c>
    </row>
    <row r="1626" spans="1:20" s="57" customFormat="1" ht="12.75" customHeight="1" x14ac:dyDescent="0.2">
      <c r="A1626" s="203"/>
      <c r="B1626" s="205"/>
      <c r="C1626" s="205"/>
      <c r="D1626" s="244"/>
      <c r="E1626" s="247"/>
      <c r="F1626" s="233"/>
      <c r="G1626" s="250"/>
      <c r="H1626" s="213"/>
      <c r="I1626" s="250"/>
      <c r="J1626" s="213"/>
      <c r="K1626" s="23"/>
      <c r="L1626" s="23"/>
      <c r="M1626" s="23"/>
      <c r="N1626" s="132"/>
      <c r="O1626" s="59">
        <f t="shared" si="2494"/>
        <v>0</v>
      </c>
      <c r="P1626" s="213"/>
      <c r="Q1626" s="213"/>
      <c r="R1626" s="213"/>
      <c r="S1626" s="210"/>
      <c r="T1626" s="210"/>
    </row>
    <row r="1627" spans="1:20" s="57" customFormat="1" ht="12.75" customHeight="1" x14ac:dyDescent="0.2">
      <c r="A1627" s="203"/>
      <c r="B1627" s="205"/>
      <c r="C1627" s="205"/>
      <c r="D1627" s="244"/>
      <c r="E1627" s="247"/>
      <c r="F1627" s="233"/>
      <c r="G1627" s="250"/>
      <c r="H1627" s="213"/>
      <c r="I1627" s="250"/>
      <c r="J1627" s="213"/>
      <c r="K1627" s="23"/>
      <c r="L1627" s="23"/>
      <c r="M1627" s="16"/>
      <c r="N1627" s="132"/>
      <c r="O1627" s="59">
        <f t="shared" si="2494"/>
        <v>0</v>
      </c>
      <c r="P1627" s="213"/>
      <c r="Q1627" s="213"/>
      <c r="R1627" s="213"/>
      <c r="S1627" s="210"/>
      <c r="T1627" s="210"/>
    </row>
    <row r="1628" spans="1:20" s="57" customFormat="1" ht="12.75" customHeight="1" x14ac:dyDescent="0.2">
      <c r="A1628" s="204"/>
      <c r="B1628" s="205"/>
      <c r="C1628" s="205"/>
      <c r="D1628" s="245"/>
      <c r="E1628" s="248"/>
      <c r="F1628" s="234"/>
      <c r="G1628" s="251"/>
      <c r="H1628" s="214"/>
      <c r="I1628" s="251"/>
      <c r="J1628" s="214"/>
      <c r="K1628" s="23"/>
      <c r="L1628" s="23"/>
      <c r="M1628" s="23"/>
      <c r="N1628" s="132"/>
      <c r="O1628" s="59">
        <f t="shared" ref="O1628:O1707" si="2663">M1628*N1628</f>
        <v>0</v>
      </c>
      <c r="P1628" s="214"/>
      <c r="Q1628" s="214"/>
      <c r="R1628" s="214"/>
      <c r="S1628" s="210"/>
      <c r="T1628" s="210"/>
    </row>
    <row r="1629" spans="1:20" s="57" customFormat="1" ht="12.75" customHeight="1" x14ac:dyDescent="0.2">
      <c r="A1629" s="202">
        <v>5</v>
      </c>
      <c r="B1629" s="252" t="s">
        <v>586</v>
      </c>
      <c r="C1629" s="205" t="s">
        <v>587</v>
      </c>
      <c r="D1629" s="243" t="s">
        <v>23</v>
      </c>
      <c r="E1629" s="229">
        <v>17.329999999999998</v>
      </c>
      <c r="F1629" s="232">
        <f t="shared" ref="F1629" si="2664">H1629+J1629+R1629</f>
        <v>5.1562492816559997</v>
      </c>
      <c r="G1629" s="249">
        <v>0.45300000000000001</v>
      </c>
      <c r="H1629" s="212">
        <f t="shared" ref="H1629" si="2665">G1629*$P$8/1000</f>
        <v>0.86011110000000013</v>
      </c>
      <c r="I1629" s="249">
        <v>5.1400000000000001E-2</v>
      </c>
      <c r="J1629" s="212">
        <f t="shared" ref="J1629" si="2666">I1629*$P$9/1000</f>
        <v>0.121060878</v>
      </c>
      <c r="K1629" s="23" t="s">
        <v>589</v>
      </c>
      <c r="L1629" s="23" t="s">
        <v>23</v>
      </c>
      <c r="M1629" s="23">
        <v>1.02</v>
      </c>
      <c r="N1629" s="132">
        <v>2.3109999999999999</v>
      </c>
      <c r="O1629" s="59">
        <f t="shared" si="2663"/>
        <v>2.3572199999999999</v>
      </c>
      <c r="P1629" s="212">
        <f t="shared" ref="P1629" si="2667">E1629*F1629</f>
        <v>89.357800051098465</v>
      </c>
      <c r="Q1629" s="212">
        <f t="shared" ref="Q1629" si="2668">SUM(O1629:O1632)</f>
        <v>3.6873800000000001</v>
      </c>
      <c r="R1629" s="212">
        <f t="shared" ref="R1629" si="2669">Q1629*1.02*1.05*$R$14</f>
        <v>4.1750773036559998</v>
      </c>
      <c r="S1629" s="210">
        <f t="shared" ref="S1629" si="2670">F1629*$S$17</f>
        <v>5.9010623219045586</v>
      </c>
      <c r="T1629" s="210">
        <f t="shared" ref="T1629" si="2671">E1629*S1629</f>
        <v>102.26541003860599</v>
      </c>
    </row>
    <row r="1630" spans="1:20" s="57" customFormat="1" ht="12.75" customHeight="1" x14ac:dyDescent="0.2">
      <c r="A1630" s="203"/>
      <c r="B1630" s="253"/>
      <c r="C1630" s="205"/>
      <c r="D1630" s="244"/>
      <c r="E1630" s="230"/>
      <c r="F1630" s="233"/>
      <c r="G1630" s="250"/>
      <c r="H1630" s="213"/>
      <c r="I1630" s="250"/>
      <c r="J1630" s="213"/>
      <c r="K1630" s="23" t="s">
        <v>588</v>
      </c>
      <c r="L1630" s="23" t="s">
        <v>29</v>
      </c>
      <c r="M1630" s="23">
        <v>0.05</v>
      </c>
      <c r="N1630" s="132">
        <v>0.86099999999999999</v>
      </c>
      <c r="O1630" s="59">
        <f t="shared" si="2663"/>
        <v>4.3050000000000005E-2</v>
      </c>
      <c r="P1630" s="213"/>
      <c r="Q1630" s="213"/>
      <c r="R1630" s="213"/>
      <c r="S1630" s="210"/>
      <c r="T1630" s="210"/>
    </row>
    <row r="1631" spans="1:20" s="57" customFormat="1" ht="12.75" customHeight="1" x14ac:dyDescent="0.2">
      <c r="A1631" s="203"/>
      <c r="B1631" s="253"/>
      <c r="C1631" s="205"/>
      <c r="D1631" s="244"/>
      <c r="E1631" s="230"/>
      <c r="F1631" s="233"/>
      <c r="G1631" s="250"/>
      <c r="H1631" s="213"/>
      <c r="I1631" s="250"/>
      <c r="J1631" s="213"/>
      <c r="K1631" s="23" t="s">
        <v>98</v>
      </c>
      <c r="L1631" s="23" t="s">
        <v>29</v>
      </c>
      <c r="M1631" s="17">
        <v>6.8000000000000005E-2</v>
      </c>
      <c r="N1631" s="132">
        <v>0.75</v>
      </c>
      <c r="O1631" s="59">
        <f t="shared" si="2663"/>
        <v>5.1000000000000004E-2</v>
      </c>
      <c r="P1631" s="213"/>
      <c r="Q1631" s="213"/>
      <c r="R1631" s="213"/>
      <c r="S1631" s="210"/>
      <c r="T1631" s="210"/>
    </row>
    <row r="1632" spans="1:20" s="57" customFormat="1" ht="12.75" customHeight="1" x14ac:dyDescent="0.2">
      <c r="A1632" s="204"/>
      <c r="B1632" s="254"/>
      <c r="C1632" s="205"/>
      <c r="D1632" s="245"/>
      <c r="E1632" s="231"/>
      <c r="F1632" s="234"/>
      <c r="G1632" s="251"/>
      <c r="H1632" s="214"/>
      <c r="I1632" s="251"/>
      <c r="J1632" s="214"/>
      <c r="K1632" s="23" t="s">
        <v>248</v>
      </c>
      <c r="L1632" s="23" t="s">
        <v>43</v>
      </c>
      <c r="M1632" s="23">
        <v>0.01</v>
      </c>
      <c r="N1632" s="132">
        <v>123.611</v>
      </c>
      <c r="O1632" s="59">
        <f t="shared" si="2663"/>
        <v>1.23611</v>
      </c>
      <c r="P1632" s="214"/>
      <c r="Q1632" s="214"/>
      <c r="R1632" s="214"/>
      <c r="S1632" s="210"/>
      <c r="T1632" s="210"/>
    </row>
    <row r="1633" spans="1:20" s="57" customFormat="1" ht="12.75" customHeight="1" x14ac:dyDescent="0.2">
      <c r="A1633" s="202">
        <v>6</v>
      </c>
      <c r="B1633" s="258" t="s">
        <v>130</v>
      </c>
      <c r="C1633" s="205" t="s">
        <v>590</v>
      </c>
      <c r="D1633" s="243" t="s">
        <v>23</v>
      </c>
      <c r="E1633" s="232">
        <v>3.21</v>
      </c>
      <c r="F1633" s="232">
        <f t="shared" ref="F1633" si="2672">H1633+J1633+R1633</f>
        <v>5.10598319184</v>
      </c>
      <c r="G1633" s="242">
        <v>0.45800000000000002</v>
      </c>
      <c r="H1633" s="212">
        <f t="shared" ref="H1633" si="2673">G1633*$P$8/1000</f>
        <v>0.86960459999999995</v>
      </c>
      <c r="I1633" s="242">
        <v>4.0000000000000001E-3</v>
      </c>
      <c r="J1633" s="212">
        <f t="shared" ref="J1633" si="2674">I1633*$P$9/1000</f>
        <v>9.4210800000000001E-3</v>
      </c>
      <c r="K1633" s="27" t="s">
        <v>591</v>
      </c>
      <c r="L1633" s="145" t="s">
        <v>23</v>
      </c>
      <c r="M1633" s="145">
        <v>1.2</v>
      </c>
      <c r="N1633" s="146">
        <v>3.1110000000000002</v>
      </c>
      <c r="O1633" s="59">
        <f t="shared" si="2663"/>
        <v>3.7332000000000001</v>
      </c>
      <c r="P1633" s="212">
        <f t="shared" ref="P1633" si="2675">E1633*F1633</f>
        <v>16.390206045806401</v>
      </c>
      <c r="Q1633" s="212">
        <f t="shared" ref="Q1633" si="2676">SUM(O1633:O1636)</f>
        <v>3.7332000000000001</v>
      </c>
      <c r="R1633" s="212">
        <f t="shared" ref="R1633" si="2677">Q1633*1.02*1.05*$R$14</f>
        <v>4.2269575118400002</v>
      </c>
      <c r="S1633" s="210">
        <f t="shared" ref="S1633" si="2678">F1633*$S$17</f>
        <v>5.8435353652971775</v>
      </c>
      <c r="T1633" s="210">
        <f t="shared" ref="T1633" si="2679">E1633*S1633</f>
        <v>18.75774852260394</v>
      </c>
    </row>
    <row r="1634" spans="1:20" s="57" customFormat="1" ht="12.75" customHeight="1" x14ac:dyDescent="0.2">
      <c r="A1634" s="203"/>
      <c r="B1634" s="258"/>
      <c r="C1634" s="205"/>
      <c r="D1634" s="244"/>
      <c r="E1634" s="233"/>
      <c r="F1634" s="233"/>
      <c r="G1634" s="242"/>
      <c r="H1634" s="213"/>
      <c r="I1634" s="242"/>
      <c r="J1634" s="213"/>
      <c r="K1634" s="23"/>
      <c r="L1634" s="23"/>
      <c r="M1634" s="23"/>
      <c r="N1634" s="132"/>
      <c r="O1634" s="59">
        <f t="shared" si="2663"/>
        <v>0</v>
      </c>
      <c r="P1634" s="213"/>
      <c r="Q1634" s="213"/>
      <c r="R1634" s="213"/>
      <c r="S1634" s="210"/>
      <c r="T1634" s="210"/>
    </row>
    <row r="1635" spans="1:20" s="57" customFormat="1" ht="12.75" customHeight="1" x14ac:dyDescent="0.2">
      <c r="A1635" s="203"/>
      <c r="B1635" s="258"/>
      <c r="C1635" s="205"/>
      <c r="D1635" s="244"/>
      <c r="E1635" s="233"/>
      <c r="F1635" s="233"/>
      <c r="G1635" s="242"/>
      <c r="H1635" s="213"/>
      <c r="I1635" s="242"/>
      <c r="J1635" s="213"/>
      <c r="K1635" s="23"/>
      <c r="L1635" s="23"/>
      <c r="M1635" s="16"/>
      <c r="N1635" s="132"/>
      <c r="O1635" s="59">
        <f t="shared" si="2663"/>
        <v>0</v>
      </c>
      <c r="P1635" s="213"/>
      <c r="Q1635" s="213"/>
      <c r="R1635" s="213"/>
      <c r="S1635" s="210"/>
      <c r="T1635" s="210"/>
    </row>
    <row r="1636" spans="1:20" s="57" customFormat="1" ht="12.75" customHeight="1" x14ac:dyDescent="0.2">
      <c r="A1636" s="204"/>
      <c r="B1636" s="258"/>
      <c r="C1636" s="205"/>
      <c r="D1636" s="245"/>
      <c r="E1636" s="234"/>
      <c r="F1636" s="234"/>
      <c r="G1636" s="242"/>
      <c r="H1636" s="214"/>
      <c r="I1636" s="242"/>
      <c r="J1636" s="214"/>
      <c r="K1636" s="23"/>
      <c r="L1636" s="23"/>
      <c r="M1636" s="23"/>
      <c r="N1636" s="132"/>
      <c r="O1636" s="59">
        <f t="shared" si="2663"/>
        <v>0</v>
      </c>
      <c r="P1636" s="214"/>
      <c r="Q1636" s="214"/>
      <c r="R1636" s="214"/>
      <c r="S1636" s="210"/>
      <c r="T1636" s="210"/>
    </row>
    <row r="1637" spans="1:20" s="57" customFormat="1" ht="12.75" customHeight="1" x14ac:dyDescent="0.2">
      <c r="A1637" s="206"/>
      <c r="B1637" s="205"/>
      <c r="C1637" s="225" t="s">
        <v>821</v>
      </c>
      <c r="D1637" s="206"/>
      <c r="E1637" s="208"/>
      <c r="F1637" s="232">
        <f t="shared" ref="F1637" si="2680">H1637+J1637+R1637</f>
        <v>0</v>
      </c>
      <c r="G1637" s="218"/>
      <c r="H1637" s="212">
        <f t="shared" ref="H1637" si="2681">G1637*$P$8/1000</f>
        <v>0</v>
      </c>
      <c r="I1637" s="209"/>
      <c r="J1637" s="212">
        <f t="shared" ref="J1637" si="2682">I1637*$P$9/1000</f>
        <v>0</v>
      </c>
      <c r="K1637" s="23"/>
      <c r="L1637" s="23"/>
      <c r="M1637" s="23"/>
      <c r="N1637" s="17"/>
      <c r="O1637" s="59">
        <f t="shared" si="2663"/>
        <v>0</v>
      </c>
      <c r="P1637" s="212">
        <f t="shared" ref="P1637" si="2683">E1637*F1637</f>
        <v>0</v>
      </c>
      <c r="Q1637" s="212">
        <f t="shared" ref="Q1637" si="2684">SUM(O1637:O1640)</f>
        <v>0</v>
      </c>
      <c r="R1637" s="212">
        <f t="shared" ref="R1637" si="2685">Q1637*1.02*1.05*$R$14</f>
        <v>0</v>
      </c>
      <c r="S1637" s="210">
        <f t="shared" ref="S1637" si="2686">F1637*$S$17</f>
        <v>0</v>
      </c>
      <c r="T1637" s="210">
        <f t="shared" ref="T1637" si="2687">E1637*S1637</f>
        <v>0</v>
      </c>
    </row>
    <row r="1638" spans="1:20" s="57" customFormat="1" ht="12.75" customHeight="1" x14ac:dyDescent="0.2">
      <c r="A1638" s="206"/>
      <c r="B1638" s="205"/>
      <c r="C1638" s="226"/>
      <c r="D1638" s="206"/>
      <c r="E1638" s="208"/>
      <c r="F1638" s="233"/>
      <c r="G1638" s="218"/>
      <c r="H1638" s="213"/>
      <c r="I1638" s="209"/>
      <c r="J1638" s="213"/>
      <c r="K1638" s="23"/>
      <c r="L1638" s="23"/>
      <c r="M1638" s="23"/>
      <c r="N1638" s="132"/>
      <c r="O1638" s="59">
        <f t="shared" si="2663"/>
        <v>0</v>
      </c>
      <c r="P1638" s="213"/>
      <c r="Q1638" s="213"/>
      <c r="R1638" s="213"/>
      <c r="S1638" s="210"/>
      <c r="T1638" s="210"/>
    </row>
    <row r="1639" spans="1:20" s="57" customFormat="1" ht="12.75" customHeight="1" x14ac:dyDescent="0.2">
      <c r="A1639" s="206"/>
      <c r="B1639" s="205"/>
      <c r="C1639" s="226"/>
      <c r="D1639" s="206"/>
      <c r="E1639" s="208"/>
      <c r="F1639" s="233"/>
      <c r="G1639" s="218"/>
      <c r="H1639" s="213"/>
      <c r="I1639" s="209"/>
      <c r="J1639" s="213"/>
      <c r="K1639" s="23"/>
      <c r="L1639" s="23"/>
      <c r="M1639" s="23"/>
      <c r="N1639" s="132"/>
      <c r="O1639" s="59">
        <f t="shared" si="2663"/>
        <v>0</v>
      </c>
      <c r="P1639" s="213"/>
      <c r="Q1639" s="213"/>
      <c r="R1639" s="213"/>
      <c r="S1639" s="210"/>
      <c r="T1639" s="210"/>
    </row>
    <row r="1640" spans="1:20" s="57" customFormat="1" ht="12.75" customHeight="1" x14ac:dyDescent="0.2">
      <c r="A1640" s="206"/>
      <c r="B1640" s="205"/>
      <c r="C1640" s="227"/>
      <c r="D1640" s="206"/>
      <c r="E1640" s="208"/>
      <c r="F1640" s="234"/>
      <c r="G1640" s="218"/>
      <c r="H1640" s="214"/>
      <c r="I1640" s="209"/>
      <c r="J1640" s="214"/>
      <c r="K1640" s="23"/>
      <c r="L1640" s="23"/>
      <c r="M1640" s="23"/>
      <c r="N1640" s="132"/>
      <c r="O1640" s="59">
        <f t="shared" si="2663"/>
        <v>0</v>
      </c>
      <c r="P1640" s="214"/>
      <c r="Q1640" s="214"/>
      <c r="R1640" s="214"/>
      <c r="S1640" s="210"/>
      <c r="T1640" s="210"/>
    </row>
    <row r="1641" spans="1:20" s="57" customFormat="1" ht="12.75" customHeight="1" x14ac:dyDescent="0.2">
      <c r="A1641" s="202">
        <v>1</v>
      </c>
      <c r="B1641" s="252" t="s">
        <v>696</v>
      </c>
      <c r="C1641" s="205" t="s">
        <v>580</v>
      </c>
      <c r="D1641" s="243" t="s">
        <v>27</v>
      </c>
      <c r="E1641" s="232">
        <v>0.38369999999999999</v>
      </c>
      <c r="F1641" s="232">
        <f t="shared" ref="F1641" si="2688">H1641+J1641+R1641</f>
        <v>130.22193067704001</v>
      </c>
      <c r="G1641" s="249">
        <v>43.3</v>
      </c>
      <c r="H1641" s="212">
        <f t="shared" ref="H1641" si="2689">G1641*$P$8/1000</f>
        <v>82.213709999999992</v>
      </c>
      <c r="I1641" s="249">
        <v>14.3</v>
      </c>
      <c r="J1641" s="212">
        <f t="shared" ref="J1641" si="2690">I1641*$P$9/1000</f>
        <v>33.680361000000005</v>
      </c>
      <c r="K1641" s="23" t="s">
        <v>58</v>
      </c>
      <c r="L1641" s="23" t="s">
        <v>29</v>
      </c>
      <c r="M1641" s="23">
        <v>15.7</v>
      </c>
      <c r="N1641" s="132">
        <v>0.80600000000000005</v>
      </c>
      <c r="O1641" s="59">
        <f t="shared" si="2663"/>
        <v>12.654199999999999</v>
      </c>
      <c r="P1641" s="212">
        <f t="shared" ref="P1641" si="2691">E1641*F1641</f>
        <v>49.966154800780245</v>
      </c>
      <c r="Q1641" s="212">
        <f t="shared" ref="Q1641" si="2692">SUM(O1641:O1644)</f>
        <v>12.654199999999999</v>
      </c>
      <c r="R1641" s="212">
        <f t="shared" ref="R1641" si="2693">Q1641*1.02*1.05*$R$14</f>
        <v>14.327859677039999</v>
      </c>
      <c r="S1641" s="210">
        <f t="shared" ref="S1641" si="2694">F1641*$S$17</f>
        <v>149.03230752201932</v>
      </c>
      <c r="T1641" s="210">
        <f t="shared" ref="T1641" si="2695">E1641*S1641</f>
        <v>57.183696396198812</v>
      </c>
    </row>
    <row r="1642" spans="1:20" s="57" customFormat="1" ht="12.75" customHeight="1" x14ac:dyDescent="0.2">
      <c r="A1642" s="203"/>
      <c r="B1642" s="253"/>
      <c r="C1642" s="205"/>
      <c r="D1642" s="244"/>
      <c r="E1642" s="233"/>
      <c r="F1642" s="233"/>
      <c r="G1642" s="250"/>
      <c r="H1642" s="213"/>
      <c r="I1642" s="250"/>
      <c r="J1642" s="213"/>
      <c r="K1642" s="23"/>
      <c r="L1642" s="23"/>
      <c r="M1642" s="23"/>
      <c r="N1642" s="132"/>
      <c r="O1642" s="59">
        <f t="shared" si="2663"/>
        <v>0</v>
      </c>
      <c r="P1642" s="213"/>
      <c r="Q1642" s="213"/>
      <c r="R1642" s="213"/>
      <c r="S1642" s="210"/>
      <c r="T1642" s="210"/>
    </row>
    <row r="1643" spans="1:20" s="57" customFormat="1" ht="12.75" customHeight="1" x14ac:dyDescent="0.2">
      <c r="A1643" s="203"/>
      <c r="B1643" s="253"/>
      <c r="C1643" s="205"/>
      <c r="D1643" s="244"/>
      <c r="E1643" s="233"/>
      <c r="F1643" s="233"/>
      <c r="G1643" s="250"/>
      <c r="H1643" s="213"/>
      <c r="I1643" s="250"/>
      <c r="J1643" s="213"/>
      <c r="K1643" s="23"/>
      <c r="L1643" s="23"/>
      <c r="M1643" s="16"/>
      <c r="N1643" s="132"/>
      <c r="O1643" s="59">
        <f t="shared" si="2663"/>
        <v>0</v>
      </c>
      <c r="P1643" s="213"/>
      <c r="Q1643" s="213"/>
      <c r="R1643" s="213"/>
      <c r="S1643" s="210"/>
      <c r="T1643" s="210"/>
    </row>
    <row r="1644" spans="1:20" s="57" customFormat="1" ht="12.75" customHeight="1" x14ac:dyDescent="0.2">
      <c r="A1644" s="204"/>
      <c r="B1644" s="254"/>
      <c r="C1644" s="205"/>
      <c r="D1644" s="245"/>
      <c r="E1644" s="234"/>
      <c r="F1644" s="234"/>
      <c r="G1644" s="251"/>
      <c r="H1644" s="214"/>
      <c r="I1644" s="251"/>
      <c r="J1644" s="214"/>
      <c r="K1644" s="23"/>
      <c r="L1644" s="23"/>
      <c r="M1644" s="23"/>
      <c r="N1644" s="132"/>
      <c r="O1644" s="59">
        <f t="shared" si="2663"/>
        <v>0</v>
      </c>
      <c r="P1644" s="214"/>
      <c r="Q1644" s="214"/>
      <c r="R1644" s="214"/>
      <c r="S1644" s="210"/>
      <c r="T1644" s="210"/>
    </row>
    <row r="1645" spans="1:20" s="57" customFormat="1" ht="12.75" customHeight="1" x14ac:dyDescent="0.2">
      <c r="A1645" s="202">
        <v>2</v>
      </c>
      <c r="B1645" s="205" t="s">
        <v>45</v>
      </c>
      <c r="C1645" s="205" t="s">
        <v>811</v>
      </c>
      <c r="D1645" s="243" t="s">
        <v>29</v>
      </c>
      <c r="E1645" s="232">
        <v>246.1</v>
      </c>
      <c r="F1645" s="232">
        <f t="shared" ref="F1645" si="2696">H1645+J1645+R1645</f>
        <v>0.39621216171600004</v>
      </c>
      <c r="G1645" s="249"/>
      <c r="H1645" s="212">
        <f t="shared" ref="H1645" si="2697">G1645*$P$8/1000</f>
        <v>0</v>
      </c>
      <c r="I1645" s="249"/>
      <c r="J1645" s="212">
        <f t="shared" ref="J1645" si="2698">I1645*$P$9/1000</f>
        <v>0</v>
      </c>
      <c r="K1645" s="23" t="s">
        <v>48</v>
      </c>
      <c r="L1645" s="23" t="s">
        <v>29</v>
      </c>
      <c r="M1645" s="23">
        <v>1</v>
      </c>
      <c r="N1645" s="132">
        <v>0.34993000000000002</v>
      </c>
      <c r="O1645" s="59">
        <f t="shared" si="2663"/>
        <v>0.34993000000000002</v>
      </c>
      <c r="P1645" s="212">
        <f t="shared" ref="P1645" si="2699">E1645*F1645</f>
        <v>97.507812998307614</v>
      </c>
      <c r="Q1645" s="212">
        <f t="shared" ref="Q1645" si="2700">SUM(O1645:O1648)</f>
        <v>0.34993000000000002</v>
      </c>
      <c r="R1645" s="212">
        <f t="shared" ref="R1645" si="2701">Q1645*1.02*1.05*$R$14</f>
        <v>0.39621216171600004</v>
      </c>
      <c r="S1645" s="210">
        <f t="shared" ref="S1645" si="2702">F1645*$S$17</f>
        <v>0.45344445764106656</v>
      </c>
      <c r="T1645" s="210">
        <f t="shared" ref="T1645" si="2703">E1645*S1645</f>
        <v>111.59268102546648</v>
      </c>
    </row>
    <row r="1646" spans="1:20" s="57" customFormat="1" ht="12.75" customHeight="1" x14ac:dyDescent="0.2">
      <c r="A1646" s="203"/>
      <c r="B1646" s="205"/>
      <c r="C1646" s="205"/>
      <c r="D1646" s="244"/>
      <c r="E1646" s="233"/>
      <c r="F1646" s="233"/>
      <c r="G1646" s="250"/>
      <c r="H1646" s="213"/>
      <c r="I1646" s="250"/>
      <c r="J1646" s="213"/>
      <c r="K1646" s="23"/>
      <c r="L1646" s="23"/>
      <c r="M1646" s="23"/>
      <c r="N1646" s="132"/>
      <c r="O1646" s="59">
        <f t="shared" si="2663"/>
        <v>0</v>
      </c>
      <c r="P1646" s="213"/>
      <c r="Q1646" s="213"/>
      <c r="R1646" s="213"/>
      <c r="S1646" s="210"/>
      <c r="T1646" s="210"/>
    </row>
    <row r="1647" spans="1:20" s="57" customFormat="1" ht="12.75" customHeight="1" x14ac:dyDescent="0.2">
      <c r="A1647" s="203"/>
      <c r="B1647" s="205"/>
      <c r="C1647" s="205"/>
      <c r="D1647" s="244"/>
      <c r="E1647" s="233"/>
      <c r="F1647" s="233"/>
      <c r="G1647" s="250"/>
      <c r="H1647" s="213"/>
      <c r="I1647" s="250"/>
      <c r="J1647" s="213"/>
      <c r="K1647" s="23"/>
      <c r="L1647" s="23"/>
      <c r="M1647" s="16"/>
      <c r="N1647" s="132"/>
      <c r="O1647" s="59">
        <f t="shared" si="2663"/>
        <v>0</v>
      </c>
      <c r="P1647" s="213"/>
      <c r="Q1647" s="213"/>
      <c r="R1647" s="213"/>
      <c r="S1647" s="210"/>
      <c r="T1647" s="210"/>
    </row>
    <row r="1648" spans="1:20" s="57" customFormat="1" ht="12.75" customHeight="1" x14ac:dyDescent="0.2">
      <c r="A1648" s="204"/>
      <c r="B1648" s="205"/>
      <c r="C1648" s="205"/>
      <c r="D1648" s="245"/>
      <c r="E1648" s="234"/>
      <c r="F1648" s="234"/>
      <c r="G1648" s="251"/>
      <c r="H1648" s="214"/>
      <c r="I1648" s="251"/>
      <c r="J1648" s="214"/>
      <c r="K1648" s="23"/>
      <c r="L1648" s="23"/>
      <c r="M1648" s="23"/>
      <c r="N1648" s="132"/>
      <c r="O1648" s="59">
        <f t="shared" si="2663"/>
        <v>0</v>
      </c>
      <c r="P1648" s="214"/>
      <c r="Q1648" s="214"/>
      <c r="R1648" s="214"/>
      <c r="S1648" s="210"/>
      <c r="T1648" s="210"/>
    </row>
    <row r="1649" spans="1:20" s="57" customFormat="1" ht="12.75" customHeight="1" x14ac:dyDescent="0.2">
      <c r="A1649" s="202">
        <v>3</v>
      </c>
      <c r="B1649" s="205" t="s">
        <v>45</v>
      </c>
      <c r="C1649" s="205" t="s">
        <v>812</v>
      </c>
      <c r="D1649" s="243" t="s">
        <v>29</v>
      </c>
      <c r="E1649" s="232">
        <v>122.2</v>
      </c>
      <c r="F1649" s="232">
        <f t="shared" ref="F1649" si="2704">H1649+J1649+R1649</f>
        <v>0.39671035664400001</v>
      </c>
      <c r="G1649" s="249"/>
      <c r="H1649" s="212">
        <f t="shared" ref="H1649" si="2705">G1649*$P$8/1000</f>
        <v>0</v>
      </c>
      <c r="I1649" s="249"/>
      <c r="J1649" s="212">
        <f t="shared" ref="J1649" si="2706">I1649*$P$9/1000</f>
        <v>0</v>
      </c>
      <c r="K1649" s="23" t="s">
        <v>48</v>
      </c>
      <c r="L1649" s="23" t="s">
        <v>29</v>
      </c>
      <c r="M1649" s="23">
        <v>1</v>
      </c>
      <c r="N1649" s="132">
        <v>0.35037000000000001</v>
      </c>
      <c r="O1649" s="59">
        <f t="shared" si="2663"/>
        <v>0.35037000000000001</v>
      </c>
      <c r="P1649" s="212">
        <f t="shared" ref="P1649" si="2707">E1649*F1649</f>
        <v>48.478005581896802</v>
      </c>
      <c r="Q1649" s="212">
        <f t="shared" ref="Q1649" si="2708">SUM(O1649:O1652)</f>
        <v>0.35037000000000001</v>
      </c>
      <c r="R1649" s="212">
        <f t="shared" ref="R1649" si="2709">Q1649*1.02*1.05*$R$14</f>
        <v>0.39671035664400001</v>
      </c>
      <c r="S1649" s="210">
        <f t="shared" ref="S1649" si="2710">F1649*$S$17</f>
        <v>0.45401461613379951</v>
      </c>
      <c r="T1649" s="210">
        <f t="shared" ref="T1649" si="2711">E1649*S1649</f>
        <v>55.4805860915503</v>
      </c>
    </row>
    <row r="1650" spans="1:20" s="57" customFormat="1" ht="12.75" customHeight="1" x14ac:dyDescent="0.2">
      <c r="A1650" s="203"/>
      <c r="B1650" s="205"/>
      <c r="C1650" s="205"/>
      <c r="D1650" s="244"/>
      <c r="E1650" s="233"/>
      <c r="F1650" s="233"/>
      <c r="G1650" s="250"/>
      <c r="H1650" s="213"/>
      <c r="I1650" s="250"/>
      <c r="J1650" s="213"/>
      <c r="K1650" s="23"/>
      <c r="L1650" s="23"/>
      <c r="M1650" s="23"/>
      <c r="N1650" s="132"/>
      <c r="O1650" s="59">
        <f t="shared" si="2663"/>
        <v>0</v>
      </c>
      <c r="P1650" s="213"/>
      <c r="Q1650" s="213"/>
      <c r="R1650" s="213"/>
      <c r="S1650" s="210"/>
      <c r="T1650" s="210"/>
    </row>
    <row r="1651" spans="1:20" s="57" customFormat="1" ht="12.75" customHeight="1" x14ac:dyDescent="0.2">
      <c r="A1651" s="203"/>
      <c r="B1651" s="205"/>
      <c r="C1651" s="205"/>
      <c r="D1651" s="244"/>
      <c r="E1651" s="233"/>
      <c r="F1651" s="233"/>
      <c r="G1651" s="250"/>
      <c r="H1651" s="213"/>
      <c r="I1651" s="250"/>
      <c r="J1651" s="213"/>
      <c r="K1651" s="23"/>
      <c r="L1651" s="23"/>
      <c r="M1651" s="16"/>
      <c r="N1651" s="132"/>
      <c r="O1651" s="59">
        <f t="shared" si="2663"/>
        <v>0</v>
      </c>
      <c r="P1651" s="213"/>
      <c r="Q1651" s="213"/>
      <c r="R1651" s="213"/>
      <c r="S1651" s="210"/>
      <c r="T1651" s="210"/>
    </row>
    <row r="1652" spans="1:20" s="57" customFormat="1" ht="12.75" customHeight="1" x14ac:dyDescent="0.2">
      <c r="A1652" s="204"/>
      <c r="B1652" s="205"/>
      <c r="C1652" s="205"/>
      <c r="D1652" s="245"/>
      <c r="E1652" s="234"/>
      <c r="F1652" s="234"/>
      <c r="G1652" s="251"/>
      <c r="H1652" s="214"/>
      <c r="I1652" s="251"/>
      <c r="J1652" s="214"/>
      <c r="K1652" s="23"/>
      <c r="L1652" s="23"/>
      <c r="M1652" s="23"/>
      <c r="N1652" s="132"/>
      <c r="O1652" s="59">
        <f t="shared" si="2663"/>
        <v>0</v>
      </c>
      <c r="P1652" s="214"/>
      <c r="Q1652" s="214"/>
      <c r="R1652" s="214"/>
      <c r="S1652" s="210"/>
      <c r="T1652" s="210"/>
    </row>
    <row r="1653" spans="1:20" s="57" customFormat="1" ht="12.75" customHeight="1" x14ac:dyDescent="0.2">
      <c r="A1653" s="202">
        <v>4</v>
      </c>
      <c r="B1653" s="205" t="s">
        <v>45</v>
      </c>
      <c r="C1653" s="205" t="s">
        <v>813</v>
      </c>
      <c r="D1653" s="243" t="s">
        <v>29</v>
      </c>
      <c r="E1653" s="232">
        <v>4.0999999999999996</v>
      </c>
      <c r="F1653" s="232">
        <f t="shared" ref="F1653" si="2712">H1653+J1653+R1653</f>
        <v>0.411452397468</v>
      </c>
      <c r="G1653" s="249"/>
      <c r="H1653" s="212">
        <f t="shared" ref="H1653" si="2713">G1653*$P$8/1000</f>
        <v>0</v>
      </c>
      <c r="I1653" s="249"/>
      <c r="J1653" s="212">
        <f t="shared" ref="J1653" si="2714">I1653*$P$9/1000</f>
        <v>0</v>
      </c>
      <c r="K1653" s="23" t="s">
        <v>48</v>
      </c>
      <c r="L1653" s="23" t="s">
        <v>29</v>
      </c>
      <c r="M1653" s="23">
        <v>1</v>
      </c>
      <c r="N1653" s="132">
        <v>0.36338999999999999</v>
      </c>
      <c r="O1653" s="59">
        <f t="shared" si="2663"/>
        <v>0.36338999999999999</v>
      </c>
      <c r="P1653" s="212">
        <f t="shared" ref="P1653" si="2715">E1653*F1653</f>
        <v>1.6869548296187999</v>
      </c>
      <c r="Q1653" s="212">
        <f t="shared" ref="Q1653" si="2716">SUM(O1653:O1656)</f>
        <v>0.36338999999999999</v>
      </c>
      <c r="R1653" s="212">
        <f t="shared" ref="R1653" si="2717">Q1653*1.02*1.05*$R$14</f>
        <v>0.411452397468</v>
      </c>
      <c r="S1653" s="210">
        <f t="shared" ref="S1653" si="2718">F1653*$S$17</f>
        <v>0.47088612425967236</v>
      </c>
      <c r="T1653" s="210">
        <f t="shared" ref="T1653" si="2719">E1653*S1653</f>
        <v>1.9306331094646565</v>
      </c>
    </row>
    <row r="1654" spans="1:20" s="57" customFormat="1" ht="12.75" customHeight="1" x14ac:dyDescent="0.2">
      <c r="A1654" s="203"/>
      <c r="B1654" s="205"/>
      <c r="C1654" s="205"/>
      <c r="D1654" s="244"/>
      <c r="E1654" s="233"/>
      <c r="F1654" s="233"/>
      <c r="G1654" s="250"/>
      <c r="H1654" s="213"/>
      <c r="I1654" s="250"/>
      <c r="J1654" s="213"/>
      <c r="K1654" s="23"/>
      <c r="L1654" s="23"/>
      <c r="M1654" s="23"/>
      <c r="N1654" s="132"/>
      <c r="O1654" s="59">
        <f t="shared" si="2663"/>
        <v>0</v>
      </c>
      <c r="P1654" s="213"/>
      <c r="Q1654" s="213"/>
      <c r="R1654" s="213"/>
      <c r="S1654" s="210"/>
      <c r="T1654" s="210"/>
    </row>
    <row r="1655" spans="1:20" s="57" customFormat="1" ht="12.75" customHeight="1" x14ac:dyDescent="0.2">
      <c r="A1655" s="203"/>
      <c r="B1655" s="205"/>
      <c r="C1655" s="205"/>
      <c r="D1655" s="244"/>
      <c r="E1655" s="233"/>
      <c r="F1655" s="233"/>
      <c r="G1655" s="250"/>
      <c r="H1655" s="213"/>
      <c r="I1655" s="250"/>
      <c r="J1655" s="213"/>
      <c r="K1655" s="23"/>
      <c r="L1655" s="23"/>
      <c r="M1655" s="16"/>
      <c r="N1655" s="132"/>
      <c r="O1655" s="59">
        <f t="shared" si="2663"/>
        <v>0</v>
      </c>
      <c r="P1655" s="213"/>
      <c r="Q1655" s="213"/>
      <c r="R1655" s="213"/>
      <c r="S1655" s="210"/>
      <c r="T1655" s="210"/>
    </row>
    <row r="1656" spans="1:20" s="57" customFormat="1" ht="12.75" customHeight="1" x14ac:dyDescent="0.2">
      <c r="A1656" s="204"/>
      <c r="B1656" s="205"/>
      <c r="C1656" s="205"/>
      <c r="D1656" s="245"/>
      <c r="E1656" s="234"/>
      <c r="F1656" s="234"/>
      <c r="G1656" s="251"/>
      <c r="H1656" s="214"/>
      <c r="I1656" s="251"/>
      <c r="J1656" s="214"/>
      <c r="K1656" s="23"/>
      <c r="L1656" s="23"/>
      <c r="M1656" s="23"/>
      <c r="N1656" s="132"/>
      <c r="O1656" s="59">
        <f t="shared" si="2663"/>
        <v>0</v>
      </c>
      <c r="P1656" s="214"/>
      <c r="Q1656" s="214"/>
      <c r="R1656" s="214"/>
      <c r="S1656" s="210"/>
      <c r="T1656" s="210"/>
    </row>
    <row r="1657" spans="1:20" s="57" customFormat="1" ht="12.75" customHeight="1" x14ac:dyDescent="0.2">
      <c r="A1657" s="202">
        <v>5</v>
      </c>
      <c r="B1657" s="205" t="s">
        <v>45</v>
      </c>
      <c r="C1657" s="205" t="s">
        <v>814</v>
      </c>
      <c r="D1657" s="243" t="s">
        <v>29</v>
      </c>
      <c r="E1657" s="232">
        <v>11.3</v>
      </c>
      <c r="F1657" s="232">
        <f t="shared" ref="F1657" si="2720">H1657+J1657+R1657</f>
        <v>0.41744205921599997</v>
      </c>
      <c r="G1657" s="242"/>
      <c r="H1657" s="212">
        <f t="shared" ref="H1657" si="2721">G1657*$P$8/1000</f>
        <v>0</v>
      </c>
      <c r="I1657" s="242"/>
      <c r="J1657" s="212">
        <f t="shared" ref="J1657" si="2722">I1657*$P$9/1000</f>
        <v>0</v>
      </c>
      <c r="K1657" s="27" t="s">
        <v>815</v>
      </c>
      <c r="L1657" s="23" t="s">
        <v>29</v>
      </c>
      <c r="M1657" s="23">
        <v>1</v>
      </c>
      <c r="N1657" s="146">
        <v>0.36868000000000001</v>
      </c>
      <c r="O1657" s="59">
        <f t="shared" si="2663"/>
        <v>0.36868000000000001</v>
      </c>
      <c r="P1657" s="212">
        <f t="shared" ref="P1657" si="2723">E1657*F1657</f>
        <v>4.7170952691407999</v>
      </c>
      <c r="Q1657" s="212">
        <f t="shared" ref="Q1657" si="2724">SUM(O1657:O1660)</f>
        <v>0.36868000000000001</v>
      </c>
      <c r="R1657" s="212">
        <f t="shared" ref="R1657" si="2725">Q1657*1.02*1.05*$R$14</f>
        <v>0.41744205921599997</v>
      </c>
      <c r="S1657" s="210">
        <f t="shared" ref="S1657" si="2726">F1657*$S$17</f>
        <v>0.47774098432003081</v>
      </c>
      <c r="T1657" s="210">
        <f t="shared" ref="T1657" si="2727">E1657*S1657</f>
        <v>5.3984731228163483</v>
      </c>
    </row>
    <row r="1658" spans="1:20" s="57" customFormat="1" ht="12.75" customHeight="1" x14ac:dyDescent="0.2">
      <c r="A1658" s="203"/>
      <c r="B1658" s="205"/>
      <c r="C1658" s="205"/>
      <c r="D1658" s="244"/>
      <c r="E1658" s="233"/>
      <c r="F1658" s="233"/>
      <c r="G1658" s="242"/>
      <c r="H1658" s="213"/>
      <c r="I1658" s="242"/>
      <c r="J1658" s="213"/>
      <c r="K1658" s="23"/>
      <c r="L1658" s="23"/>
      <c r="M1658" s="23"/>
      <c r="N1658" s="132"/>
      <c r="O1658" s="59">
        <f t="shared" si="2663"/>
        <v>0</v>
      </c>
      <c r="P1658" s="213"/>
      <c r="Q1658" s="213"/>
      <c r="R1658" s="213"/>
      <c r="S1658" s="210"/>
      <c r="T1658" s="210"/>
    </row>
    <row r="1659" spans="1:20" s="57" customFormat="1" ht="12.75" customHeight="1" x14ac:dyDescent="0.2">
      <c r="A1659" s="203"/>
      <c r="B1659" s="205"/>
      <c r="C1659" s="205"/>
      <c r="D1659" s="244"/>
      <c r="E1659" s="233"/>
      <c r="F1659" s="233"/>
      <c r="G1659" s="242"/>
      <c r="H1659" s="213"/>
      <c r="I1659" s="242"/>
      <c r="J1659" s="213"/>
      <c r="K1659" s="23"/>
      <c r="L1659" s="23"/>
      <c r="M1659" s="16"/>
      <c r="N1659" s="132"/>
      <c r="O1659" s="59">
        <f t="shared" si="2663"/>
        <v>0</v>
      </c>
      <c r="P1659" s="213"/>
      <c r="Q1659" s="213"/>
      <c r="R1659" s="213"/>
      <c r="S1659" s="210"/>
      <c r="T1659" s="210"/>
    </row>
    <row r="1660" spans="1:20" s="57" customFormat="1" ht="12.75" customHeight="1" x14ac:dyDescent="0.2">
      <c r="A1660" s="204"/>
      <c r="B1660" s="205"/>
      <c r="C1660" s="205"/>
      <c r="D1660" s="245"/>
      <c r="E1660" s="234"/>
      <c r="F1660" s="234"/>
      <c r="G1660" s="242"/>
      <c r="H1660" s="214"/>
      <c r="I1660" s="242"/>
      <c r="J1660" s="214"/>
      <c r="K1660" s="23"/>
      <c r="L1660" s="23"/>
      <c r="M1660" s="23"/>
      <c r="N1660" s="132"/>
      <c r="O1660" s="59">
        <f t="shared" si="2663"/>
        <v>0</v>
      </c>
      <c r="P1660" s="214"/>
      <c r="Q1660" s="214"/>
      <c r="R1660" s="214"/>
      <c r="S1660" s="210"/>
      <c r="T1660" s="210"/>
    </row>
    <row r="1661" spans="1:20" s="57" customFormat="1" ht="12.75" customHeight="1" x14ac:dyDescent="0.2">
      <c r="A1661" s="202">
        <v>6</v>
      </c>
      <c r="B1661" s="252" t="s">
        <v>582</v>
      </c>
      <c r="C1661" s="205" t="s">
        <v>583</v>
      </c>
      <c r="D1661" s="243" t="s">
        <v>26</v>
      </c>
      <c r="E1661" s="246">
        <v>16</v>
      </c>
      <c r="F1661" s="232">
        <f t="shared" ref="F1661" si="2728">H1661+J1661+R1661</f>
        <v>0.31608004500000009</v>
      </c>
      <c r="G1661" s="249">
        <v>8.1500000000000003E-2</v>
      </c>
      <c r="H1661" s="212">
        <f t="shared" ref="H1661" si="2729">G1661*$P$8/1000</f>
        <v>0.15474405000000002</v>
      </c>
      <c r="I1661" s="255">
        <v>6.8500000000000005E-2</v>
      </c>
      <c r="J1661" s="212">
        <f t="shared" ref="J1661" si="2730">I1661*$P$9/1000</f>
        <v>0.16133599500000004</v>
      </c>
      <c r="K1661" s="23"/>
      <c r="L1661" s="23"/>
      <c r="M1661" s="23"/>
      <c r="N1661" s="132"/>
      <c r="O1661" s="59">
        <f t="shared" si="2663"/>
        <v>0</v>
      </c>
      <c r="P1661" s="212">
        <f t="shared" ref="P1661" si="2731">E1661*F1661</f>
        <v>5.0572807200000014</v>
      </c>
      <c r="Q1661" s="212">
        <f t="shared" ref="Q1661" si="2732">SUM(O1661:O1664)</f>
        <v>0</v>
      </c>
      <c r="R1661" s="212">
        <f t="shared" ref="R1661" si="2733">Q1661*1.02*1.05*$R$14</f>
        <v>0</v>
      </c>
      <c r="S1661" s="210">
        <f t="shared" ref="S1661" si="2734">F1661*$S$17</f>
        <v>0.36173736806928791</v>
      </c>
      <c r="T1661" s="210">
        <f t="shared" ref="T1661" si="2735">E1661*S1661</f>
        <v>5.7877978891086066</v>
      </c>
    </row>
    <row r="1662" spans="1:20" s="57" customFormat="1" ht="12.75" customHeight="1" x14ac:dyDescent="0.2">
      <c r="A1662" s="203"/>
      <c r="B1662" s="253"/>
      <c r="C1662" s="205"/>
      <c r="D1662" s="244"/>
      <c r="E1662" s="247"/>
      <c r="F1662" s="233"/>
      <c r="G1662" s="250"/>
      <c r="H1662" s="213"/>
      <c r="I1662" s="256"/>
      <c r="J1662" s="213"/>
      <c r="K1662" s="23"/>
      <c r="L1662" s="23"/>
      <c r="M1662" s="23"/>
      <c r="N1662" s="132"/>
      <c r="O1662" s="59">
        <f t="shared" si="2663"/>
        <v>0</v>
      </c>
      <c r="P1662" s="213"/>
      <c r="Q1662" s="213"/>
      <c r="R1662" s="213"/>
      <c r="S1662" s="210"/>
      <c r="T1662" s="210"/>
    </row>
    <row r="1663" spans="1:20" s="57" customFormat="1" ht="12.75" customHeight="1" x14ac:dyDescent="0.2">
      <c r="A1663" s="203"/>
      <c r="B1663" s="253"/>
      <c r="C1663" s="205"/>
      <c r="D1663" s="244"/>
      <c r="E1663" s="247"/>
      <c r="F1663" s="233"/>
      <c r="G1663" s="250"/>
      <c r="H1663" s="213"/>
      <c r="I1663" s="256"/>
      <c r="J1663" s="213"/>
      <c r="K1663" s="23"/>
      <c r="L1663" s="23"/>
      <c r="M1663" s="16"/>
      <c r="N1663" s="132"/>
      <c r="O1663" s="59">
        <f t="shared" si="2663"/>
        <v>0</v>
      </c>
      <c r="P1663" s="213"/>
      <c r="Q1663" s="213"/>
      <c r="R1663" s="213"/>
      <c r="S1663" s="210"/>
      <c r="T1663" s="210"/>
    </row>
    <row r="1664" spans="1:20" s="57" customFormat="1" ht="12.75" customHeight="1" x14ac:dyDescent="0.2">
      <c r="A1664" s="204"/>
      <c r="B1664" s="254"/>
      <c r="C1664" s="205"/>
      <c r="D1664" s="245"/>
      <c r="E1664" s="248"/>
      <c r="F1664" s="234"/>
      <c r="G1664" s="251"/>
      <c r="H1664" s="214"/>
      <c r="I1664" s="257"/>
      <c r="J1664" s="214"/>
      <c r="K1664" s="23"/>
      <c r="L1664" s="23"/>
      <c r="M1664" s="23"/>
      <c r="N1664" s="132"/>
      <c r="O1664" s="59">
        <f t="shared" si="2663"/>
        <v>0</v>
      </c>
      <c r="P1664" s="214"/>
      <c r="Q1664" s="214"/>
      <c r="R1664" s="214"/>
      <c r="S1664" s="210"/>
      <c r="T1664" s="210"/>
    </row>
    <row r="1665" spans="1:20" s="57" customFormat="1" ht="12.75" customHeight="1" x14ac:dyDescent="0.2">
      <c r="A1665" s="202">
        <v>7</v>
      </c>
      <c r="B1665" s="205" t="s">
        <v>45</v>
      </c>
      <c r="C1665" s="205" t="s">
        <v>584</v>
      </c>
      <c r="D1665" s="243" t="s">
        <v>26</v>
      </c>
      <c r="E1665" s="246">
        <v>16</v>
      </c>
      <c r="F1665" s="232">
        <f t="shared" ref="F1665" si="2736">H1665+J1665+R1665</f>
        <v>9.0580895999999994E-2</v>
      </c>
      <c r="G1665" s="249"/>
      <c r="H1665" s="212">
        <f t="shared" ref="H1665" si="2737">G1665*$P$8/1000</f>
        <v>0</v>
      </c>
      <c r="I1665" s="249"/>
      <c r="J1665" s="212">
        <f t="shared" ref="J1665" si="2738">I1665*$P$9/1000</f>
        <v>0</v>
      </c>
      <c r="K1665" s="23" t="s">
        <v>585</v>
      </c>
      <c r="L1665" s="23" t="s">
        <v>26</v>
      </c>
      <c r="M1665" s="23">
        <v>1</v>
      </c>
      <c r="N1665" s="132">
        <v>0.08</v>
      </c>
      <c r="O1665" s="59">
        <f t="shared" si="2663"/>
        <v>0.08</v>
      </c>
      <c r="P1665" s="212">
        <f t="shared" ref="P1665" si="2739">E1665*F1665</f>
        <v>1.4492943359999999</v>
      </c>
      <c r="Q1665" s="212">
        <f t="shared" ref="Q1665" si="2740">SUM(O1665:O1668)</f>
        <v>0.08</v>
      </c>
      <c r="R1665" s="212">
        <f t="shared" ref="R1665" si="2741">Q1665*1.02*1.05*$R$14</f>
        <v>9.0580895999999994E-2</v>
      </c>
      <c r="S1665" s="210">
        <f t="shared" ref="S1665" si="2742">F1665*$S$17</f>
        <v>0.10366518049691457</v>
      </c>
      <c r="T1665" s="210">
        <f t="shared" ref="T1665" si="2743">E1665*S1665</f>
        <v>1.6586428879506332</v>
      </c>
    </row>
    <row r="1666" spans="1:20" s="57" customFormat="1" ht="12.75" customHeight="1" x14ac:dyDescent="0.2">
      <c r="A1666" s="203"/>
      <c r="B1666" s="205"/>
      <c r="C1666" s="205"/>
      <c r="D1666" s="244"/>
      <c r="E1666" s="247"/>
      <c r="F1666" s="233"/>
      <c r="G1666" s="250"/>
      <c r="H1666" s="213"/>
      <c r="I1666" s="250"/>
      <c r="J1666" s="213"/>
      <c r="K1666" s="23"/>
      <c r="L1666" s="23"/>
      <c r="M1666" s="23"/>
      <c r="N1666" s="132"/>
      <c r="O1666" s="59">
        <f t="shared" si="2663"/>
        <v>0</v>
      </c>
      <c r="P1666" s="213"/>
      <c r="Q1666" s="213"/>
      <c r="R1666" s="213"/>
      <c r="S1666" s="210"/>
      <c r="T1666" s="210"/>
    </row>
    <row r="1667" spans="1:20" s="57" customFormat="1" ht="12.75" customHeight="1" x14ac:dyDescent="0.2">
      <c r="A1667" s="203"/>
      <c r="B1667" s="205"/>
      <c r="C1667" s="205"/>
      <c r="D1667" s="244"/>
      <c r="E1667" s="247"/>
      <c r="F1667" s="233"/>
      <c r="G1667" s="250"/>
      <c r="H1667" s="213"/>
      <c r="I1667" s="250"/>
      <c r="J1667" s="213"/>
      <c r="K1667" s="23"/>
      <c r="L1667" s="23"/>
      <c r="M1667" s="16"/>
      <c r="N1667" s="132"/>
      <c r="O1667" s="59">
        <f t="shared" si="2663"/>
        <v>0</v>
      </c>
      <c r="P1667" s="213"/>
      <c r="Q1667" s="213"/>
      <c r="R1667" s="213"/>
      <c r="S1667" s="210"/>
      <c r="T1667" s="210"/>
    </row>
    <row r="1668" spans="1:20" s="57" customFormat="1" ht="12.75" customHeight="1" x14ac:dyDescent="0.2">
      <c r="A1668" s="204"/>
      <c r="B1668" s="205"/>
      <c r="C1668" s="205"/>
      <c r="D1668" s="245"/>
      <c r="E1668" s="248"/>
      <c r="F1668" s="234"/>
      <c r="G1668" s="251"/>
      <c r="H1668" s="214"/>
      <c r="I1668" s="251"/>
      <c r="J1668" s="214"/>
      <c r="K1668" s="23"/>
      <c r="L1668" s="23"/>
      <c r="M1668" s="23"/>
      <c r="N1668" s="132"/>
      <c r="O1668" s="59">
        <f t="shared" si="2663"/>
        <v>0</v>
      </c>
      <c r="P1668" s="214"/>
      <c r="Q1668" s="214"/>
      <c r="R1668" s="214"/>
      <c r="S1668" s="210"/>
      <c r="T1668" s="210"/>
    </row>
    <row r="1669" spans="1:20" s="57" customFormat="1" ht="12.75" customHeight="1" x14ac:dyDescent="0.2">
      <c r="A1669" s="202">
        <v>8</v>
      </c>
      <c r="B1669" s="252" t="s">
        <v>586</v>
      </c>
      <c r="C1669" s="205" t="s">
        <v>819</v>
      </c>
      <c r="D1669" s="243" t="s">
        <v>23</v>
      </c>
      <c r="E1669" s="229">
        <v>28.6</v>
      </c>
      <c r="F1669" s="232">
        <f t="shared" ref="F1669" si="2744">H1669+J1669+R1669</f>
        <v>7.924559979984001</v>
      </c>
      <c r="G1669" s="249">
        <v>0.45300000000000001</v>
      </c>
      <c r="H1669" s="212">
        <f t="shared" ref="H1669" si="2745">G1669*$P$8/1000</f>
        <v>0.86011110000000013</v>
      </c>
      <c r="I1669" s="249">
        <v>5.1400000000000001E-2</v>
      </c>
      <c r="J1669" s="212">
        <f t="shared" ref="J1669" si="2746">I1669*$P$9/1000</f>
        <v>0.121060878</v>
      </c>
      <c r="K1669" s="23" t="s">
        <v>820</v>
      </c>
      <c r="L1669" s="23" t="s">
        <v>23</v>
      </c>
      <c r="M1669" s="23">
        <v>1.02</v>
      </c>
      <c r="N1669" s="132">
        <v>4.7080000000000002</v>
      </c>
      <c r="O1669" s="59">
        <f t="shared" si="2663"/>
        <v>4.8021600000000007</v>
      </c>
      <c r="P1669" s="212">
        <f t="shared" ref="P1669" si="2747">E1669*F1669</f>
        <v>226.64241542754243</v>
      </c>
      <c r="Q1669" s="212">
        <f t="shared" ref="Q1669" si="2748">SUM(O1669:O1672)</f>
        <v>6.1323200000000009</v>
      </c>
      <c r="R1669" s="212">
        <f t="shared" ref="R1669" si="2749">Q1669*1.02*1.05*$R$14</f>
        <v>6.9433880019840011</v>
      </c>
      <c r="S1669" s="210">
        <f t="shared" ref="S1669" si="2750">F1669*$S$17</f>
        <v>9.0692516519561384</v>
      </c>
      <c r="T1669" s="210">
        <f t="shared" ref="T1669" si="2751">E1669*S1669</f>
        <v>259.38059724594558</v>
      </c>
    </row>
    <row r="1670" spans="1:20" s="57" customFormat="1" ht="12.75" customHeight="1" x14ac:dyDescent="0.2">
      <c r="A1670" s="203"/>
      <c r="B1670" s="253"/>
      <c r="C1670" s="205"/>
      <c r="D1670" s="244"/>
      <c r="E1670" s="230"/>
      <c r="F1670" s="233"/>
      <c r="G1670" s="250"/>
      <c r="H1670" s="213"/>
      <c r="I1670" s="250"/>
      <c r="J1670" s="213"/>
      <c r="K1670" s="23" t="s">
        <v>588</v>
      </c>
      <c r="L1670" s="23" t="s">
        <v>29</v>
      </c>
      <c r="M1670" s="23">
        <v>0.05</v>
      </c>
      <c r="N1670" s="132">
        <v>0.86099999999999999</v>
      </c>
      <c r="O1670" s="59">
        <f t="shared" si="2663"/>
        <v>4.3050000000000005E-2</v>
      </c>
      <c r="P1670" s="213"/>
      <c r="Q1670" s="213"/>
      <c r="R1670" s="213"/>
      <c r="S1670" s="210"/>
      <c r="T1670" s="210"/>
    </row>
    <row r="1671" spans="1:20" s="57" customFormat="1" ht="12.75" customHeight="1" x14ac:dyDescent="0.2">
      <c r="A1671" s="203"/>
      <c r="B1671" s="253"/>
      <c r="C1671" s="205"/>
      <c r="D1671" s="244"/>
      <c r="E1671" s="230"/>
      <c r="F1671" s="233"/>
      <c r="G1671" s="250"/>
      <c r="H1671" s="213"/>
      <c r="I1671" s="250"/>
      <c r="J1671" s="213"/>
      <c r="K1671" s="23" t="s">
        <v>98</v>
      </c>
      <c r="L1671" s="23" t="s">
        <v>29</v>
      </c>
      <c r="M1671" s="17">
        <v>6.8000000000000005E-2</v>
      </c>
      <c r="N1671" s="132">
        <v>0.75</v>
      </c>
      <c r="O1671" s="59">
        <f t="shared" si="2663"/>
        <v>5.1000000000000004E-2</v>
      </c>
      <c r="P1671" s="213"/>
      <c r="Q1671" s="213"/>
      <c r="R1671" s="213"/>
      <c r="S1671" s="210"/>
      <c r="T1671" s="210"/>
    </row>
    <row r="1672" spans="1:20" s="57" customFormat="1" ht="12.75" customHeight="1" x14ac:dyDescent="0.2">
      <c r="A1672" s="204"/>
      <c r="B1672" s="254"/>
      <c r="C1672" s="205"/>
      <c r="D1672" s="245"/>
      <c r="E1672" s="231"/>
      <c r="F1672" s="234"/>
      <c r="G1672" s="251"/>
      <c r="H1672" s="214"/>
      <c r="I1672" s="251"/>
      <c r="J1672" s="214"/>
      <c r="K1672" s="23" t="s">
        <v>248</v>
      </c>
      <c r="L1672" s="23" t="s">
        <v>43</v>
      </c>
      <c r="M1672" s="23">
        <v>0.01</v>
      </c>
      <c r="N1672" s="132">
        <v>123.611</v>
      </c>
      <c r="O1672" s="59">
        <f t="shared" si="2663"/>
        <v>1.23611</v>
      </c>
      <c r="P1672" s="214"/>
      <c r="Q1672" s="214"/>
      <c r="R1672" s="214"/>
      <c r="S1672" s="210"/>
      <c r="T1672" s="210"/>
    </row>
    <row r="1673" spans="1:20" s="57" customFormat="1" ht="12.75" customHeight="1" x14ac:dyDescent="0.2">
      <c r="A1673" s="202">
        <v>9</v>
      </c>
      <c r="B1673" s="205" t="s">
        <v>816</v>
      </c>
      <c r="C1673" s="236" t="s">
        <v>817</v>
      </c>
      <c r="D1673" s="237" t="s">
        <v>32</v>
      </c>
      <c r="E1673" s="238">
        <v>0.128</v>
      </c>
      <c r="F1673" s="232">
        <f t="shared" ref="F1673" si="2752">H1673+J1673+R1673</f>
        <v>6.9342664199999984</v>
      </c>
      <c r="G1673" s="241">
        <v>0.45</v>
      </c>
      <c r="H1673" s="212">
        <f t="shared" ref="H1673" si="2753">G1673*$P$8/1000</f>
        <v>0.85441500000000004</v>
      </c>
      <c r="I1673" s="241">
        <v>0.37</v>
      </c>
      <c r="J1673" s="212">
        <f t="shared" ref="J1673" si="2754">I1673*$P$9/1000</f>
        <v>0.8714499</v>
      </c>
      <c r="K1673" s="61" t="s">
        <v>525</v>
      </c>
      <c r="L1673" s="61" t="s">
        <v>32</v>
      </c>
      <c r="M1673" s="61">
        <v>1.1499999999999999</v>
      </c>
      <c r="N1673" s="127">
        <v>4</v>
      </c>
      <c r="O1673" s="59">
        <f t="shared" si="2663"/>
        <v>4.5999999999999996</v>
      </c>
      <c r="P1673" s="212">
        <f t="shared" ref="P1673" si="2755">E1673*F1673</f>
        <v>0.88758610175999986</v>
      </c>
      <c r="Q1673" s="212">
        <f t="shared" ref="Q1673" si="2756">SUM(O1673:O1676)</f>
        <v>4.5999999999999996</v>
      </c>
      <c r="R1673" s="212">
        <f t="shared" ref="R1673" si="2757">Q1673*1.02*1.05*$R$14</f>
        <v>5.2084015199999989</v>
      </c>
      <c r="S1673" s="210">
        <f t="shared" ref="S1673" si="2758">F1673*$S$17</f>
        <v>7.9359115639901985</v>
      </c>
      <c r="T1673" s="210">
        <f t="shared" ref="T1673" si="2759">E1673*S1673</f>
        <v>1.0157966801907454</v>
      </c>
    </row>
    <row r="1674" spans="1:20" s="57" customFormat="1" ht="12.75" customHeight="1" x14ac:dyDescent="0.2">
      <c r="A1674" s="203"/>
      <c r="B1674" s="205"/>
      <c r="C1674" s="236"/>
      <c r="D1674" s="237"/>
      <c r="E1674" s="239"/>
      <c r="F1674" s="233"/>
      <c r="G1674" s="241"/>
      <c r="H1674" s="213"/>
      <c r="I1674" s="241"/>
      <c r="J1674" s="213"/>
      <c r="K1674" s="23"/>
      <c r="L1674" s="23"/>
      <c r="M1674" s="23"/>
      <c r="N1674" s="132"/>
      <c r="O1674" s="59">
        <f t="shared" si="2663"/>
        <v>0</v>
      </c>
      <c r="P1674" s="213"/>
      <c r="Q1674" s="213"/>
      <c r="R1674" s="213"/>
      <c r="S1674" s="210"/>
      <c r="T1674" s="210"/>
    </row>
    <row r="1675" spans="1:20" s="57" customFormat="1" ht="12.75" customHeight="1" x14ac:dyDescent="0.2">
      <c r="A1675" s="203"/>
      <c r="B1675" s="205"/>
      <c r="C1675" s="236"/>
      <c r="D1675" s="237"/>
      <c r="E1675" s="239"/>
      <c r="F1675" s="233"/>
      <c r="G1675" s="241"/>
      <c r="H1675" s="213"/>
      <c r="I1675" s="241"/>
      <c r="J1675" s="213"/>
      <c r="K1675" s="23"/>
      <c r="L1675" s="23"/>
      <c r="M1675" s="16"/>
      <c r="N1675" s="132"/>
      <c r="O1675" s="59">
        <f t="shared" si="2663"/>
        <v>0</v>
      </c>
      <c r="P1675" s="213"/>
      <c r="Q1675" s="213"/>
      <c r="R1675" s="213"/>
      <c r="S1675" s="210"/>
      <c r="T1675" s="210"/>
    </row>
    <row r="1676" spans="1:20" s="57" customFormat="1" ht="12.75" customHeight="1" x14ac:dyDescent="0.2">
      <c r="A1676" s="204"/>
      <c r="B1676" s="205"/>
      <c r="C1676" s="236"/>
      <c r="D1676" s="237"/>
      <c r="E1676" s="240"/>
      <c r="F1676" s="234"/>
      <c r="G1676" s="241"/>
      <c r="H1676" s="214"/>
      <c r="I1676" s="241"/>
      <c r="J1676" s="214"/>
      <c r="K1676" s="23"/>
      <c r="L1676" s="23"/>
      <c r="M1676" s="23"/>
      <c r="N1676" s="132"/>
      <c r="O1676" s="59">
        <f t="shared" si="2663"/>
        <v>0</v>
      </c>
      <c r="P1676" s="214"/>
      <c r="Q1676" s="214"/>
      <c r="R1676" s="214"/>
      <c r="S1676" s="210"/>
      <c r="T1676" s="210"/>
    </row>
    <row r="1677" spans="1:20" s="57" customFormat="1" ht="12.75" customHeight="1" x14ac:dyDescent="0.2">
      <c r="A1677" s="202">
        <v>10</v>
      </c>
      <c r="B1677" s="205" t="s">
        <v>196</v>
      </c>
      <c r="C1677" s="236" t="s">
        <v>818</v>
      </c>
      <c r="D1677" s="237" t="s">
        <v>32</v>
      </c>
      <c r="E1677" s="238">
        <v>0.128</v>
      </c>
      <c r="F1677" s="232">
        <f t="shared" ref="F1677" si="2760">H1677+J1677+R1677</f>
        <v>34.264735431528003</v>
      </c>
      <c r="G1677" s="241">
        <v>0.7</v>
      </c>
      <c r="H1677" s="212">
        <f t="shared" ref="H1677" si="2761">G1677*$P$8/1000</f>
        <v>1.3290899999999999</v>
      </c>
      <c r="I1677" s="242">
        <v>0.28000000000000003</v>
      </c>
      <c r="J1677" s="212">
        <f t="shared" ref="J1677" si="2762">I1677*$P$9/1000</f>
        <v>0.65947560000000005</v>
      </c>
      <c r="K1677" s="61" t="s">
        <v>326</v>
      </c>
      <c r="L1677" s="61" t="s">
        <v>32</v>
      </c>
      <c r="M1677" s="61">
        <v>1.02</v>
      </c>
      <c r="N1677" s="140">
        <v>27.946999999999999</v>
      </c>
      <c r="O1677" s="59">
        <f t="shared" si="2663"/>
        <v>28.505939999999999</v>
      </c>
      <c r="P1677" s="212">
        <f t="shared" ref="P1677" si="2763">E1677*F1677</f>
        <v>4.3858861352355847</v>
      </c>
      <c r="Q1677" s="212">
        <f t="shared" ref="Q1677" si="2764">SUM(O1677:O1680)</f>
        <v>28.505939999999999</v>
      </c>
      <c r="R1677" s="212">
        <f t="shared" ref="R1677" si="2765">Q1677*1.02*1.05*$R$14</f>
        <v>32.276169831528001</v>
      </c>
      <c r="S1677" s="210">
        <f t="shared" ref="S1677" si="2766">F1677*$S$17</f>
        <v>39.214228827990119</v>
      </c>
      <c r="T1677" s="210">
        <f t="shared" ref="T1677" si="2767">E1677*S1677</f>
        <v>5.0194212899827351</v>
      </c>
    </row>
    <row r="1678" spans="1:20" s="57" customFormat="1" ht="12.75" customHeight="1" x14ac:dyDescent="0.2">
      <c r="A1678" s="203"/>
      <c r="B1678" s="205"/>
      <c r="C1678" s="236"/>
      <c r="D1678" s="237"/>
      <c r="E1678" s="239"/>
      <c r="F1678" s="233"/>
      <c r="G1678" s="241"/>
      <c r="H1678" s="213"/>
      <c r="I1678" s="242"/>
      <c r="J1678" s="213"/>
      <c r="K1678" s="23"/>
      <c r="L1678" s="23"/>
      <c r="M1678" s="23"/>
      <c r="N1678" s="132"/>
      <c r="O1678" s="59">
        <f t="shared" si="2663"/>
        <v>0</v>
      </c>
      <c r="P1678" s="213"/>
      <c r="Q1678" s="213"/>
      <c r="R1678" s="213"/>
      <c r="S1678" s="210"/>
      <c r="T1678" s="210"/>
    </row>
    <row r="1679" spans="1:20" s="57" customFormat="1" ht="12.75" customHeight="1" x14ac:dyDescent="0.2">
      <c r="A1679" s="203"/>
      <c r="B1679" s="205"/>
      <c r="C1679" s="236"/>
      <c r="D1679" s="237"/>
      <c r="E1679" s="239"/>
      <c r="F1679" s="233"/>
      <c r="G1679" s="241"/>
      <c r="H1679" s="213"/>
      <c r="I1679" s="242"/>
      <c r="J1679" s="213"/>
      <c r="K1679" s="23"/>
      <c r="L1679" s="23"/>
      <c r="M1679" s="16"/>
      <c r="N1679" s="132"/>
      <c r="O1679" s="59">
        <f t="shared" si="2663"/>
        <v>0</v>
      </c>
      <c r="P1679" s="213"/>
      <c r="Q1679" s="213"/>
      <c r="R1679" s="213"/>
      <c r="S1679" s="210"/>
      <c r="T1679" s="210"/>
    </row>
    <row r="1680" spans="1:20" s="57" customFormat="1" ht="12.75" customHeight="1" x14ac:dyDescent="0.2">
      <c r="A1680" s="204"/>
      <c r="B1680" s="205"/>
      <c r="C1680" s="236"/>
      <c r="D1680" s="237"/>
      <c r="E1680" s="240"/>
      <c r="F1680" s="234"/>
      <c r="G1680" s="241"/>
      <c r="H1680" s="214"/>
      <c r="I1680" s="242"/>
      <c r="J1680" s="214"/>
      <c r="K1680" s="23"/>
      <c r="L1680" s="23"/>
      <c r="M1680" s="23"/>
      <c r="N1680" s="132"/>
      <c r="O1680" s="59">
        <f t="shared" si="2663"/>
        <v>0</v>
      </c>
      <c r="P1680" s="214"/>
      <c r="Q1680" s="214"/>
      <c r="R1680" s="214"/>
      <c r="S1680" s="210"/>
      <c r="T1680" s="210"/>
    </row>
    <row r="1681" spans="1:20" s="57" customFormat="1" ht="12.75" customHeight="1" x14ac:dyDescent="0.2">
      <c r="A1681" s="202"/>
      <c r="B1681" s="205"/>
      <c r="C1681" s="225" t="s">
        <v>460</v>
      </c>
      <c r="D1681" s="228"/>
      <c r="E1681" s="229"/>
      <c r="F1681" s="232">
        <f t="shared" si="2631"/>
        <v>0</v>
      </c>
      <c r="G1681" s="211"/>
      <c r="H1681" s="212">
        <f t="shared" si="2632"/>
        <v>0</v>
      </c>
      <c r="I1681" s="211"/>
      <c r="J1681" s="212">
        <f t="shared" si="2633"/>
        <v>0</v>
      </c>
      <c r="K1681" s="23"/>
      <c r="L1681" s="23"/>
      <c r="M1681" s="132"/>
      <c r="N1681" s="132"/>
      <c r="O1681" s="59">
        <f t="shared" si="2663"/>
        <v>0</v>
      </c>
      <c r="P1681" s="212">
        <f t="shared" ref="P1681" si="2768">E1681*F1681</f>
        <v>0</v>
      </c>
      <c r="Q1681" s="212">
        <f t="shared" ref="Q1681" si="2769">SUM(O1681:O1684)</f>
        <v>0</v>
      </c>
      <c r="R1681" s="212">
        <f t="shared" ref="R1681" si="2770">Q1681*1.02*1.05*$R$14</f>
        <v>0</v>
      </c>
      <c r="S1681" s="210">
        <f t="shared" ref="S1681" si="2771">F1681*$S$17</f>
        <v>0</v>
      </c>
      <c r="T1681" s="210">
        <f t="shared" ref="T1681" si="2772">E1681*S1681</f>
        <v>0</v>
      </c>
    </row>
    <row r="1682" spans="1:20" s="57" customFormat="1" ht="12.75" customHeight="1" x14ac:dyDescent="0.2">
      <c r="A1682" s="203"/>
      <c r="B1682" s="205"/>
      <c r="C1682" s="226"/>
      <c r="D1682" s="228"/>
      <c r="E1682" s="230"/>
      <c r="F1682" s="233"/>
      <c r="G1682" s="211"/>
      <c r="H1682" s="213"/>
      <c r="I1682" s="211"/>
      <c r="J1682" s="213"/>
      <c r="K1682" s="23"/>
      <c r="L1682" s="23"/>
      <c r="M1682" s="23"/>
      <c r="N1682" s="132"/>
      <c r="O1682" s="59">
        <f t="shared" si="2663"/>
        <v>0</v>
      </c>
      <c r="P1682" s="213"/>
      <c r="Q1682" s="213"/>
      <c r="R1682" s="213"/>
      <c r="S1682" s="210"/>
      <c r="T1682" s="210"/>
    </row>
    <row r="1683" spans="1:20" s="57" customFormat="1" ht="12.75" customHeight="1" x14ac:dyDescent="0.2">
      <c r="A1683" s="203"/>
      <c r="B1683" s="205"/>
      <c r="C1683" s="226"/>
      <c r="D1683" s="228"/>
      <c r="E1683" s="230"/>
      <c r="F1683" s="233"/>
      <c r="G1683" s="211"/>
      <c r="H1683" s="213"/>
      <c r="I1683" s="211"/>
      <c r="J1683" s="213"/>
      <c r="K1683" s="23"/>
      <c r="L1683" s="23"/>
      <c r="M1683" s="24"/>
      <c r="N1683" s="132"/>
      <c r="O1683" s="59">
        <f t="shared" si="2663"/>
        <v>0</v>
      </c>
      <c r="P1683" s="213"/>
      <c r="Q1683" s="213"/>
      <c r="R1683" s="213"/>
      <c r="S1683" s="210"/>
      <c r="T1683" s="210"/>
    </row>
    <row r="1684" spans="1:20" s="57" customFormat="1" ht="12.75" customHeight="1" x14ac:dyDescent="0.2">
      <c r="A1684" s="204"/>
      <c r="B1684" s="205"/>
      <c r="C1684" s="227"/>
      <c r="D1684" s="228"/>
      <c r="E1684" s="231"/>
      <c r="F1684" s="234"/>
      <c r="G1684" s="211"/>
      <c r="H1684" s="214"/>
      <c r="I1684" s="211"/>
      <c r="J1684" s="214"/>
      <c r="K1684" s="23"/>
      <c r="L1684" s="23"/>
      <c r="M1684" s="23"/>
      <c r="N1684" s="132"/>
      <c r="O1684" s="59">
        <f t="shared" si="2663"/>
        <v>0</v>
      </c>
      <c r="P1684" s="214"/>
      <c r="Q1684" s="214"/>
      <c r="R1684" s="214"/>
      <c r="S1684" s="210"/>
      <c r="T1684" s="210"/>
    </row>
    <row r="1685" spans="1:20" s="57" customFormat="1" ht="12.75" customHeight="1" x14ac:dyDescent="0.2">
      <c r="A1685" s="202">
        <v>1</v>
      </c>
      <c r="B1685" s="205" t="s">
        <v>697</v>
      </c>
      <c r="C1685" s="205" t="s">
        <v>1313</v>
      </c>
      <c r="D1685" s="205" t="s">
        <v>27</v>
      </c>
      <c r="E1685" s="224">
        <v>0.18</v>
      </c>
      <c r="F1685" s="208">
        <f t="shared" ref="F1685" si="2773">H1685+J1685+R1685</f>
        <v>498.08698434816</v>
      </c>
      <c r="G1685" s="235">
        <v>16.899999999999999</v>
      </c>
      <c r="H1685" s="210">
        <f t="shared" ref="H1685" si="2774">G1685*$P$8/1000</f>
        <v>32.088029999999996</v>
      </c>
      <c r="I1685" s="209">
        <v>0.6</v>
      </c>
      <c r="J1685" s="210">
        <f t="shared" ref="J1685" si="2775">I1685*$P$9/1000</f>
        <v>1.413162</v>
      </c>
      <c r="K1685" s="23" t="s">
        <v>58</v>
      </c>
      <c r="L1685" s="23" t="s">
        <v>29</v>
      </c>
      <c r="M1685" s="23">
        <v>12.8</v>
      </c>
      <c r="N1685" s="135">
        <v>0.80600000000000005</v>
      </c>
      <c r="O1685" s="59">
        <f t="shared" si="2663"/>
        <v>10.316800000000001</v>
      </c>
      <c r="P1685" s="212">
        <f t="shared" ref="P1685" si="2776">E1685*F1685</f>
        <v>89.65565718266879</v>
      </c>
      <c r="Q1685" s="212">
        <f t="shared" ref="Q1685" si="2777">SUM(O1685:O1688)</f>
        <v>410.3168</v>
      </c>
      <c r="R1685" s="212">
        <f t="shared" ref="R1685" si="2778">Q1685*1.02*1.05*$R$14</f>
        <v>464.58579234816</v>
      </c>
      <c r="S1685" s="210">
        <f t="shared" ref="S1685" si="2779">F1685*$S$17</f>
        <v>570.0349567707508</v>
      </c>
      <c r="T1685" s="210">
        <f t="shared" ref="T1685" si="2780">E1685*S1685</f>
        <v>102.60629221873513</v>
      </c>
    </row>
    <row r="1686" spans="1:20" s="57" customFormat="1" ht="12.75" customHeight="1" x14ac:dyDescent="0.2">
      <c r="A1686" s="203"/>
      <c r="B1686" s="205"/>
      <c r="C1686" s="205"/>
      <c r="D1686" s="206"/>
      <c r="E1686" s="224"/>
      <c r="F1686" s="208"/>
      <c r="G1686" s="235"/>
      <c r="H1686" s="210"/>
      <c r="I1686" s="209"/>
      <c r="J1686" s="210"/>
      <c r="K1686" s="68" t="s">
        <v>592</v>
      </c>
      <c r="L1686" s="68" t="s">
        <v>27</v>
      </c>
      <c r="M1686" s="68">
        <v>1</v>
      </c>
      <c r="N1686" s="139">
        <v>400</v>
      </c>
      <c r="O1686" s="59">
        <f t="shared" si="2663"/>
        <v>400</v>
      </c>
      <c r="P1686" s="213"/>
      <c r="Q1686" s="213"/>
      <c r="R1686" s="213"/>
      <c r="S1686" s="210"/>
      <c r="T1686" s="210"/>
    </row>
    <row r="1687" spans="1:20" s="57" customFormat="1" ht="12.75" customHeight="1" x14ac:dyDescent="0.2">
      <c r="A1687" s="203"/>
      <c r="B1687" s="205"/>
      <c r="C1687" s="205"/>
      <c r="D1687" s="206"/>
      <c r="E1687" s="224"/>
      <c r="F1687" s="208"/>
      <c r="G1687" s="235"/>
      <c r="H1687" s="210"/>
      <c r="I1687" s="209"/>
      <c r="J1687" s="210"/>
      <c r="K1687" s="68"/>
      <c r="L1687" s="68"/>
      <c r="M1687" s="68"/>
      <c r="N1687" s="139"/>
      <c r="O1687" s="59">
        <f t="shared" si="2663"/>
        <v>0</v>
      </c>
      <c r="P1687" s="213"/>
      <c r="Q1687" s="213"/>
      <c r="R1687" s="213"/>
      <c r="S1687" s="210"/>
      <c r="T1687" s="210"/>
    </row>
    <row r="1688" spans="1:20" s="57" customFormat="1" ht="12.75" customHeight="1" x14ac:dyDescent="0.2">
      <c r="A1688" s="204"/>
      <c r="B1688" s="205"/>
      <c r="C1688" s="205"/>
      <c r="D1688" s="206"/>
      <c r="E1688" s="224"/>
      <c r="F1688" s="208"/>
      <c r="G1688" s="235"/>
      <c r="H1688" s="210"/>
      <c r="I1688" s="209"/>
      <c r="J1688" s="210"/>
      <c r="K1688" s="68"/>
      <c r="L1688" s="68"/>
      <c r="M1688" s="68"/>
      <c r="N1688" s="139"/>
      <c r="O1688" s="59">
        <f t="shared" si="2663"/>
        <v>0</v>
      </c>
      <c r="P1688" s="214"/>
      <c r="Q1688" s="214"/>
      <c r="R1688" s="214"/>
      <c r="S1688" s="210"/>
      <c r="T1688" s="210"/>
    </row>
    <row r="1689" spans="1:20" s="57" customFormat="1" ht="12.75" customHeight="1" x14ac:dyDescent="0.2">
      <c r="A1689" s="202">
        <v>2</v>
      </c>
      <c r="B1689" s="220" t="s">
        <v>60</v>
      </c>
      <c r="C1689" s="220" t="s">
        <v>593</v>
      </c>
      <c r="D1689" s="206" t="s">
        <v>23</v>
      </c>
      <c r="E1689" s="221">
        <v>72</v>
      </c>
      <c r="F1689" s="208">
        <f t="shared" ref="F1689" si="2781">H1689+J1689+R1689</f>
        <v>0.62707541939159994</v>
      </c>
      <c r="G1689" s="222">
        <v>0.214</v>
      </c>
      <c r="H1689" s="210">
        <f t="shared" ref="H1689" si="2782">G1689*$P$8/1000</f>
        <v>0.40632180000000001</v>
      </c>
      <c r="I1689" s="223">
        <v>2.9999999999999997E-4</v>
      </c>
      <c r="J1689" s="210">
        <f t="shared" ref="J1689" si="2783">I1689*$P$9/1000</f>
        <v>7.0658099999999985E-4</v>
      </c>
      <c r="K1689" s="68" t="s">
        <v>50</v>
      </c>
      <c r="L1689" s="68" t="s">
        <v>29</v>
      </c>
      <c r="M1689" s="68">
        <v>2E-3</v>
      </c>
      <c r="N1689" s="17">
        <v>1.012</v>
      </c>
      <c r="O1689" s="59">
        <f t="shared" si="2663"/>
        <v>2.0240000000000002E-3</v>
      </c>
      <c r="P1689" s="212">
        <f t="shared" ref="P1689" si="2784">E1689*F1689</f>
        <v>45.149430196195198</v>
      </c>
      <c r="Q1689" s="212">
        <f t="shared" ref="Q1689" si="2785">SUM(O1689:O1692)</f>
        <v>0.19434299999999999</v>
      </c>
      <c r="R1689" s="212">
        <f t="shared" ref="R1689" si="2786">Q1689*1.02*1.05*$R$14</f>
        <v>0.22004703839159998</v>
      </c>
      <c r="S1689" s="210">
        <f t="shared" ref="S1689" si="2787">F1689*$S$17</f>
        <v>0.71765559192976647</v>
      </c>
      <c r="T1689" s="210">
        <f t="shared" ref="T1689" si="2788">E1689*S1689</f>
        <v>51.671202618943184</v>
      </c>
    </row>
    <row r="1690" spans="1:20" s="57" customFormat="1" ht="12.75" customHeight="1" x14ac:dyDescent="0.2">
      <c r="A1690" s="203"/>
      <c r="B1690" s="220"/>
      <c r="C1690" s="220"/>
      <c r="D1690" s="206"/>
      <c r="E1690" s="221"/>
      <c r="F1690" s="208"/>
      <c r="G1690" s="222"/>
      <c r="H1690" s="210"/>
      <c r="I1690" s="223"/>
      <c r="J1690" s="210"/>
      <c r="K1690" s="68" t="s">
        <v>51</v>
      </c>
      <c r="L1690" s="68" t="s">
        <v>29</v>
      </c>
      <c r="M1690" s="68">
        <v>0.24399999999999999</v>
      </c>
      <c r="N1690" s="17">
        <v>0.7</v>
      </c>
      <c r="O1690" s="59">
        <f t="shared" si="2663"/>
        <v>0.17079999999999998</v>
      </c>
      <c r="P1690" s="213"/>
      <c r="Q1690" s="213"/>
      <c r="R1690" s="213"/>
      <c r="S1690" s="210"/>
      <c r="T1690" s="210"/>
    </row>
    <row r="1691" spans="1:20" s="57" customFormat="1" ht="12.75" customHeight="1" x14ac:dyDescent="0.2">
      <c r="A1691" s="203"/>
      <c r="B1691" s="220"/>
      <c r="C1691" s="220"/>
      <c r="D1691" s="206"/>
      <c r="E1691" s="221"/>
      <c r="F1691" s="208"/>
      <c r="G1691" s="222"/>
      <c r="H1691" s="210"/>
      <c r="I1691" s="223"/>
      <c r="J1691" s="210"/>
      <c r="K1691" s="68" t="s">
        <v>52</v>
      </c>
      <c r="L1691" s="68" t="s">
        <v>29</v>
      </c>
      <c r="M1691" s="68">
        <v>2.7E-2</v>
      </c>
      <c r="N1691" s="132">
        <v>0.79700000000000004</v>
      </c>
      <c r="O1691" s="59">
        <f t="shared" si="2663"/>
        <v>2.1519E-2</v>
      </c>
      <c r="P1691" s="213"/>
      <c r="Q1691" s="213"/>
      <c r="R1691" s="213"/>
      <c r="S1691" s="210"/>
      <c r="T1691" s="210"/>
    </row>
    <row r="1692" spans="1:20" s="57" customFormat="1" ht="12.75" customHeight="1" x14ac:dyDescent="0.2">
      <c r="A1692" s="204"/>
      <c r="B1692" s="220"/>
      <c r="C1692" s="220"/>
      <c r="D1692" s="206"/>
      <c r="E1692" s="221"/>
      <c r="F1692" s="208"/>
      <c r="G1692" s="222"/>
      <c r="H1692" s="210"/>
      <c r="I1692" s="223"/>
      <c r="J1692" s="210"/>
      <c r="K1692" s="68"/>
      <c r="L1692" s="68"/>
      <c r="M1692" s="68"/>
      <c r="N1692" s="139"/>
      <c r="O1692" s="59">
        <f t="shared" si="2663"/>
        <v>0</v>
      </c>
      <c r="P1692" s="214"/>
      <c r="Q1692" s="214"/>
      <c r="R1692" s="214"/>
      <c r="S1692" s="210"/>
      <c r="T1692" s="210"/>
    </row>
    <row r="1693" spans="1:20" s="57" customFormat="1" ht="12.75" customHeight="1" x14ac:dyDescent="0.2">
      <c r="A1693" s="202">
        <v>3</v>
      </c>
      <c r="B1693" s="220" t="s">
        <v>60</v>
      </c>
      <c r="C1693" s="220" t="s">
        <v>594</v>
      </c>
      <c r="D1693" s="206" t="s">
        <v>23</v>
      </c>
      <c r="E1693" s="224">
        <v>64</v>
      </c>
      <c r="F1693" s="208">
        <f t="shared" ref="F1693" si="2789">H1693+J1693+R1693</f>
        <v>0.62707541939159994</v>
      </c>
      <c r="G1693" s="222">
        <v>0.214</v>
      </c>
      <c r="H1693" s="210">
        <f t="shared" ref="H1693" si="2790">G1693*$P$8/1000</f>
        <v>0.40632180000000001</v>
      </c>
      <c r="I1693" s="223">
        <v>2.9999999999999997E-4</v>
      </c>
      <c r="J1693" s="210">
        <f t="shared" ref="J1693" si="2791">I1693*$P$9/1000</f>
        <v>7.0658099999999985E-4</v>
      </c>
      <c r="K1693" s="68" t="s">
        <v>50</v>
      </c>
      <c r="L1693" s="68" t="s">
        <v>29</v>
      </c>
      <c r="M1693" s="68">
        <v>2E-3</v>
      </c>
      <c r="N1693" s="17">
        <v>1.012</v>
      </c>
      <c r="O1693" s="59">
        <f t="shared" si="2663"/>
        <v>2.0240000000000002E-3</v>
      </c>
      <c r="P1693" s="212">
        <f t="shared" ref="P1693" si="2792">E1693*F1693</f>
        <v>40.132826841062396</v>
      </c>
      <c r="Q1693" s="212">
        <f t="shared" ref="Q1693" si="2793">SUM(O1693:O1696)</f>
        <v>0.19434299999999999</v>
      </c>
      <c r="R1693" s="212">
        <f t="shared" ref="R1693" si="2794">Q1693*1.02*1.05*$R$14</f>
        <v>0.22004703839159998</v>
      </c>
      <c r="S1693" s="210">
        <f t="shared" ref="S1693" si="2795">F1693*$S$17</f>
        <v>0.71765559192976647</v>
      </c>
      <c r="T1693" s="210">
        <f t="shared" ref="T1693" si="2796">E1693*S1693</f>
        <v>45.929957883505054</v>
      </c>
    </row>
    <row r="1694" spans="1:20" s="57" customFormat="1" ht="12.75" customHeight="1" x14ac:dyDescent="0.2">
      <c r="A1694" s="203"/>
      <c r="B1694" s="220"/>
      <c r="C1694" s="220"/>
      <c r="D1694" s="206"/>
      <c r="E1694" s="224"/>
      <c r="F1694" s="208"/>
      <c r="G1694" s="222"/>
      <c r="H1694" s="210"/>
      <c r="I1694" s="223"/>
      <c r="J1694" s="210"/>
      <c r="K1694" s="68" t="s">
        <v>51</v>
      </c>
      <c r="L1694" s="68" t="s">
        <v>29</v>
      </c>
      <c r="M1694" s="68">
        <v>0.24399999999999999</v>
      </c>
      <c r="N1694" s="17">
        <v>0.7</v>
      </c>
      <c r="O1694" s="59">
        <f t="shared" si="2663"/>
        <v>0.17079999999999998</v>
      </c>
      <c r="P1694" s="213"/>
      <c r="Q1694" s="213"/>
      <c r="R1694" s="213"/>
      <c r="S1694" s="210"/>
      <c r="T1694" s="210"/>
    </row>
    <row r="1695" spans="1:20" s="57" customFormat="1" ht="12.75" customHeight="1" x14ac:dyDescent="0.2">
      <c r="A1695" s="203"/>
      <c r="B1695" s="220"/>
      <c r="C1695" s="220"/>
      <c r="D1695" s="206"/>
      <c r="E1695" s="224"/>
      <c r="F1695" s="208"/>
      <c r="G1695" s="222"/>
      <c r="H1695" s="210"/>
      <c r="I1695" s="223"/>
      <c r="J1695" s="210"/>
      <c r="K1695" s="68" t="s">
        <v>52</v>
      </c>
      <c r="L1695" s="68" t="s">
        <v>29</v>
      </c>
      <c r="M1695" s="68">
        <v>2.7E-2</v>
      </c>
      <c r="N1695" s="132">
        <v>0.79700000000000004</v>
      </c>
      <c r="O1695" s="59">
        <f t="shared" si="2663"/>
        <v>2.1519E-2</v>
      </c>
      <c r="P1695" s="213"/>
      <c r="Q1695" s="213"/>
      <c r="R1695" s="213"/>
      <c r="S1695" s="210"/>
      <c r="T1695" s="210"/>
    </row>
    <row r="1696" spans="1:20" s="57" customFormat="1" ht="12.75" customHeight="1" x14ac:dyDescent="0.2">
      <c r="A1696" s="204"/>
      <c r="B1696" s="220"/>
      <c r="C1696" s="220"/>
      <c r="D1696" s="206"/>
      <c r="E1696" s="224"/>
      <c r="F1696" s="208"/>
      <c r="G1696" s="222"/>
      <c r="H1696" s="210"/>
      <c r="I1696" s="223"/>
      <c r="J1696" s="210"/>
      <c r="K1696" s="68"/>
      <c r="L1696" s="68"/>
      <c r="M1696" s="68"/>
      <c r="N1696" s="139"/>
      <c r="O1696" s="59">
        <f t="shared" si="2663"/>
        <v>0</v>
      </c>
      <c r="P1696" s="214"/>
      <c r="Q1696" s="214"/>
      <c r="R1696" s="214"/>
      <c r="S1696" s="210"/>
      <c r="T1696" s="210"/>
    </row>
    <row r="1697" spans="1:20" s="57" customFormat="1" ht="12.75" customHeight="1" x14ac:dyDescent="0.2">
      <c r="A1697" s="202">
        <v>4</v>
      </c>
      <c r="B1697" s="205" t="s">
        <v>595</v>
      </c>
      <c r="C1697" s="205" t="s">
        <v>596</v>
      </c>
      <c r="D1697" s="206" t="s">
        <v>30</v>
      </c>
      <c r="E1697" s="208">
        <v>7.5</v>
      </c>
      <c r="F1697" s="208">
        <f t="shared" ref="F1697" si="2797">H1697+J1697+R1697</f>
        <v>0.401689407</v>
      </c>
      <c r="G1697" s="218">
        <v>8.0000000000000002E-3</v>
      </c>
      <c r="H1697" s="210">
        <f t="shared" ref="H1697" si="2798">G1697*$P$8/1000</f>
        <v>1.5189600000000001E-2</v>
      </c>
      <c r="I1697" s="219">
        <v>0.1641</v>
      </c>
      <c r="J1697" s="210">
        <f t="shared" ref="J1697" si="2799">I1697*$P$9/1000</f>
        <v>0.38649980699999997</v>
      </c>
      <c r="K1697" s="23"/>
      <c r="L1697" s="23"/>
      <c r="M1697" s="23"/>
      <c r="N1697" s="132"/>
      <c r="O1697" s="59">
        <f t="shared" si="2663"/>
        <v>0</v>
      </c>
      <c r="P1697" s="212">
        <f t="shared" ref="P1697" si="2800">E1697*F1697</f>
        <v>3.0126705524999999</v>
      </c>
      <c r="Q1697" s="212">
        <f t="shared" ref="Q1697" si="2801">SUM(O1697:O1700)</f>
        <v>0</v>
      </c>
      <c r="R1697" s="212">
        <f t="shared" ref="R1697" si="2802">Q1697*1.02*1.05*$R$14</f>
        <v>0</v>
      </c>
      <c r="S1697" s="210">
        <f t="shared" ref="S1697" si="2803">F1697*$S$17</f>
        <v>0.45971288339158822</v>
      </c>
      <c r="T1697" s="210">
        <f t="shared" ref="T1697" si="2804">E1697*S1697</f>
        <v>3.4478466254369118</v>
      </c>
    </row>
    <row r="1698" spans="1:20" s="57" customFormat="1" ht="12.75" customHeight="1" x14ac:dyDescent="0.2">
      <c r="A1698" s="203"/>
      <c r="B1698" s="205"/>
      <c r="C1698" s="205"/>
      <c r="D1698" s="206"/>
      <c r="E1698" s="208"/>
      <c r="F1698" s="208"/>
      <c r="G1698" s="218"/>
      <c r="H1698" s="210"/>
      <c r="I1698" s="219"/>
      <c r="J1698" s="210"/>
      <c r="K1698" s="23"/>
      <c r="L1698" s="23"/>
      <c r="M1698" s="23"/>
      <c r="N1698" s="132"/>
      <c r="O1698" s="59">
        <f t="shared" si="2663"/>
        <v>0</v>
      </c>
      <c r="P1698" s="213"/>
      <c r="Q1698" s="213"/>
      <c r="R1698" s="213"/>
      <c r="S1698" s="210"/>
      <c r="T1698" s="210"/>
    </row>
    <row r="1699" spans="1:20" s="57" customFormat="1" ht="12.75" customHeight="1" x14ac:dyDescent="0.2">
      <c r="A1699" s="203"/>
      <c r="B1699" s="205"/>
      <c r="C1699" s="205"/>
      <c r="D1699" s="206"/>
      <c r="E1699" s="208"/>
      <c r="F1699" s="208"/>
      <c r="G1699" s="218"/>
      <c r="H1699" s="210"/>
      <c r="I1699" s="219"/>
      <c r="J1699" s="210"/>
      <c r="K1699" s="23"/>
      <c r="L1699" s="23"/>
      <c r="M1699" s="16"/>
      <c r="N1699" s="46"/>
      <c r="O1699" s="59">
        <f t="shared" si="2663"/>
        <v>0</v>
      </c>
      <c r="P1699" s="213"/>
      <c r="Q1699" s="213"/>
      <c r="R1699" s="213"/>
      <c r="S1699" s="210"/>
      <c r="T1699" s="210"/>
    </row>
    <row r="1700" spans="1:20" s="57" customFormat="1" ht="12.75" customHeight="1" x14ac:dyDescent="0.2">
      <c r="A1700" s="204"/>
      <c r="B1700" s="205"/>
      <c r="C1700" s="205"/>
      <c r="D1700" s="206"/>
      <c r="E1700" s="208"/>
      <c r="F1700" s="208"/>
      <c r="G1700" s="218"/>
      <c r="H1700" s="210"/>
      <c r="I1700" s="219"/>
      <c r="J1700" s="210"/>
      <c r="K1700" s="23"/>
      <c r="L1700" s="23"/>
      <c r="M1700" s="23"/>
      <c r="N1700" s="132"/>
      <c r="O1700" s="59">
        <f t="shared" si="2663"/>
        <v>0</v>
      </c>
      <c r="P1700" s="214"/>
      <c r="Q1700" s="214"/>
      <c r="R1700" s="214"/>
      <c r="S1700" s="210"/>
      <c r="T1700" s="210"/>
    </row>
    <row r="1701" spans="1:20" s="57" customFormat="1" ht="12.75" customHeight="1" x14ac:dyDescent="0.2">
      <c r="A1701" s="202">
        <v>5</v>
      </c>
      <c r="B1701" s="205" t="s">
        <v>597</v>
      </c>
      <c r="C1701" s="205" t="s">
        <v>598</v>
      </c>
      <c r="D1701" s="206" t="s">
        <v>27</v>
      </c>
      <c r="E1701" s="208">
        <v>11.25</v>
      </c>
      <c r="F1701" s="208">
        <f t="shared" ref="F1701" si="2805">H1701+J1701+R1701</f>
        <v>5.6290953000000004</v>
      </c>
      <c r="G1701" s="209"/>
      <c r="H1701" s="210">
        <f t="shared" ref="H1701" si="2806">G1701*$P$8/1000</f>
        <v>0</v>
      </c>
      <c r="I1701" s="211">
        <v>2.39</v>
      </c>
      <c r="J1701" s="210">
        <f t="shared" ref="J1701" si="2807">I1701*$P$9/1000</f>
        <v>5.6290953000000004</v>
      </c>
      <c r="K1701" s="23"/>
      <c r="L1701" s="23"/>
      <c r="M1701" s="23"/>
      <c r="N1701" s="132"/>
      <c r="O1701" s="59">
        <f t="shared" si="2663"/>
        <v>0</v>
      </c>
      <c r="P1701" s="212">
        <f t="shared" ref="P1701" si="2808">E1701*F1701</f>
        <v>63.327322125000002</v>
      </c>
      <c r="Q1701" s="212">
        <f t="shared" ref="Q1701" si="2809">SUM(O1701:O1704)</f>
        <v>0</v>
      </c>
      <c r="R1701" s="212">
        <f t="shared" ref="R1701" si="2810">Q1701*1.02*1.05*$R$14</f>
        <v>0</v>
      </c>
      <c r="S1701" s="210">
        <f t="shared" ref="S1701" si="2811">F1701*$S$17</f>
        <v>6.4422102902231568</v>
      </c>
      <c r="T1701" s="210">
        <f t="shared" ref="T1701" si="2812">E1701*S1701</f>
        <v>72.47486576501052</v>
      </c>
    </row>
    <row r="1702" spans="1:20" s="57" customFormat="1" ht="12.75" customHeight="1" x14ac:dyDescent="0.2">
      <c r="A1702" s="203"/>
      <c r="B1702" s="205"/>
      <c r="C1702" s="205"/>
      <c r="D1702" s="206"/>
      <c r="E1702" s="208"/>
      <c r="F1702" s="208"/>
      <c r="G1702" s="209"/>
      <c r="H1702" s="210"/>
      <c r="I1702" s="211"/>
      <c r="J1702" s="210"/>
      <c r="K1702" s="23"/>
      <c r="L1702" s="23"/>
      <c r="M1702" s="23"/>
      <c r="N1702" s="132"/>
      <c r="O1702" s="59">
        <f t="shared" si="2663"/>
        <v>0</v>
      </c>
      <c r="P1702" s="213"/>
      <c r="Q1702" s="213"/>
      <c r="R1702" s="213"/>
      <c r="S1702" s="210"/>
      <c r="T1702" s="210"/>
    </row>
    <row r="1703" spans="1:20" s="57" customFormat="1" ht="12.75" customHeight="1" x14ac:dyDescent="0.2">
      <c r="A1703" s="203"/>
      <c r="B1703" s="205"/>
      <c r="C1703" s="205"/>
      <c r="D1703" s="206"/>
      <c r="E1703" s="208"/>
      <c r="F1703" s="208"/>
      <c r="G1703" s="209"/>
      <c r="H1703" s="210"/>
      <c r="I1703" s="211"/>
      <c r="J1703" s="210"/>
      <c r="K1703" s="23"/>
      <c r="L1703" s="23"/>
      <c r="M1703" s="16"/>
      <c r="N1703" s="46"/>
      <c r="O1703" s="59">
        <f t="shared" si="2663"/>
        <v>0</v>
      </c>
      <c r="P1703" s="213"/>
      <c r="Q1703" s="213"/>
      <c r="R1703" s="213"/>
      <c r="S1703" s="210"/>
      <c r="T1703" s="210"/>
    </row>
    <row r="1704" spans="1:20" s="57" customFormat="1" ht="12.75" customHeight="1" x14ac:dyDescent="0.2">
      <c r="A1704" s="204"/>
      <c r="B1704" s="205"/>
      <c r="C1704" s="205"/>
      <c r="D1704" s="206"/>
      <c r="E1704" s="208"/>
      <c r="F1704" s="208"/>
      <c r="G1704" s="209"/>
      <c r="H1704" s="210"/>
      <c r="I1704" s="211"/>
      <c r="J1704" s="210"/>
      <c r="K1704" s="23"/>
      <c r="L1704" s="23"/>
      <c r="M1704" s="23"/>
      <c r="N1704" s="132"/>
      <c r="O1704" s="59">
        <f t="shared" si="2663"/>
        <v>0</v>
      </c>
      <c r="P1704" s="214"/>
      <c r="Q1704" s="214"/>
      <c r="R1704" s="214"/>
      <c r="S1704" s="210"/>
      <c r="T1704" s="210"/>
    </row>
    <row r="1705" spans="1:20" s="57" customFormat="1" ht="12.75" customHeight="1" x14ac:dyDescent="0.2">
      <c r="A1705" s="202">
        <v>6</v>
      </c>
      <c r="B1705" s="205" t="s">
        <v>599</v>
      </c>
      <c r="C1705" s="205" t="s">
        <v>606</v>
      </c>
      <c r="D1705" s="206" t="s">
        <v>23</v>
      </c>
      <c r="E1705" s="207">
        <v>50</v>
      </c>
      <c r="F1705" s="208">
        <f t="shared" ref="F1705" si="2813">H1705+J1705+R1705</f>
        <v>1.7364800999999996</v>
      </c>
      <c r="G1705" s="209">
        <v>0.32500000000000001</v>
      </c>
      <c r="H1705" s="210">
        <f t="shared" ref="H1705" si="2814">G1705*$P$8/1000</f>
        <v>0.61707749999999995</v>
      </c>
      <c r="I1705" s="218">
        <v>0.29499999999999998</v>
      </c>
      <c r="J1705" s="210">
        <f t="shared" ref="J1705" si="2815">I1705*$P$9/1000</f>
        <v>0.69480464999999991</v>
      </c>
      <c r="K1705" s="23" t="s">
        <v>600</v>
      </c>
      <c r="L1705" s="23" t="s">
        <v>32</v>
      </c>
      <c r="M1705" s="23">
        <v>0.15</v>
      </c>
      <c r="N1705" s="132">
        <v>2.5</v>
      </c>
      <c r="O1705" s="59">
        <f t="shared" si="2663"/>
        <v>0.375</v>
      </c>
      <c r="P1705" s="212">
        <f t="shared" ref="P1705" si="2816">E1705*F1705</f>
        <v>86.824004999999985</v>
      </c>
      <c r="Q1705" s="212">
        <f t="shared" ref="Q1705" si="2817">SUM(O1705:O1708)</f>
        <v>0.375</v>
      </c>
      <c r="R1705" s="212">
        <f t="shared" ref="R1705" si="2818">Q1705*1.02*1.05*$R$14</f>
        <v>0.42459795</v>
      </c>
      <c r="S1705" s="210">
        <f t="shared" ref="S1705" si="2819">F1705*$S$17</f>
        <v>1.987312236299807</v>
      </c>
      <c r="T1705" s="210">
        <f t="shared" ref="T1705" si="2820">E1705*S1705</f>
        <v>99.365611814990345</v>
      </c>
    </row>
    <row r="1706" spans="1:20" s="57" customFormat="1" ht="12.75" customHeight="1" x14ac:dyDescent="0.2">
      <c r="A1706" s="203"/>
      <c r="B1706" s="205"/>
      <c r="C1706" s="205"/>
      <c r="D1706" s="206"/>
      <c r="E1706" s="207"/>
      <c r="F1706" s="208"/>
      <c r="G1706" s="209"/>
      <c r="H1706" s="210"/>
      <c r="I1706" s="218"/>
      <c r="J1706" s="210"/>
      <c r="K1706" s="23"/>
      <c r="L1706" s="23"/>
      <c r="M1706" s="23"/>
      <c r="N1706" s="132"/>
      <c r="O1706" s="59">
        <f t="shared" si="2663"/>
        <v>0</v>
      </c>
      <c r="P1706" s="213"/>
      <c r="Q1706" s="213"/>
      <c r="R1706" s="213"/>
      <c r="S1706" s="210"/>
      <c r="T1706" s="210"/>
    </row>
    <row r="1707" spans="1:20" s="57" customFormat="1" ht="12.75" customHeight="1" x14ac:dyDescent="0.2">
      <c r="A1707" s="203"/>
      <c r="B1707" s="205"/>
      <c r="C1707" s="205"/>
      <c r="D1707" s="206"/>
      <c r="E1707" s="207"/>
      <c r="F1707" s="208"/>
      <c r="G1707" s="209"/>
      <c r="H1707" s="210"/>
      <c r="I1707" s="218"/>
      <c r="J1707" s="210"/>
      <c r="K1707" s="23"/>
      <c r="L1707" s="23"/>
      <c r="M1707" s="16"/>
      <c r="N1707" s="46"/>
      <c r="O1707" s="59">
        <f t="shared" si="2663"/>
        <v>0</v>
      </c>
      <c r="P1707" s="213"/>
      <c r="Q1707" s="213"/>
      <c r="R1707" s="213"/>
      <c r="S1707" s="210"/>
      <c r="T1707" s="210"/>
    </row>
    <row r="1708" spans="1:20" s="57" customFormat="1" ht="12.75" customHeight="1" x14ac:dyDescent="0.2">
      <c r="A1708" s="204"/>
      <c r="B1708" s="205"/>
      <c r="C1708" s="205"/>
      <c r="D1708" s="206"/>
      <c r="E1708" s="207"/>
      <c r="F1708" s="208"/>
      <c r="G1708" s="209"/>
      <c r="H1708" s="210"/>
      <c r="I1708" s="218"/>
      <c r="J1708" s="210"/>
      <c r="K1708" s="23"/>
      <c r="L1708" s="23"/>
      <c r="M1708" s="23"/>
      <c r="N1708" s="132"/>
      <c r="O1708" s="59">
        <f t="shared" ref="O1708:O1716" si="2821">M1708*N1708</f>
        <v>0</v>
      </c>
      <c r="P1708" s="214"/>
      <c r="Q1708" s="214"/>
      <c r="R1708" s="214"/>
      <c r="S1708" s="210"/>
      <c r="T1708" s="210"/>
    </row>
    <row r="1709" spans="1:20" s="57" customFormat="1" ht="12.75" customHeight="1" x14ac:dyDescent="0.2">
      <c r="A1709" s="202">
        <v>7</v>
      </c>
      <c r="B1709" s="205" t="s">
        <v>601</v>
      </c>
      <c r="C1709" s="205" t="s">
        <v>602</v>
      </c>
      <c r="D1709" s="206" t="s">
        <v>23</v>
      </c>
      <c r="E1709" s="207">
        <v>50</v>
      </c>
      <c r="F1709" s="208">
        <f t="shared" ref="F1709" si="2822">H1709+J1709+R1709</f>
        <v>0.17088300000000001</v>
      </c>
      <c r="G1709" s="209">
        <v>0.09</v>
      </c>
      <c r="H1709" s="210">
        <f t="shared" ref="H1709" si="2823">G1709*$P$8/1000</f>
        <v>0.17088300000000001</v>
      </c>
      <c r="I1709" s="211"/>
      <c r="J1709" s="210">
        <f t="shared" ref="J1709" si="2824">I1709*$P$9/1000</f>
        <v>0</v>
      </c>
      <c r="K1709" s="23"/>
      <c r="L1709" s="23"/>
      <c r="M1709" s="23"/>
      <c r="N1709" s="132"/>
      <c r="O1709" s="59">
        <f t="shared" si="2821"/>
        <v>0</v>
      </c>
      <c r="P1709" s="212">
        <f t="shared" ref="P1709" si="2825">E1709*F1709</f>
        <v>8.5441500000000001</v>
      </c>
      <c r="Q1709" s="212">
        <f t="shared" ref="Q1709" si="2826">SUM(O1709:O1712)</f>
        <v>0</v>
      </c>
      <c r="R1709" s="212">
        <f t="shared" ref="R1709" si="2827">Q1709*1.02*1.05*$R$14</f>
        <v>0</v>
      </c>
      <c r="S1709" s="210">
        <f t="shared" ref="S1709" si="2828">F1709*$S$17</f>
        <v>0.19556681177954185</v>
      </c>
      <c r="T1709" s="210">
        <f t="shared" ref="T1709" si="2829">E1709*S1709</f>
        <v>9.7783405889770929</v>
      </c>
    </row>
    <row r="1710" spans="1:20" s="57" customFormat="1" ht="12.75" customHeight="1" x14ac:dyDescent="0.2">
      <c r="A1710" s="203"/>
      <c r="B1710" s="205"/>
      <c r="C1710" s="205"/>
      <c r="D1710" s="206"/>
      <c r="E1710" s="207"/>
      <c r="F1710" s="208"/>
      <c r="G1710" s="209"/>
      <c r="H1710" s="210"/>
      <c r="I1710" s="211"/>
      <c r="J1710" s="210"/>
      <c r="K1710" s="23"/>
      <c r="L1710" s="23"/>
      <c r="M1710" s="23"/>
      <c r="N1710" s="132"/>
      <c r="O1710" s="59">
        <f t="shared" si="2821"/>
        <v>0</v>
      </c>
      <c r="P1710" s="213"/>
      <c r="Q1710" s="213"/>
      <c r="R1710" s="213"/>
      <c r="S1710" s="210"/>
      <c r="T1710" s="210"/>
    </row>
    <row r="1711" spans="1:20" s="57" customFormat="1" ht="12.75" customHeight="1" x14ac:dyDescent="0.2">
      <c r="A1711" s="203"/>
      <c r="B1711" s="205"/>
      <c r="C1711" s="205"/>
      <c r="D1711" s="206"/>
      <c r="E1711" s="207"/>
      <c r="F1711" s="208"/>
      <c r="G1711" s="209"/>
      <c r="H1711" s="210"/>
      <c r="I1711" s="211"/>
      <c r="J1711" s="210"/>
      <c r="K1711" s="23"/>
      <c r="L1711" s="23"/>
      <c r="M1711" s="16"/>
      <c r="N1711" s="46"/>
      <c r="O1711" s="59">
        <f t="shared" si="2821"/>
        <v>0</v>
      </c>
      <c r="P1711" s="213"/>
      <c r="Q1711" s="213"/>
      <c r="R1711" s="213"/>
      <c r="S1711" s="210"/>
      <c r="T1711" s="210"/>
    </row>
    <row r="1712" spans="1:20" s="57" customFormat="1" ht="12.75" customHeight="1" x14ac:dyDescent="0.2">
      <c r="A1712" s="204"/>
      <c r="B1712" s="205"/>
      <c r="C1712" s="205"/>
      <c r="D1712" s="206"/>
      <c r="E1712" s="207"/>
      <c r="F1712" s="208"/>
      <c r="G1712" s="209"/>
      <c r="H1712" s="210"/>
      <c r="I1712" s="211"/>
      <c r="J1712" s="210"/>
      <c r="K1712" s="23"/>
      <c r="L1712" s="23"/>
      <c r="M1712" s="23"/>
      <c r="N1712" s="132"/>
      <c r="O1712" s="59">
        <f t="shared" si="2821"/>
        <v>0</v>
      </c>
      <c r="P1712" s="214"/>
      <c r="Q1712" s="214"/>
      <c r="R1712" s="214"/>
      <c r="S1712" s="210"/>
      <c r="T1712" s="210"/>
    </row>
    <row r="1713" spans="1:23" s="57" customFormat="1" ht="12.75" customHeight="1" x14ac:dyDescent="0.2">
      <c r="A1713" s="202">
        <v>8</v>
      </c>
      <c r="B1713" s="205" t="s">
        <v>603</v>
      </c>
      <c r="C1713" s="205" t="s">
        <v>604</v>
      </c>
      <c r="D1713" s="206" t="s">
        <v>23</v>
      </c>
      <c r="E1713" s="207">
        <v>50</v>
      </c>
      <c r="F1713" s="208">
        <f t="shared" ref="F1713" si="2830">H1713+J1713+R1713</f>
        <v>0.24409425000000004</v>
      </c>
      <c r="G1713" s="209">
        <v>2.4199999999999999E-2</v>
      </c>
      <c r="H1713" s="210">
        <f t="shared" ref="H1713" si="2831">G1713*$P$8/1000</f>
        <v>4.5948540000000003E-2</v>
      </c>
      <c r="I1713" s="211"/>
      <c r="J1713" s="210">
        <f t="shared" ref="J1713" si="2832">I1713*$P$9/1000</f>
        <v>0</v>
      </c>
      <c r="K1713" s="23" t="s">
        <v>605</v>
      </c>
      <c r="L1713" s="23" t="s">
        <v>29</v>
      </c>
      <c r="M1713" s="23">
        <v>3.5000000000000003E-2</v>
      </c>
      <c r="N1713" s="132">
        <v>5</v>
      </c>
      <c r="O1713" s="59">
        <f t="shared" si="2821"/>
        <v>0.17500000000000002</v>
      </c>
      <c r="P1713" s="212">
        <f t="shared" ref="P1713" si="2833">E1713*F1713</f>
        <v>12.204712500000001</v>
      </c>
      <c r="Q1713" s="212">
        <f t="shared" ref="Q1713" si="2834">SUM(O1713:O1716)</f>
        <v>0.17500000000000002</v>
      </c>
      <c r="R1713" s="212">
        <f t="shared" ref="R1713" si="2835">Q1713*1.02*1.05*$R$14</f>
        <v>0.19814571000000003</v>
      </c>
      <c r="S1713" s="210">
        <f t="shared" ref="S1713" si="2836">F1713*$S$17</f>
        <v>0.27935332505994415</v>
      </c>
      <c r="T1713" s="210">
        <f t="shared" ref="T1713" si="2837">E1713*S1713</f>
        <v>13.967666252997207</v>
      </c>
    </row>
    <row r="1714" spans="1:23" s="57" customFormat="1" ht="12.75" customHeight="1" x14ac:dyDescent="0.2">
      <c r="A1714" s="203"/>
      <c r="B1714" s="205"/>
      <c r="C1714" s="205"/>
      <c r="D1714" s="206"/>
      <c r="E1714" s="207"/>
      <c r="F1714" s="208"/>
      <c r="G1714" s="209"/>
      <c r="H1714" s="210"/>
      <c r="I1714" s="211"/>
      <c r="J1714" s="210"/>
      <c r="K1714" s="23"/>
      <c r="L1714" s="23"/>
      <c r="M1714" s="23"/>
      <c r="N1714" s="132"/>
      <c r="O1714" s="59">
        <f t="shared" si="2821"/>
        <v>0</v>
      </c>
      <c r="P1714" s="213"/>
      <c r="Q1714" s="213"/>
      <c r="R1714" s="213"/>
      <c r="S1714" s="210"/>
      <c r="T1714" s="210"/>
    </row>
    <row r="1715" spans="1:23" s="57" customFormat="1" ht="12.75" customHeight="1" x14ac:dyDescent="0.2">
      <c r="A1715" s="203"/>
      <c r="B1715" s="205"/>
      <c r="C1715" s="205"/>
      <c r="D1715" s="206"/>
      <c r="E1715" s="207"/>
      <c r="F1715" s="208"/>
      <c r="G1715" s="209"/>
      <c r="H1715" s="210"/>
      <c r="I1715" s="211"/>
      <c r="J1715" s="210"/>
      <c r="K1715" s="23"/>
      <c r="L1715" s="23"/>
      <c r="M1715" s="16"/>
      <c r="N1715" s="46"/>
      <c r="O1715" s="59">
        <f t="shared" si="2821"/>
        <v>0</v>
      </c>
      <c r="P1715" s="213"/>
      <c r="Q1715" s="213"/>
      <c r="R1715" s="213"/>
      <c r="S1715" s="210"/>
      <c r="T1715" s="210"/>
    </row>
    <row r="1716" spans="1:23" s="57" customFormat="1" ht="12.75" customHeight="1" x14ac:dyDescent="0.2">
      <c r="A1716" s="204"/>
      <c r="B1716" s="205"/>
      <c r="C1716" s="205"/>
      <c r="D1716" s="206"/>
      <c r="E1716" s="207"/>
      <c r="F1716" s="208"/>
      <c r="G1716" s="209"/>
      <c r="H1716" s="210"/>
      <c r="I1716" s="211"/>
      <c r="J1716" s="210"/>
      <c r="K1716" s="23"/>
      <c r="L1716" s="23"/>
      <c r="M1716" s="23"/>
      <c r="N1716" s="132"/>
      <c r="O1716" s="59">
        <f t="shared" si="2821"/>
        <v>0</v>
      </c>
      <c r="P1716" s="214"/>
      <c r="Q1716" s="214"/>
      <c r="R1716" s="214"/>
      <c r="S1716" s="210"/>
      <c r="T1716" s="210"/>
    </row>
    <row r="1717" spans="1:23" x14ac:dyDescent="0.2">
      <c r="A1717" s="132"/>
      <c r="B1717" s="34"/>
      <c r="C1717" s="215" t="s">
        <v>22</v>
      </c>
      <c r="D1717" s="216"/>
      <c r="E1717" s="217"/>
      <c r="F1717" s="36"/>
      <c r="G1717" s="32"/>
      <c r="H1717" s="33"/>
      <c r="I1717" s="32"/>
      <c r="J1717" s="33"/>
      <c r="K1717" s="23"/>
      <c r="L1717" s="23"/>
      <c r="M1717" s="23"/>
      <c r="N1717" s="35"/>
      <c r="O1717" s="26"/>
      <c r="P1717" s="33"/>
      <c r="Q1717" s="33"/>
      <c r="R1717" s="33"/>
      <c r="S1717" s="33"/>
      <c r="T1717" s="13">
        <f>SUM(T21:T1716)</f>
        <v>262714.72522481933</v>
      </c>
    </row>
    <row r="1718" spans="1:23" s="57" customFormat="1" x14ac:dyDescent="0.2">
      <c r="A1718" s="132"/>
      <c r="B1718" s="86"/>
      <c r="C1718" s="215" t="s">
        <v>251</v>
      </c>
      <c r="D1718" s="216"/>
      <c r="E1718" s="217"/>
      <c r="F1718" s="84"/>
      <c r="G1718" s="85"/>
      <c r="H1718" s="87"/>
      <c r="I1718" s="85"/>
      <c r="J1718" s="87"/>
      <c r="K1718" s="23"/>
      <c r="L1718" s="23"/>
      <c r="M1718" s="23"/>
      <c r="N1718" s="88"/>
      <c r="O1718" s="59"/>
      <c r="P1718" s="87"/>
      <c r="Q1718" s="87"/>
      <c r="R1718" s="87"/>
      <c r="S1718" s="87"/>
      <c r="T1718" s="13" t="e">
        <f>#REF!</f>
        <v>#REF!</v>
      </c>
      <c r="V1718" s="109" t="e">
        <f>T1721+T1718</f>
        <v>#REF!</v>
      </c>
      <c r="W1718" s="109">
        <v>291050.51</v>
      </c>
    </row>
    <row r="1719" spans="1:23" s="57" customFormat="1" x14ac:dyDescent="0.2">
      <c r="A1719" s="132"/>
      <c r="B1719" s="86"/>
      <c r="C1719" s="215" t="s">
        <v>822</v>
      </c>
      <c r="D1719" s="216"/>
      <c r="E1719" s="217"/>
      <c r="F1719" s="84"/>
      <c r="G1719" s="85"/>
      <c r="H1719" s="87"/>
      <c r="I1719" s="85"/>
      <c r="J1719" s="87"/>
      <c r="K1719" s="23"/>
      <c r="L1719" s="23"/>
      <c r="M1719" s="23"/>
      <c r="N1719" s="88"/>
      <c r="O1719" s="59"/>
      <c r="P1719" s="87"/>
      <c r="Q1719" s="87"/>
      <c r="R1719" s="87"/>
      <c r="S1719" s="87"/>
      <c r="T1719" s="13" t="e">
        <f>T1717-T1718</f>
        <v>#REF!</v>
      </c>
    </row>
    <row r="1720" spans="1:23" x14ac:dyDescent="0.2">
      <c r="A1720" s="132"/>
      <c r="B1720" s="53"/>
      <c r="C1720" s="323" t="s">
        <v>459</v>
      </c>
      <c r="D1720" s="323"/>
      <c r="E1720" s="323"/>
      <c r="F1720" s="55"/>
      <c r="G1720" s="51"/>
      <c r="H1720" s="52"/>
      <c r="I1720" s="51"/>
      <c r="J1720" s="52"/>
      <c r="K1720" s="23"/>
      <c r="L1720" s="23"/>
      <c r="M1720" s="23"/>
      <c r="N1720" s="54"/>
      <c r="O1720" s="26"/>
      <c r="P1720" s="52"/>
      <c r="Q1720" s="52"/>
      <c r="R1720" s="52"/>
      <c r="S1720" s="52"/>
      <c r="T1720" s="14" t="e">
        <f>T1719*11%</f>
        <v>#REF!</v>
      </c>
    </row>
    <row r="1721" spans="1:23" x14ac:dyDescent="0.2">
      <c r="A1721" s="132"/>
      <c r="B1721" s="53"/>
      <c r="C1721" s="215" t="s">
        <v>22</v>
      </c>
      <c r="D1721" s="216"/>
      <c r="E1721" s="217"/>
      <c r="F1721" s="55"/>
      <c r="G1721" s="51"/>
      <c r="H1721" s="52"/>
      <c r="I1721" s="51"/>
      <c r="J1721" s="52"/>
      <c r="K1721" s="23"/>
      <c r="L1721" s="23"/>
      <c r="M1721" s="23"/>
      <c r="N1721" s="54"/>
      <c r="O1721" s="26"/>
      <c r="P1721" s="52"/>
      <c r="Q1721" s="52"/>
      <c r="R1721" s="52"/>
      <c r="S1721" s="52"/>
      <c r="T1721" s="13" t="e">
        <f>SUM(T1719:T1720)</f>
        <v>#REF!</v>
      </c>
      <c r="V1721" s="109" t="e">
        <f>T1721+T1718</f>
        <v>#REF!</v>
      </c>
    </row>
    <row r="1722" spans="1:23" ht="12.75" customHeight="1" x14ac:dyDescent="0.2">
      <c r="A1722" s="132"/>
      <c r="B1722" s="34"/>
      <c r="C1722" s="323" t="s">
        <v>39</v>
      </c>
      <c r="D1722" s="323"/>
      <c r="E1722" s="323"/>
      <c r="F1722" s="36"/>
      <c r="G1722" s="32"/>
      <c r="H1722" s="33"/>
      <c r="I1722" s="32"/>
      <c r="J1722" s="33"/>
      <c r="K1722" s="23"/>
      <c r="L1722" s="23"/>
      <c r="M1722" s="23"/>
      <c r="N1722" s="35"/>
      <c r="O1722" s="26"/>
      <c r="P1722" s="33"/>
      <c r="Q1722" s="33"/>
      <c r="R1722" s="33"/>
      <c r="S1722" s="33"/>
      <c r="T1722" s="14" t="e">
        <f>T1721*20%</f>
        <v>#REF!</v>
      </c>
      <c r="V1722" s="22" t="e">
        <f>V1721*20%</f>
        <v>#REF!</v>
      </c>
    </row>
    <row r="1723" spans="1:23" ht="12.75" customHeight="1" x14ac:dyDescent="0.2">
      <c r="A1723" s="132"/>
      <c r="B1723" s="34"/>
      <c r="C1723" s="323" t="s">
        <v>22</v>
      </c>
      <c r="D1723" s="323"/>
      <c r="E1723" s="323"/>
      <c r="F1723" s="36"/>
      <c r="G1723" s="32"/>
      <c r="H1723" s="33"/>
      <c r="I1723" s="32"/>
      <c r="J1723" s="33"/>
      <c r="K1723" s="23"/>
      <c r="L1723" s="23"/>
      <c r="M1723" s="23"/>
      <c r="N1723" s="35"/>
      <c r="O1723" s="26"/>
      <c r="P1723" s="33"/>
      <c r="Q1723" s="33"/>
      <c r="R1723" s="33"/>
      <c r="S1723" s="33"/>
      <c r="T1723" s="13" t="e">
        <f>SUM(T1721:T1722)</f>
        <v>#REF!</v>
      </c>
      <c r="V1723" s="109" t="e">
        <f>SUM(V1721:V1722)</f>
        <v>#REF!</v>
      </c>
    </row>
    <row r="1724" spans="1:23" ht="12.75" customHeight="1" x14ac:dyDescent="0.2">
      <c r="W1724" s="109">
        <v>349260.62</v>
      </c>
    </row>
    <row r="1725" spans="1:23" ht="12.75" customHeight="1" x14ac:dyDescent="0.2">
      <c r="A1725" s="322" t="s">
        <v>542</v>
      </c>
      <c r="B1725" s="322"/>
      <c r="C1725" s="322"/>
      <c r="D1725" s="322"/>
      <c r="E1725" s="322"/>
      <c r="F1725" s="322"/>
      <c r="G1725" s="322"/>
      <c r="H1725" s="322"/>
      <c r="I1725" s="322"/>
      <c r="J1725" s="322"/>
      <c r="K1725" s="322"/>
      <c r="L1725" s="322"/>
      <c r="M1725" s="322"/>
      <c r="N1725" s="322"/>
      <c r="O1725" s="322"/>
      <c r="P1725" s="322"/>
      <c r="Q1725" s="322"/>
      <c r="R1725" s="322"/>
      <c r="S1725" s="322"/>
      <c r="T1725" s="322"/>
      <c r="V1725" s="13" t="e">
        <f>T1723+T1718</f>
        <v>#REF!</v>
      </c>
    </row>
    <row r="1726" spans="1:23" ht="12.75" customHeight="1" x14ac:dyDescent="0.2">
      <c r="C1726" s="15"/>
      <c r="D1726" s="15"/>
      <c r="E1726" s="15"/>
      <c r="F1726" s="15"/>
      <c r="G1726" s="15"/>
      <c r="H1726" s="15"/>
      <c r="I1726" s="15"/>
      <c r="J1726" s="15"/>
      <c r="K1726" s="15"/>
      <c r="L1726" s="15"/>
      <c r="M1726" s="15"/>
      <c r="N1726" s="15"/>
      <c r="O1726" s="15"/>
      <c r="P1726" s="15"/>
      <c r="Q1726" s="15"/>
      <c r="R1726" s="15"/>
      <c r="S1726" s="15"/>
      <c r="T1726" s="15"/>
    </row>
    <row r="1727" spans="1:23" ht="12.75" customHeight="1" x14ac:dyDescent="0.2">
      <c r="A1727" s="322" t="s">
        <v>61</v>
      </c>
      <c r="B1727" s="322"/>
      <c r="C1727" s="322"/>
      <c r="D1727" s="322"/>
      <c r="E1727" s="322"/>
      <c r="F1727" s="322"/>
      <c r="G1727" s="322"/>
      <c r="H1727" s="322"/>
      <c r="I1727" s="322"/>
      <c r="J1727" s="322"/>
      <c r="K1727" s="322"/>
      <c r="L1727" s="322"/>
      <c r="M1727" s="322"/>
      <c r="N1727" s="322"/>
      <c r="O1727" s="322"/>
      <c r="P1727" s="322"/>
      <c r="Q1727" s="322"/>
      <c r="R1727" s="322"/>
      <c r="S1727" s="322"/>
      <c r="T1727" s="322"/>
    </row>
    <row r="1728" spans="1:23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55" spans="1:18" s="21" customFormat="1" x14ac:dyDescent="0.2">
      <c r="A1755" s="57"/>
      <c r="B1755" s="22"/>
      <c r="C1755" s="22"/>
      <c r="D1755" s="22"/>
      <c r="E1755" s="22"/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  <c r="R1755" s="22"/>
    </row>
  </sheetData>
  <mergeCells count="6395">
    <mergeCell ref="E884:E888"/>
    <mergeCell ref="F884:F888"/>
    <mergeCell ref="G884:G888"/>
    <mergeCell ref="H884:H888"/>
    <mergeCell ref="I884:I888"/>
    <mergeCell ref="J884:J888"/>
    <mergeCell ref="P884:P888"/>
    <mergeCell ref="Q884:Q888"/>
    <mergeCell ref="R884:R888"/>
    <mergeCell ref="A889:A892"/>
    <mergeCell ref="B889:B892"/>
    <mergeCell ref="C889:C892"/>
    <mergeCell ref="D889:D892"/>
    <mergeCell ref="E889:E892"/>
    <mergeCell ref="F889:F892"/>
    <mergeCell ref="G889:G892"/>
    <mergeCell ref="H889:H892"/>
    <mergeCell ref="I889:I892"/>
    <mergeCell ref="J889:J892"/>
    <mergeCell ref="P889:P892"/>
    <mergeCell ref="Q889:Q892"/>
    <mergeCell ref="R889:R892"/>
    <mergeCell ref="A624:A627"/>
    <mergeCell ref="B624:B627"/>
    <mergeCell ref="C624:C627"/>
    <mergeCell ref="D624:D627"/>
    <mergeCell ref="E624:E627"/>
    <mergeCell ref="F624:F627"/>
    <mergeCell ref="G624:G627"/>
    <mergeCell ref="H624:H627"/>
    <mergeCell ref="I624:I627"/>
    <mergeCell ref="J624:J627"/>
    <mergeCell ref="P624:P627"/>
    <mergeCell ref="Q624:Q627"/>
    <mergeCell ref="R624:R627"/>
    <mergeCell ref="A628:A631"/>
    <mergeCell ref="B628:B631"/>
    <mergeCell ref="C628:C631"/>
    <mergeCell ref="D628:D631"/>
    <mergeCell ref="E628:E631"/>
    <mergeCell ref="F628:F631"/>
    <mergeCell ref="G628:G631"/>
    <mergeCell ref="H628:H631"/>
    <mergeCell ref="I628:I631"/>
    <mergeCell ref="J628:J631"/>
    <mergeCell ref="P628:P631"/>
    <mergeCell ref="Q628:Q631"/>
    <mergeCell ref="R628:R631"/>
    <mergeCell ref="E616:E619"/>
    <mergeCell ref="F616:F619"/>
    <mergeCell ref="G616:G619"/>
    <mergeCell ref="H616:H619"/>
    <mergeCell ref="I616:I619"/>
    <mergeCell ref="J616:J619"/>
    <mergeCell ref="P616:P619"/>
    <mergeCell ref="Q616:Q619"/>
    <mergeCell ref="R616:R619"/>
    <mergeCell ref="A620:A623"/>
    <mergeCell ref="B620:B623"/>
    <mergeCell ref="C620:C623"/>
    <mergeCell ref="D620:D623"/>
    <mergeCell ref="E620:E623"/>
    <mergeCell ref="F620:F623"/>
    <mergeCell ref="G620:G623"/>
    <mergeCell ref="H620:H623"/>
    <mergeCell ref="I620:I623"/>
    <mergeCell ref="J620:J623"/>
    <mergeCell ref="P620:P623"/>
    <mergeCell ref="Q620:Q623"/>
    <mergeCell ref="R620:R623"/>
    <mergeCell ref="S177:S180"/>
    <mergeCell ref="T177:T180"/>
    <mergeCell ref="S181:S184"/>
    <mergeCell ref="T181:T184"/>
    <mergeCell ref="S185:S188"/>
    <mergeCell ref="T185:T188"/>
    <mergeCell ref="S189:S192"/>
    <mergeCell ref="T189:T192"/>
    <mergeCell ref="S193:S196"/>
    <mergeCell ref="T193:T196"/>
    <mergeCell ref="S197:S200"/>
    <mergeCell ref="T197:T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201:A204"/>
    <mergeCell ref="B201:B204"/>
    <mergeCell ref="C201:C204"/>
    <mergeCell ref="D201:D204"/>
    <mergeCell ref="E201:E204"/>
    <mergeCell ref="F201:F204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A177:A180"/>
    <mergeCell ref="B177:B180"/>
    <mergeCell ref="C177:C180"/>
    <mergeCell ref="D177:D180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33:A236"/>
    <mergeCell ref="B233:B236"/>
    <mergeCell ref="C233:C236"/>
    <mergeCell ref="D233:D236"/>
    <mergeCell ref="E233:E236"/>
    <mergeCell ref="F233:F236"/>
    <mergeCell ref="J229:J232"/>
    <mergeCell ref="P229:P232"/>
    <mergeCell ref="Q229:Q232"/>
    <mergeCell ref="R229:R232"/>
    <mergeCell ref="S229:S232"/>
    <mergeCell ref="T229:T232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I225:I228"/>
    <mergeCell ref="J225:J228"/>
    <mergeCell ref="P225:P228"/>
    <mergeCell ref="Q225:Q228"/>
    <mergeCell ref="R225:R228"/>
    <mergeCell ref="S225:S228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H237:H240"/>
    <mergeCell ref="I237:I240"/>
    <mergeCell ref="J237:J240"/>
    <mergeCell ref="P237:P240"/>
    <mergeCell ref="Q237:Q240"/>
    <mergeCell ref="R237:R240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G233:G236"/>
    <mergeCell ref="H233:H236"/>
    <mergeCell ref="I233:I236"/>
    <mergeCell ref="J233:J236"/>
    <mergeCell ref="P233:P236"/>
    <mergeCell ref="Q233:Q236"/>
    <mergeCell ref="A249:A252"/>
    <mergeCell ref="B249:B252"/>
    <mergeCell ref="C249:C252"/>
    <mergeCell ref="D249:D252"/>
    <mergeCell ref="E249:E252"/>
    <mergeCell ref="F249:F252"/>
    <mergeCell ref="J245:J248"/>
    <mergeCell ref="P245:P248"/>
    <mergeCell ref="Q245:Q248"/>
    <mergeCell ref="R245:R248"/>
    <mergeCell ref="S245:S248"/>
    <mergeCell ref="T245:T248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I241:I244"/>
    <mergeCell ref="J241:J244"/>
    <mergeCell ref="P241:P244"/>
    <mergeCell ref="Q241:Q244"/>
    <mergeCell ref="R241:R244"/>
    <mergeCell ref="S241:S244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A265:A268"/>
    <mergeCell ref="B265:B268"/>
    <mergeCell ref="C265:C268"/>
    <mergeCell ref="D265:D268"/>
    <mergeCell ref="E265:E268"/>
    <mergeCell ref="F265:F268"/>
    <mergeCell ref="J261:J264"/>
    <mergeCell ref="P261:P264"/>
    <mergeCell ref="Q261:Q264"/>
    <mergeCell ref="R261:R264"/>
    <mergeCell ref="S261:S264"/>
    <mergeCell ref="T261:T264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I257:I260"/>
    <mergeCell ref="J257:J260"/>
    <mergeCell ref="P257:P260"/>
    <mergeCell ref="Q257:Q260"/>
    <mergeCell ref="R257:R260"/>
    <mergeCell ref="S257:S260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H269:H272"/>
    <mergeCell ref="I269:I272"/>
    <mergeCell ref="J269:J272"/>
    <mergeCell ref="P269:P272"/>
    <mergeCell ref="Q269:Q272"/>
    <mergeCell ref="R269:R272"/>
    <mergeCell ref="R265:R268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G265:G268"/>
    <mergeCell ref="H265:H268"/>
    <mergeCell ref="I265:I268"/>
    <mergeCell ref="J265:J268"/>
    <mergeCell ref="P265:P268"/>
    <mergeCell ref="Q265:Q268"/>
    <mergeCell ref="A281:A284"/>
    <mergeCell ref="B281:B284"/>
    <mergeCell ref="C281:C284"/>
    <mergeCell ref="D281:D284"/>
    <mergeCell ref="E281:E284"/>
    <mergeCell ref="F281:F284"/>
    <mergeCell ref="J277:J280"/>
    <mergeCell ref="P277:P280"/>
    <mergeCell ref="Q277:Q280"/>
    <mergeCell ref="R277:R280"/>
    <mergeCell ref="S277:S280"/>
    <mergeCell ref="T277:T280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I273:I276"/>
    <mergeCell ref="J273:J276"/>
    <mergeCell ref="P273:P276"/>
    <mergeCell ref="Q273:Q276"/>
    <mergeCell ref="R273:R276"/>
    <mergeCell ref="S273:S276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H285:H288"/>
    <mergeCell ref="I285:I288"/>
    <mergeCell ref="J285:J288"/>
    <mergeCell ref="P285:P288"/>
    <mergeCell ref="Q285:Q288"/>
    <mergeCell ref="R285:R288"/>
    <mergeCell ref="R281:R284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G281:G284"/>
    <mergeCell ref="H281:H284"/>
    <mergeCell ref="I281:I284"/>
    <mergeCell ref="J281:J284"/>
    <mergeCell ref="P281:P284"/>
    <mergeCell ref="Q281:Q284"/>
    <mergeCell ref="A297:A300"/>
    <mergeCell ref="B297:B300"/>
    <mergeCell ref="C297:C300"/>
    <mergeCell ref="D297:D300"/>
    <mergeCell ref="E297:E300"/>
    <mergeCell ref="F297:F300"/>
    <mergeCell ref="J293:J296"/>
    <mergeCell ref="P293:P296"/>
    <mergeCell ref="Q293:Q296"/>
    <mergeCell ref="R293:R296"/>
    <mergeCell ref="S293:S296"/>
    <mergeCell ref="T293:T296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I289:I292"/>
    <mergeCell ref="J289:J292"/>
    <mergeCell ref="P289:P292"/>
    <mergeCell ref="Q289:Q292"/>
    <mergeCell ref="R289:R292"/>
    <mergeCell ref="S289:S292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H301:H304"/>
    <mergeCell ref="I301:I304"/>
    <mergeCell ref="J301:J304"/>
    <mergeCell ref="P301:P304"/>
    <mergeCell ref="Q301:Q304"/>
    <mergeCell ref="R301:R304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G297:G300"/>
    <mergeCell ref="H297:H300"/>
    <mergeCell ref="I297:I300"/>
    <mergeCell ref="J297:J300"/>
    <mergeCell ref="P297:P300"/>
    <mergeCell ref="Q297:Q300"/>
    <mergeCell ref="A313:A316"/>
    <mergeCell ref="B313:B316"/>
    <mergeCell ref="C313:C316"/>
    <mergeCell ref="D313:D316"/>
    <mergeCell ref="E313:E316"/>
    <mergeCell ref="F313:F316"/>
    <mergeCell ref="J309:J312"/>
    <mergeCell ref="P309:P312"/>
    <mergeCell ref="Q309:Q312"/>
    <mergeCell ref="R309:R312"/>
    <mergeCell ref="S309:S312"/>
    <mergeCell ref="T309:T312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305:I308"/>
    <mergeCell ref="J305:J308"/>
    <mergeCell ref="P305:P308"/>
    <mergeCell ref="Q305:Q308"/>
    <mergeCell ref="R305:R308"/>
    <mergeCell ref="S305:S308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29:A332"/>
    <mergeCell ref="B329:B332"/>
    <mergeCell ref="C329:C332"/>
    <mergeCell ref="D329:D332"/>
    <mergeCell ref="E329:E332"/>
    <mergeCell ref="F329:F332"/>
    <mergeCell ref="J325:J328"/>
    <mergeCell ref="P325:P328"/>
    <mergeCell ref="Q325:Q328"/>
    <mergeCell ref="R325:R32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I321:I324"/>
    <mergeCell ref="J321:J324"/>
    <mergeCell ref="P321:P324"/>
    <mergeCell ref="Q321:Q324"/>
    <mergeCell ref="R321:R324"/>
    <mergeCell ref="S321:S324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H333:H336"/>
    <mergeCell ref="I333:I336"/>
    <mergeCell ref="J333:J336"/>
    <mergeCell ref="P333:P336"/>
    <mergeCell ref="Q333:Q336"/>
    <mergeCell ref="R333:R336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G329:G332"/>
    <mergeCell ref="H329:H332"/>
    <mergeCell ref="I329:I332"/>
    <mergeCell ref="J329:J332"/>
    <mergeCell ref="P329:P332"/>
    <mergeCell ref="Q329:Q332"/>
    <mergeCell ref="A345:A348"/>
    <mergeCell ref="B345:B348"/>
    <mergeCell ref="C345:C348"/>
    <mergeCell ref="D345:D348"/>
    <mergeCell ref="E345:E348"/>
    <mergeCell ref="F345:F348"/>
    <mergeCell ref="J341:J344"/>
    <mergeCell ref="P341:P344"/>
    <mergeCell ref="Q341:Q344"/>
    <mergeCell ref="R341:R344"/>
    <mergeCell ref="S341:S344"/>
    <mergeCell ref="T341:T344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I337:I340"/>
    <mergeCell ref="J337:J340"/>
    <mergeCell ref="P337:P340"/>
    <mergeCell ref="Q337:Q340"/>
    <mergeCell ref="R337:R340"/>
    <mergeCell ref="S337:S340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H349:H352"/>
    <mergeCell ref="I349:I352"/>
    <mergeCell ref="J349:J352"/>
    <mergeCell ref="P349:P352"/>
    <mergeCell ref="Q349:Q352"/>
    <mergeCell ref="R349:R352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G345:G348"/>
    <mergeCell ref="H345:H348"/>
    <mergeCell ref="I345:I348"/>
    <mergeCell ref="J345:J348"/>
    <mergeCell ref="P345:P348"/>
    <mergeCell ref="Q345:Q348"/>
    <mergeCell ref="A361:A364"/>
    <mergeCell ref="B361:B364"/>
    <mergeCell ref="C361:C364"/>
    <mergeCell ref="D361:D364"/>
    <mergeCell ref="E361:E364"/>
    <mergeCell ref="F361:F364"/>
    <mergeCell ref="J357:J360"/>
    <mergeCell ref="P357:P360"/>
    <mergeCell ref="Q357:Q360"/>
    <mergeCell ref="R357:R360"/>
    <mergeCell ref="S357:S360"/>
    <mergeCell ref="T357:T360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J353:J356"/>
    <mergeCell ref="P353:P356"/>
    <mergeCell ref="Q353:Q356"/>
    <mergeCell ref="R353:R356"/>
    <mergeCell ref="S353:S356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H365:H368"/>
    <mergeCell ref="I365:I368"/>
    <mergeCell ref="J365:J368"/>
    <mergeCell ref="P365:P368"/>
    <mergeCell ref="Q365:Q368"/>
    <mergeCell ref="R365:R368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G361:G364"/>
    <mergeCell ref="H361:H364"/>
    <mergeCell ref="I361:I364"/>
    <mergeCell ref="J361:J364"/>
    <mergeCell ref="P361:P364"/>
    <mergeCell ref="Q361:Q364"/>
    <mergeCell ref="A377:A380"/>
    <mergeCell ref="B377:B380"/>
    <mergeCell ref="C377:C380"/>
    <mergeCell ref="D377:D380"/>
    <mergeCell ref="E377:E380"/>
    <mergeCell ref="F377:F380"/>
    <mergeCell ref="J373:J376"/>
    <mergeCell ref="P373:P376"/>
    <mergeCell ref="Q373:Q376"/>
    <mergeCell ref="R373:R376"/>
    <mergeCell ref="S373:S376"/>
    <mergeCell ref="T373:T376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I369:I372"/>
    <mergeCell ref="J369:J372"/>
    <mergeCell ref="P369:P372"/>
    <mergeCell ref="Q369:Q372"/>
    <mergeCell ref="R369:R372"/>
    <mergeCell ref="S369:S372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H381:H384"/>
    <mergeCell ref="I381:I384"/>
    <mergeCell ref="J381:J384"/>
    <mergeCell ref="P381:P384"/>
    <mergeCell ref="Q381:Q384"/>
    <mergeCell ref="R381:R384"/>
    <mergeCell ref="R377:R380"/>
    <mergeCell ref="S377:S380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G377:G380"/>
    <mergeCell ref="H377:H380"/>
    <mergeCell ref="I377:I380"/>
    <mergeCell ref="J377:J380"/>
    <mergeCell ref="P377:P380"/>
    <mergeCell ref="Q377:Q380"/>
    <mergeCell ref="A393:A396"/>
    <mergeCell ref="B393:B396"/>
    <mergeCell ref="C393:C396"/>
    <mergeCell ref="D393:D396"/>
    <mergeCell ref="E393:E396"/>
    <mergeCell ref="F393:F396"/>
    <mergeCell ref="J389:J392"/>
    <mergeCell ref="P389:P392"/>
    <mergeCell ref="Q389:Q392"/>
    <mergeCell ref="R389:R392"/>
    <mergeCell ref="S389:S392"/>
    <mergeCell ref="T389:T392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I385:I388"/>
    <mergeCell ref="J385:J388"/>
    <mergeCell ref="P385:P388"/>
    <mergeCell ref="Q385:Q388"/>
    <mergeCell ref="R385:R388"/>
    <mergeCell ref="S385:S388"/>
    <mergeCell ref="S397:S400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H397:H400"/>
    <mergeCell ref="I397:I400"/>
    <mergeCell ref="J397:J400"/>
    <mergeCell ref="P397:P400"/>
    <mergeCell ref="Q397:Q400"/>
    <mergeCell ref="R397:R400"/>
    <mergeCell ref="R393:R396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G393:G396"/>
    <mergeCell ref="H393:H396"/>
    <mergeCell ref="I393:I396"/>
    <mergeCell ref="J393:J396"/>
    <mergeCell ref="P393:P396"/>
    <mergeCell ref="Q393:Q396"/>
    <mergeCell ref="A409:A412"/>
    <mergeCell ref="B409:B412"/>
    <mergeCell ref="C409:C412"/>
    <mergeCell ref="D409:D412"/>
    <mergeCell ref="E409:E412"/>
    <mergeCell ref="F409:F412"/>
    <mergeCell ref="J405:J408"/>
    <mergeCell ref="P405:P408"/>
    <mergeCell ref="Q405:Q408"/>
    <mergeCell ref="R405:R408"/>
    <mergeCell ref="S405:S408"/>
    <mergeCell ref="T405:T408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I401:I404"/>
    <mergeCell ref="J401:J404"/>
    <mergeCell ref="P401:P404"/>
    <mergeCell ref="Q401:Q404"/>
    <mergeCell ref="R401:R404"/>
    <mergeCell ref="S401:S404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H413:H416"/>
    <mergeCell ref="I413:I416"/>
    <mergeCell ref="J413:J416"/>
    <mergeCell ref="P413:P416"/>
    <mergeCell ref="Q413:Q416"/>
    <mergeCell ref="R413:R416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G409:G412"/>
    <mergeCell ref="H409:H412"/>
    <mergeCell ref="I409:I412"/>
    <mergeCell ref="J409:J412"/>
    <mergeCell ref="P409:P412"/>
    <mergeCell ref="Q409:Q412"/>
    <mergeCell ref="A425:A428"/>
    <mergeCell ref="B425:B428"/>
    <mergeCell ref="C425:C428"/>
    <mergeCell ref="D425:D428"/>
    <mergeCell ref="E425:E428"/>
    <mergeCell ref="F425:F428"/>
    <mergeCell ref="J421:J424"/>
    <mergeCell ref="P421:P424"/>
    <mergeCell ref="Q421:Q424"/>
    <mergeCell ref="R421:R424"/>
    <mergeCell ref="S421:S424"/>
    <mergeCell ref="T421:T424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I417:I420"/>
    <mergeCell ref="J417:J420"/>
    <mergeCell ref="P417:P420"/>
    <mergeCell ref="Q417:Q420"/>
    <mergeCell ref="R417:R420"/>
    <mergeCell ref="S417:S420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H429:H432"/>
    <mergeCell ref="I429:I432"/>
    <mergeCell ref="J429:J432"/>
    <mergeCell ref="P429:P432"/>
    <mergeCell ref="Q429:Q432"/>
    <mergeCell ref="R429:R432"/>
    <mergeCell ref="R425:R428"/>
    <mergeCell ref="S425:S428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G425:G428"/>
    <mergeCell ref="H425:H428"/>
    <mergeCell ref="I425:I428"/>
    <mergeCell ref="J425:J428"/>
    <mergeCell ref="P425:P428"/>
    <mergeCell ref="Q425:Q428"/>
    <mergeCell ref="A441:A444"/>
    <mergeCell ref="B441:B444"/>
    <mergeCell ref="C441:C444"/>
    <mergeCell ref="D441:D444"/>
    <mergeCell ref="E441:E444"/>
    <mergeCell ref="F441:F444"/>
    <mergeCell ref="J437:J440"/>
    <mergeCell ref="P437:P440"/>
    <mergeCell ref="Q437:Q440"/>
    <mergeCell ref="R437:R440"/>
    <mergeCell ref="S437:S440"/>
    <mergeCell ref="T437:T440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I433:I436"/>
    <mergeCell ref="J433:J436"/>
    <mergeCell ref="P433:P436"/>
    <mergeCell ref="Q433:Q436"/>
    <mergeCell ref="R433:R436"/>
    <mergeCell ref="S433:S436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H445:H448"/>
    <mergeCell ref="I445:I448"/>
    <mergeCell ref="J445:J448"/>
    <mergeCell ref="P445:P448"/>
    <mergeCell ref="Q445:Q448"/>
    <mergeCell ref="R445:R448"/>
    <mergeCell ref="R441:R444"/>
    <mergeCell ref="S441:S444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G441:G444"/>
    <mergeCell ref="H441:H444"/>
    <mergeCell ref="I441:I444"/>
    <mergeCell ref="J441:J444"/>
    <mergeCell ref="P441:P444"/>
    <mergeCell ref="Q441:Q444"/>
    <mergeCell ref="A457:A460"/>
    <mergeCell ref="B457:B460"/>
    <mergeCell ref="C457:C460"/>
    <mergeCell ref="D457:D460"/>
    <mergeCell ref="E457:E460"/>
    <mergeCell ref="F457:F460"/>
    <mergeCell ref="J453:J456"/>
    <mergeCell ref="P453:P456"/>
    <mergeCell ref="Q453:Q456"/>
    <mergeCell ref="R453:R456"/>
    <mergeCell ref="S453:S456"/>
    <mergeCell ref="T453:T456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I449:I452"/>
    <mergeCell ref="J449:J452"/>
    <mergeCell ref="P449:P452"/>
    <mergeCell ref="Q449:Q452"/>
    <mergeCell ref="R449:R452"/>
    <mergeCell ref="S449:S452"/>
    <mergeCell ref="S461:S464"/>
    <mergeCell ref="T461:T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H461:H464"/>
    <mergeCell ref="I461:I464"/>
    <mergeCell ref="J461:J464"/>
    <mergeCell ref="P461:P464"/>
    <mergeCell ref="Q461:Q464"/>
    <mergeCell ref="R461:R464"/>
    <mergeCell ref="R457:R460"/>
    <mergeCell ref="S457:S460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G457:G460"/>
    <mergeCell ref="H457:H460"/>
    <mergeCell ref="I457:I460"/>
    <mergeCell ref="J457:J460"/>
    <mergeCell ref="P457:P460"/>
    <mergeCell ref="Q457:Q460"/>
    <mergeCell ref="A473:A476"/>
    <mergeCell ref="B473:B476"/>
    <mergeCell ref="C473:C476"/>
    <mergeCell ref="D473:D476"/>
    <mergeCell ref="E473:E476"/>
    <mergeCell ref="F473:F476"/>
    <mergeCell ref="J469:J472"/>
    <mergeCell ref="P469:P472"/>
    <mergeCell ref="Q469:Q472"/>
    <mergeCell ref="R469:R472"/>
    <mergeCell ref="S469:S472"/>
    <mergeCell ref="T469:T472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I465:I468"/>
    <mergeCell ref="J465:J468"/>
    <mergeCell ref="P465:P468"/>
    <mergeCell ref="Q465:Q468"/>
    <mergeCell ref="R465:R468"/>
    <mergeCell ref="S465:S468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H477:H480"/>
    <mergeCell ref="I477:I480"/>
    <mergeCell ref="J477:J480"/>
    <mergeCell ref="P477:P480"/>
    <mergeCell ref="Q477:Q480"/>
    <mergeCell ref="R477:R480"/>
    <mergeCell ref="R473:R476"/>
    <mergeCell ref="S473:S476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G473:G476"/>
    <mergeCell ref="H473:H476"/>
    <mergeCell ref="I473:I476"/>
    <mergeCell ref="J473:J476"/>
    <mergeCell ref="P473:P476"/>
    <mergeCell ref="Q473:Q476"/>
    <mergeCell ref="A489:A492"/>
    <mergeCell ref="B489:B492"/>
    <mergeCell ref="C489:C492"/>
    <mergeCell ref="D489:D492"/>
    <mergeCell ref="E489:E492"/>
    <mergeCell ref="F489:F492"/>
    <mergeCell ref="J485:J488"/>
    <mergeCell ref="P485:P488"/>
    <mergeCell ref="Q485:Q488"/>
    <mergeCell ref="R485:R488"/>
    <mergeCell ref="S485:S488"/>
    <mergeCell ref="T485:T488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I481:I484"/>
    <mergeCell ref="J481:J484"/>
    <mergeCell ref="P481:P484"/>
    <mergeCell ref="Q481:Q484"/>
    <mergeCell ref="R481:R484"/>
    <mergeCell ref="S481:S484"/>
    <mergeCell ref="S493:S497"/>
    <mergeCell ref="T493:T497"/>
    <mergeCell ref="A498:A501"/>
    <mergeCell ref="B498:B501"/>
    <mergeCell ref="C498:C501"/>
    <mergeCell ref="D498:D501"/>
    <mergeCell ref="E498:E501"/>
    <mergeCell ref="F498:F501"/>
    <mergeCell ref="G498:G501"/>
    <mergeCell ref="H498:H501"/>
    <mergeCell ref="H493:H497"/>
    <mergeCell ref="I493:I497"/>
    <mergeCell ref="J493:J497"/>
    <mergeCell ref="P493:P497"/>
    <mergeCell ref="Q493:Q497"/>
    <mergeCell ref="R493:R497"/>
    <mergeCell ref="R489:R492"/>
    <mergeCell ref="S489:S492"/>
    <mergeCell ref="T489:T492"/>
    <mergeCell ref="A493:A497"/>
    <mergeCell ref="B493:B497"/>
    <mergeCell ref="C493:C497"/>
    <mergeCell ref="D493:D497"/>
    <mergeCell ref="E493:E497"/>
    <mergeCell ref="F493:F497"/>
    <mergeCell ref="G493:G497"/>
    <mergeCell ref="G489:G492"/>
    <mergeCell ref="H489:H492"/>
    <mergeCell ref="I489:I492"/>
    <mergeCell ref="J489:J492"/>
    <mergeCell ref="P489:P492"/>
    <mergeCell ref="Q489:Q492"/>
    <mergeCell ref="A506:A509"/>
    <mergeCell ref="B506:B509"/>
    <mergeCell ref="C506:C509"/>
    <mergeCell ref="D506:D509"/>
    <mergeCell ref="E506:E509"/>
    <mergeCell ref="F506:F509"/>
    <mergeCell ref="J502:J505"/>
    <mergeCell ref="P502:P505"/>
    <mergeCell ref="Q502:Q505"/>
    <mergeCell ref="R502:R505"/>
    <mergeCell ref="S502:S505"/>
    <mergeCell ref="T502:T505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I498:I501"/>
    <mergeCell ref="J498:J501"/>
    <mergeCell ref="P498:P501"/>
    <mergeCell ref="Q498:Q501"/>
    <mergeCell ref="R498:R501"/>
    <mergeCell ref="S498:S501"/>
    <mergeCell ref="S510:S513"/>
    <mergeCell ref="T510:T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H510:H513"/>
    <mergeCell ref="I510:I513"/>
    <mergeCell ref="J510:J513"/>
    <mergeCell ref="P510:P513"/>
    <mergeCell ref="Q510:Q513"/>
    <mergeCell ref="R510:R513"/>
    <mergeCell ref="R506:R509"/>
    <mergeCell ref="S506:S509"/>
    <mergeCell ref="T506:T509"/>
    <mergeCell ref="A510:A513"/>
    <mergeCell ref="B510:B513"/>
    <mergeCell ref="C510:C513"/>
    <mergeCell ref="D510:D513"/>
    <mergeCell ref="E510:E513"/>
    <mergeCell ref="F510:F513"/>
    <mergeCell ref="G510:G513"/>
    <mergeCell ref="G506:G509"/>
    <mergeCell ref="H506:H509"/>
    <mergeCell ref="I506:I509"/>
    <mergeCell ref="J506:J509"/>
    <mergeCell ref="P506:P509"/>
    <mergeCell ref="Q506:Q509"/>
    <mergeCell ref="A522:A525"/>
    <mergeCell ref="B522:B525"/>
    <mergeCell ref="C522:C525"/>
    <mergeCell ref="D522:D525"/>
    <mergeCell ref="E522:E525"/>
    <mergeCell ref="F522:F525"/>
    <mergeCell ref="J518:J521"/>
    <mergeCell ref="P518:P521"/>
    <mergeCell ref="Q518:Q521"/>
    <mergeCell ref="R518:R521"/>
    <mergeCell ref="S518:S521"/>
    <mergeCell ref="T518:T521"/>
    <mergeCell ref="T514:T517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I518:I521"/>
    <mergeCell ref="I514:I517"/>
    <mergeCell ref="J514:J517"/>
    <mergeCell ref="P514:P517"/>
    <mergeCell ref="Q514:Q517"/>
    <mergeCell ref="R514:R517"/>
    <mergeCell ref="S514:S517"/>
    <mergeCell ref="S526:S529"/>
    <mergeCell ref="T526:T529"/>
    <mergeCell ref="A530:A533"/>
    <mergeCell ref="B530:B533"/>
    <mergeCell ref="C530:C533"/>
    <mergeCell ref="D530:D533"/>
    <mergeCell ref="E530:E533"/>
    <mergeCell ref="F530:F533"/>
    <mergeCell ref="G530:G533"/>
    <mergeCell ref="H530:H533"/>
    <mergeCell ref="H526:H529"/>
    <mergeCell ref="I526:I529"/>
    <mergeCell ref="J526:J529"/>
    <mergeCell ref="P526:P529"/>
    <mergeCell ref="Q526:Q529"/>
    <mergeCell ref="R526:R529"/>
    <mergeCell ref="R522:R525"/>
    <mergeCell ref="S522:S525"/>
    <mergeCell ref="T522:T525"/>
    <mergeCell ref="A526:A529"/>
    <mergeCell ref="B526:B529"/>
    <mergeCell ref="C526:C529"/>
    <mergeCell ref="D526:D529"/>
    <mergeCell ref="E526:E529"/>
    <mergeCell ref="F526:F529"/>
    <mergeCell ref="G526:G529"/>
    <mergeCell ref="G522:G525"/>
    <mergeCell ref="H522:H525"/>
    <mergeCell ref="I522:I525"/>
    <mergeCell ref="J522:J525"/>
    <mergeCell ref="P522:P525"/>
    <mergeCell ref="Q522:Q525"/>
    <mergeCell ref="A538:A541"/>
    <mergeCell ref="B538:B541"/>
    <mergeCell ref="C538:C541"/>
    <mergeCell ref="D538:D541"/>
    <mergeCell ref="E538:E541"/>
    <mergeCell ref="F538:F541"/>
    <mergeCell ref="J534:J537"/>
    <mergeCell ref="P534:P537"/>
    <mergeCell ref="Q534:Q537"/>
    <mergeCell ref="R534:R537"/>
    <mergeCell ref="S534:S537"/>
    <mergeCell ref="T534:T537"/>
    <mergeCell ref="T530:T533"/>
    <mergeCell ref="A534:A537"/>
    <mergeCell ref="B534:B537"/>
    <mergeCell ref="C534:C537"/>
    <mergeCell ref="D534:D537"/>
    <mergeCell ref="E534:E537"/>
    <mergeCell ref="F534:F537"/>
    <mergeCell ref="G534:G537"/>
    <mergeCell ref="H534:H537"/>
    <mergeCell ref="I534:I537"/>
    <mergeCell ref="I530:I533"/>
    <mergeCell ref="J530:J533"/>
    <mergeCell ref="P530:P533"/>
    <mergeCell ref="Q530:Q533"/>
    <mergeCell ref="R530:R533"/>
    <mergeCell ref="S530:S533"/>
    <mergeCell ref="S578:S581"/>
    <mergeCell ref="T578:T581"/>
    <mergeCell ref="A582:A585"/>
    <mergeCell ref="B582:B585"/>
    <mergeCell ref="C582:C585"/>
    <mergeCell ref="D582:D585"/>
    <mergeCell ref="E582:E585"/>
    <mergeCell ref="F582:F585"/>
    <mergeCell ref="G582:G585"/>
    <mergeCell ref="H582:H585"/>
    <mergeCell ref="H578:H581"/>
    <mergeCell ref="I578:I581"/>
    <mergeCell ref="J578:J581"/>
    <mergeCell ref="P578:P581"/>
    <mergeCell ref="Q578:Q581"/>
    <mergeCell ref="R578:R581"/>
    <mergeCell ref="R538:R541"/>
    <mergeCell ref="S538:S541"/>
    <mergeCell ref="T538:T541"/>
    <mergeCell ref="A578:A581"/>
    <mergeCell ref="B578:B581"/>
    <mergeCell ref="C578:C581"/>
    <mergeCell ref="D578:D581"/>
    <mergeCell ref="E578:E581"/>
    <mergeCell ref="F578:F581"/>
    <mergeCell ref="G578:G581"/>
    <mergeCell ref="G538:G541"/>
    <mergeCell ref="H538:H541"/>
    <mergeCell ref="I538:I541"/>
    <mergeCell ref="J538:J541"/>
    <mergeCell ref="P538:P541"/>
    <mergeCell ref="Q538:Q541"/>
    <mergeCell ref="A590:A593"/>
    <mergeCell ref="B590:B593"/>
    <mergeCell ref="C590:C593"/>
    <mergeCell ref="D590:D593"/>
    <mergeCell ref="E590:E593"/>
    <mergeCell ref="F590:F593"/>
    <mergeCell ref="J586:J589"/>
    <mergeCell ref="P586:P589"/>
    <mergeCell ref="Q586:Q589"/>
    <mergeCell ref="R586:R589"/>
    <mergeCell ref="S586:S589"/>
    <mergeCell ref="T586:T589"/>
    <mergeCell ref="T582:T585"/>
    <mergeCell ref="A586:A589"/>
    <mergeCell ref="B586:B589"/>
    <mergeCell ref="C586:C589"/>
    <mergeCell ref="D586:D589"/>
    <mergeCell ref="E586:E589"/>
    <mergeCell ref="F586:F589"/>
    <mergeCell ref="G586:G589"/>
    <mergeCell ref="H586:H589"/>
    <mergeCell ref="I586:I589"/>
    <mergeCell ref="I582:I585"/>
    <mergeCell ref="J582:J585"/>
    <mergeCell ref="P582:P585"/>
    <mergeCell ref="Q582:Q585"/>
    <mergeCell ref="R582:R585"/>
    <mergeCell ref="S582:S585"/>
    <mergeCell ref="S594:S597"/>
    <mergeCell ref="T594:T597"/>
    <mergeCell ref="A598:A603"/>
    <mergeCell ref="B598:B603"/>
    <mergeCell ref="C598:C603"/>
    <mergeCell ref="D598:D603"/>
    <mergeCell ref="E598:E603"/>
    <mergeCell ref="F598:F603"/>
    <mergeCell ref="G598:G603"/>
    <mergeCell ref="H598:H603"/>
    <mergeCell ref="H594:H597"/>
    <mergeCell ref="I594:I597"/>
    <mergeCell ref="J594:J597"/>
    <mergeCell ref="P594:P597"/>
    <mergeCell ref="Q594:Q597"/>
    <mergeCell ref="R594:R597"/>
    <mergeCell ref="R590:R593"/>
    <mergeCell ref="S590:S593"/>
    <mergeCell ref="T590:T593"/>
    <mergeCell ref="A594:A597"/>
    <mergeCell ref="B594:B597"/>
    <mergeCell ref="C594:C597"/>
    <mergeCell ref="D594:D597"/>
    <mergeCell ref="E594:E597"/>
    <mergeCell ref="F594:F597"/>
    <mergeCell ref="G594:G597"/>
    <mergeCell ref="G590:G593"/>
    <mergeCell ref="H590:H593"/>
    <mergeCell ref="I590:I593"/>
    <mergeCell ref="J590:J593"/>
    <mergeCell ref="P590:P593"/>
    <mergeCell ref="Q590:Q593"/>
    <mergeCell ref="E608:E611"/>
    <mergeCell ref="F608:F611"/>
    <mergeCell ref="J604:J607"/>
    <mergeCell ref="P604:P607"/>
    <mergeCell ref="Q604:Q607"/>
    <mergeCell ref="R604:R607"/>
    <mergeCell ref="S604:S607"/>
    <mergeCell ref="T604:T607"/>
    <mergeCell ref="T598:T603"/>
    <mergeCell ref="A604:A607"/>
    <mergeCell ref="B604:B607"/>
    <mergeCell ref="C604:C607"/>
    <mergeCell ref="D604:D607"/>
    <mergeCell ref="E604:E607"/>
    <mergeCell ref="F604:F607"/>
    <mergeCell ref="G604:G607"/>
    <mergeCell ref="H604:H607"/>
    <mergeCell ref="I604:I607"/>
    <mergeCell ref="I598:I603"/>
    <mergeCell ref="J598:J603"/>
    <mergeCell ref="P598:P603"/>
    <mergeCell ref="Q598:Q603"/>
    <mergeCell ref="R598:R603"/>
    <mergeCell ref="S598:S603"/>
    <mergeCell ref="S612:S615"/>
    <mergeCell ref="T612:T615"/>
    <mergeCell ref="A616:A619"/>
    <mergeCell ref="B616:B619"/>
    <mergeCell ref="C616:C619"/>
    <mergeCell ref="D616:D619"/>
    <mergeCell ref="H612:H615"/>
    <mergeCell ref="I612:I615"/>
    <mergeCell ref="J612:J615"/>
    <mergeCell ref="P612:P615"/>
    <mergeCell ref="Q612:Q615"/>
    <mergeCell ref="R612:R615"/>
    <mergeCell ref="R608:R611"/>
    <mergeCell ref="S608:S611"/>
    <mergeCell ref="T608:T611"/>
    <mergeCell ref="A612:A615"/>
    <mergeCell ref="B612:B615"/>
    <mergeCell ref="C612:C615"/>
    <mergeCell ref="D612:D615"/>
    <mergeCell ref="E612:E615"/>
    <mergeCell ref="F612:F615"/>
    <mergeCell ref="G612:G615"/>
    <mergeCell ref="G608:G611"/>
    <mergeCell ref="H608:H611"/>
    <mergeCell ref="I608:I611"/>
    <mergeCell ref="J608:J611"/>
    <mergeCell ref="P608:P611"/>
    <mergeCell ref="Q608:Q611"/>
    <mergeCell ref="A608:A611"/>
    <mergeCell ref="B608:B611"/>
    <mergeCell ref="C608:C611"/>
    <mergeCell ref="D608:D611"/>
    <mergeCell ref="S620:S623"/>
    <mergeCell ref="T620:T623"/>
    <mergeCell ref="T616:T619"/>
    <mergeCell ref="S616:S619"/>
    <mergeCell ref="S628:S631"/>
    <mergeCell ref="T628:T631"/>
    <mergeCell ref="A632:A635"/>
    <mergeCell ref="B632:B635"/>
    <mergeCell ref="C632:C635"/>
    <mergeCell ref="D632:D635"/>
    <mergeCell ref="E632:E635"/>
    <mergeCell ref="F632:F635"/>
    <mergeCell ref="G632:G635"/>
    <mergeCell ref="H632:H635"/>
    <mergeCell ref="S624:S627"/>
    <mergeCell ref="T624:T627"/>
    <mergeCell ref="A640:A643"/>
    <mergeCell ref="B640:B643"/>
    <mergeCell ref="C640:C643"/>
    <mergeCell ref="D640:D643"/>
    <mergeCell ref="E640:E643"/>
    <mergeCell ref="F640:F643"/>
    <mergeCell ref="J636:J639"/>
    <mergeCell ref="P636:P639"/>
    <mergeCell ref="Q636:Q639"/>
    <mergeCell ref="R636:R639"/>
    <mergeCell ref="S636:S639"/>
    <mergeCell ref="T636:T639"/>
    <mergeCell ref="T632:T635"/>
    <mergeCell ref="A636:A639"/>
    <mergeCell ref="B636:B639"/>
    <mergeCell ref="C636:C639"/>
    <mergeCell ref="D636:D639"/>
    <mergeCell ref="E636:E639"/>
    <mergeCell ref="F636:F639"/>
    <mergeCell ref="G636:G639"/>
    <mergeCell ref="H636:H639"/>
    <mergeCell ref="I636:I639"/>
    <mergeCell ref="I632:I635"/>
    <mergeCell ref="J632:J635"/>
    <mergeCell ref="P632:P635"/>
    <mergeCell ref="Q632:Q635"/>
    <mergeCell ref="R632:R635"/>
    <mergeCell ref="S632:S635"/>
    <mergeCell ref="S644:S647"/>
    <mergeCell ref="T644:T647"/>
    <mergeCell ref="A648:A651"/>
    <mergeCell ref="B648:B651"/>
    <mergeCell ref="C648:C651"/>
    <mergeCell ref="D648:D651"/>
    <mergeCell ref="E648:E651"/>
    <mergeCell ref="F648:F651"/>
    <mergeCell ref="G648:G651"/>
    <mergeCell ref="H648:H651"/>
    <mergeCell ref="H644:H647"/>
    <mergeCell ref="I644:I647"/>
    <mergeCell ref="J644:J647"/>
    <mergeCell ref="P644:P647"/>
    <mergeCell ref="Q644:Q647"/>
    <mergeCell ref="R644:R647"/>
    <mergeCell ref="R640:R643"/>
    <mergeCell ref="S640:S643"/>
    <mergeCell ref="T640:T643"/>
    <mergeCell ref="A644:A647"/>
    <mergeCell ref="B644:B647"/>
    <mergeCell ref="C644:C647"/>
    <mergeCell ref="D644:D647"/>
    <mergeCell ref="E644:E647"/>
    <mergeCell ref="F644:F647"/>
    <mergeCell ref="G644:G647"/>
    <mergeCell ref="G640:G643"/>
    <mergeCell ref="H640:H643"/>
    <mergeCell ref="I640:I643"/>
    <mergeCell ref="J640:J643"/>
    <mergeCell ref="P640:P643"/>
    <mergeCell ref="Q640:Q643"/>
    <mergeCell ref="A656:A659"/>
    <mergeCell ref="B656:B659"/>
    <mergeCell ref="C656:C659"/>
    <mergeCell ref="D656:D659"/>
    <mergeCell ref="E656:E659"/>
    <mergeCell ref="F656:F659"/>
    <mergeCell ref="J652:J655"/>
    <mergeCell ref="P652:P655"/>
    <mergeCell ref="Q652:Q655"/>
    <mergeCell ref="R652:R655"/>
    <mergeCell ref="S652:S655"/>
    <mergeCell ref="T652:T655"/>
    <mergeCell ref="T648:T651"/>
    <mergeCell ref="A652:A655"/>
    <mergeCell ref="B652:B655"/>
    <mergeCell ref="C652:C655"/>
    <mergeCell ref="D652:D655"/>
    <mergeCell ref="E652:E655"/>
    <mergeCell ref="F652:F655"/>
    <mergeCell ref="G652:G655"/>
    <mergeCell ref="H652:H655"/>
    <mergeCell ref="I652:I655"/>
    <mergeCell ref="I648:I651"/>
    <mergeCell ref="J648:J651"/>
    <mergeCell ref="P648:P651"/>
    <mergeCell ref="Q648:Q651"/>
    <mergeCell ref="R648:R651"/>
    <mergeCell ref="S648:S651"/>
    <mergeCell ref="S660:S663"/>
    <mergeCell ref="T660:T663"/>
    <mergeCell ref="A664:A667"/>
    <mergeCell ref="B664:B667"/>
    <mergeCell ref="C664:C667"/>
    <mergeCell ref="D664:D667"/>
    <mergeCell ref="E664:E667"/>
    <mergeCell ref="F664:F667"/>
    <mergeCell ref="G664:G667"/>
    <mergeCell ref="H664:H667"/>
    <mergeCell ref="H660:H663"/>
    <mergeCell ref="I660:I663"/>
    <mergeCell ref="J660:J663"/>
    <mergeCell ref="P660:P663"/>
    <mergeCell ref="Q660:Q663"/>
    <mergeCell ref="R660:R663"/>
    <mergeCell ref="R656:R659"/>
    <mergeCell ref="S656:S659"/>
    <mergeCell ref="T656:T659"/>
    <mergeCell ref="A660:A663"/>
    <mergeCell ref="B660:B663"/>
    <mergeCell ref="C660:C663"/>
    <mergeCell ref="D660:D663"/>
    <mergeCell ref="E660:E663"/>
    <mergeCell ref="F660:F663"/>
    <mergeCell ref="G660:G663"/>
    <mergeCell ref="G656:G659"/>
    <mergeCell ref="H656:H659"/>
    <mergeCell ref="I656:I659"/>
    <mergeCell ref="J656:J659"/>
    <mergeCell ref="P656:P659"/>
    <mergeCell ref="Q656:Q659"/>
    <mergeCell ref="A672:A675"/>
    <mergeCell ref="B672:B675"/>
    <mergeCell ref="C672:C675"/>
    <mergeCell ref="D672:D675"/>
    <mergeCell ref="E672:E675"/>
    <mergeCell ref="F672:F675"/>
    <mergeCell ref="J668:J671"/>
    <mergeCell ref="P668:P671"/>
    <mergeCell ref="Q668:Q671"/>
    <mergeCell ref="R668:R671"/>
    <mergeCell ref="S668:S671"/>
    <mergeCell ref="T668:T671"/>
    <mergeCell ref="T664:T667"/>
    <mergeCell ref="A668:A671"/>
    <mergeCell ref="B668:B671"/>
    <mergeCell ref="C668:C671"/>
    <mergeCell ref="D668:D671"/>
    <mergeCell ref="E668:E671"/>
    <mergeCell ref="F668:F671"/>
    <mergeCell ref="G668:G671"/>
    <mergeCell ref="H668:H671"/>
    <mergeCell ref="I668:I671"/>
    <mergeCell ref="I664:I667"/>
    <mergeCell ref="J664:J667"/>
    <mergeCell ref="P664:P667"/>
    <mergeCell ref="Q664:Q667"/>
    <mergeCell ref="R664:R667"/>
    <mergeCell ref="S664:S667"/>
    <mergeCell ref="S676:S679"/>
    <mergeCell ref="T676:T679"/>
    <mergeCell ref="A680:A683"/>
    <mergeCell ref="B680:B683"/>
    <mergeCell ref="C680:C683"/>
    <mergeCell ref="D680:D683"/>
    <mergeCell ref="E680:E683"/>
    <mergeCell ref="F680:F683"/>
    <mergeCell ref="G680:G683"/>
    <mergeCell ref="H680:H683"/>
    <mergeCell ref="H676:H679"/>
    <mergeCell ref="I676:I679"/>
    <mergeCell ref="J676:J679"/>
    <mergeCell ref="P676:P679"/>
    <mergeCell ref="Q676:Q679"/>
    <mergeCell ref="R676:R679"/>
    <mergeCell ref="R672:R675"/>
    <mergeCell ref="S672:S675"/>
    <mergeCell ref="T672:T675"/>
    <mergeCell ref="A676:A679"/>
    <mergeCell ref="B676:B679"/>
    <mergeCell ref="C676:C679"/>
    <mergeCell ref="D676:D679"/>
    <mergeCell ref="E676:E679"/>
    <mergeCell ref="F676:F679"/>
    <mergeCell ref="G676:G679"/>
    <mergeCell ref="G672:G675"/>
    <mergeCell ref="H672:H675"/>
    <mergeCell ref="I672:I675"/>
    <mergeCell ref="J672:J675"/>
    <mergeCell ref="P672:P675"/>
    <mergeCell ref="Q672:Q675"/>
    <mergeCell ref="A688:A691"/>
    <mergeCell ref="B688:B691"/>
    <mergeCell ref="C688:C691"/>
    <mergeCell ref="D688:D691"/>
    <mergeCell ref="E688:E691"/>
    <mergeCell ref="F688:F691"/>
    <mergeCell ref="J684:J687"/>
    <mergeCell ref="P684:P687"/>
    <mergeCell ref="Q684:Q687"/>
    <mergeCell ref="R684:R687"/>
    <mergeCell ref="S684:S687"/>
    <mergeCell ref="T684:T687"/>
    <mergeCell ref="T680:T683"/>
    <mergeCell ref="A684:A687"/>
    <mergeCell ref="B684:B687"/>
    <mergeCell ref="C684:C687"/>
    <mergeCell ref="D684:D687"/>
    <mergeCell ref="E684:E687"/>
    <mergeCell ref="F684:F687"/>
    <mergeCell ref="G684:G687"/>
    <mergeCell ref="H684:H687"/>
    <mergeCell ref="I684:I687"/>
    <mergeCell ref="I680:I683"/>
    <mergeCell ref="J680:J683"/>
    <mergeCell ref="P680:P683"/>
    <mergeCell ref="Q680:Q683"/>
    <mergeCell ref="R680:R683"/>
    <mergeCell ref="S680:S683"/>
    <mergeCell ref="S692:S695"/>
    <mergeCell ref="T692:T695"/>
    <mergeCell ref="A696:A699"/>
    <mergeCell ref="B696:B699"/>
    <mergeCell ref="C696:C699"/>
    <mergeCell ref="D696:D699"/>
    <mergeCell ref="E696:E699"/>
    <mergeCell ref="F696:F699"/>
    <mergeCell ref="G696:G699"/>
    <mergeCell ref="H696:H699"/>
    <mergeCell ref="H692:H695"/>
    <mergeCell ref="I692:I695"/>
    <mergeCell ref="J692:J695"/>
    <mergeCell ref="P692:P695"/>
    <mergeCell ref="Q692:Q695"/>
    <mergeCell ref="R692:R695"/>
    <mergeCell ref="R688:R691"/>
    <mergeCell ref="S688:S691"/>
    <mergeCell ref="T688:T691"/>
    <mergeCell ref="A692:A695"/>
    <mergeCell ref="B692:B695"/>
    <mergeCell ref="C692:C695"/>
    <mergeCell ref="D692:D695"/>
    <mergeCell ref="E692:E695"/>
    <mergeCell ref="F692:F695"/>
    <mergeCell ref="G692:G695"/>
    <mergeCell ref="G688:G691"/>
    <mergeCell ref="H688:H691"/>
    <mergeCell ref="I688:I691"/>
    <mergeCell ref="J688:J691"/>
    <mergeCell ref="P688:P691"/>
    <mergeCell ref="Q688:Q691"/>
    <mergeCell ref="A704:A707"/>
    <mergeCell ref="B704:B707"/>
    <mergeCell ref="C704:C707"/>
    <mergeCell ref="D704:D707"/>
    <mergeCell ref="E704:E707"/>
    <mergeCell ref="F704:F707"/>
    <mergeCell ref="J700:J703"/>
    <mergeCell ref="P700:P703"/>
    <mergeCell ref="Q700:Q703"/>
    <mergeCell ref="R700:R703"/>
    <mergeCell ref="S700:S703"/>
    <mergeCell ref="T700:T703"/>
    <mergeCell ref="T696:T699"/>
    <mergeCell ref="A700:A703"/>
    <mergeCell ref="B700:B703"/>
    <mergeCell ref="C700:C703"/>
    <mergeCell ref="D700:D703"/>
    <mergeCell ref="E700:E703"/>
    <mergeCell ref="F700:F703"/>
    <mergeCell ref="G700:G703"/>
    <mergeCell ref="H700:H703"/>
    <mergeCell ref="I700:I703"/>
    <mergeCell ref="I696:I699"/>
    <mergeCell ref="J696:J699"/>
    <mergeCell ref="P696:P699"/>
    <mergeCell ref="Q696:Q699"/>
    <mergeCell ref="R696:R699"/>
    <mergeCell ref="S696:S699"/>
    <mergeCell ref="S708:S711"/>
    <mergeCell ref="T708:T711"/>
    <mergeCell ref="A712:A715"/>
    <mergeCell ref="B712:B715"/>
    <mergeCell ref="C712:C715"/>
    <mergeCell ref="D712:D715"/>
    <mergeCell ref="E712:E715"/>
    <mergeCell ref="F712:F715"/>
    <mergeCell ref="G712:G715"/>
    <mergeCell ref="H712:H715"/>
    <mergeCell ref="H708:H711"/>
    <mergeCell ref="I708:I711"/>
    <mergeCell ref="J708:J711"/>
    <mergeCell ref="P708:P711"/>
    <mergeCell ref="Q708:Q711"/>
    <mergeCell ref="R708:R711"/>
    <mergeCell ref="R704:R707"/>
    <mergeCell ref="S704:S707"/>
    <mergeCell ref="T704:T707"/>
    <mergeCell ref="A708:A711"/>
    <mergeCell ref="B708:B711"/>
    <mergeCell ref="C708:C711"/>
    <mergeCell ref="D708:D711"/>
    <mergeCell ref="E708:E711"/>
    <mergeCell ref="F708:F711"/>
    <mergeCell ref="G708:G711"/>
    <mergeCell ref="G704:G707"/>
    <mergeCell ref="H704:H707"/>
    <mergeCell ref="I704:I707"/>
    <mergeCell ref="J704:J707"/>
    <mergeCell ref="P704:P707"/>
    <mergeCell ref="Q704:Q707"/>
    <mergeCell ref="A720:A723"/>
    <mergeCell ref="B720:B723"/>
    <mergeCell ref="C720:C723"/>
    <mergeCell ref="D720:D723"/>
    <mergeCell ref="E720:E723"/>
    <mergeCell ref="F720:F723"/>
    <mergeCell ref="J716:J719"/>
    <mergeCell ref="P716:P719"/>
    <mergeCell ref="Q716:Q719"/>
    <mergeCell ref="R716:R719"/>
    <mergeCell ref="S716:S719"/>
    <mergeCell ref="T716:T719"/>
    <mergeCell ref="T712:T715"/>
    <mergeCell ref="A716:A719"/>
    <mergeCell ref="B716:B719"/>
    <mergeCell ref="C716:C719"/>
    <mergeCell ref="D716:D719"/>
    <mergeCell ref="E716:E719"/>
    <mergeCell ref="F716:F719"/>
    <mergeCell ref="G716:G719"/>
    <mergeCell ref="H716:H719"/>
    <mergeCell ref="I716:I719"/>
    <mergeCell ref="I712:I715"/>
    <mergeCell ref="J712:J715"/>
    <mergeCell ref="P712:P715"/>
    <mergeCell ref="Q712:Q715"/>
    <mergeCell ref="R712:R715"/>
    <mergeCell ref="S712:S715"/>
    <mergeCell ref="S724:S727"/>
    <mergeCell ref="T724:T727"/>
    <mergeCell ref="A728:A731"/>
    <mergeCell ref="B728:B731"/>
    <mergeCell ref="C728:C731"/>
    <mergeCell ref="D728:D731"/>
    <mergeCell ref="E728:E731"/>
    <mergeCell ref="F728:F731"/>
    <mergeCell ref="G728:G731"/>
    <mergeCell ref="H728:H731"/>
    <mergeCell ref="H724:H727"/>
    <mergeCell ref="I724:I727"/>
    <mergeCell ref="J724:J727"/>
    <mergeCell ref="P724:P727"/>
    <mergeCell ref="Q724:Q727"/>
    <mergeCell ref="R724:R727"/>
    <mergeCell ref="R720:R723"/>
    <mergeCell ref="S720:S723"/>
    <mergeCell ref="T720:T723"/>
    <mergeCell ref="A724:A727"/>
    <mergeCell ref="B724:B727"/>
    <mergeCell ref="C724:C727"/>
    <mergeCell ref="D724:D727"/>
    <mergeCell ref="E724:E727"/>
    <mergeCell ref="F724:F727"/>
    <mergeCell ref="G724:G727"/>
    <mergeCell ref="G720:G723"/>
    <mergeCell ref="H720:H723"/>
    <mergeCell ref="I720:I723"/>
    <mergeCell ref="J720:J723"/>
    <mergeCell ref="P720:P723"/>
    <mergeCell ref="Q720:Q723"/>
    <mergeCell ref="J732:J735"/>
    <mergeCell ref="P732:P735"/>
    <mergeCell ref="Q732:Q735"/>
    <mergeCell ref="R732:R735"/>
    <mergeCell ref="S732:S735"/>
    <mergeCell ref="T732:T735"/>
    <mergeCell ref="T728:T731"/>
    <mergeCell ref="A732:A735"/>
    <mergeCell ref="B732:B735"/>
    <mergeCell ref="C732:C735"/>
    <mergeCell ref="D732:D735"/>
    <mergeCell ref="E732:E735"/>
    <mergeCell ref="F732:F735"/>
    <mergeCell ref="G732:G735"/>
    <mergeCell ref="H732:H735"/>
    <mergeCell ref="I732:I735"/>
    <mergeCell ref="I728:I731"/>
    <mergeCell ref="J728:J731"/>
    <mergeCell ref="P728:P731"/>
    <mergeCell ref="Q728:Q731"/>
    <mergeCell ref="R728:R731"/>
    <mergeCell ref="S728:S731"/>
    <mergeCell ref="A740:A743"/>
    <mergeCell ref="B740:B743"/>
    <mergeCell ref="C740:C743"/>
    <mergeCell ref="D740:D743"/>
    <mergeCell ref="E740:E743"/>
    <mergeCell ref="F740:F743"/>
    <mergeCell ref="J736:J739"/>
    <mergeCell ref="P736:P739"/>
    <mergeCell ref="Q736:Q739"/>
    <mergeCell ref="R736:R739"/>
    <mergeCell ref="S736:S739"/>
    <mergeCell ref="T736:T739"/>
    <mergeCell ref="A736:A739"/>
    <mergeCell ref="B736:B739"/>
    <mergeCell ref="C736:C739"/>
    <mergeCell ref="D736:D739"/>
    <mergeCell ref="E736:E739"/>
    <mergeCell ref="F736:F739"/>
    <mergeCell ref="G736:G739"/>
    <mergeCell ref="H736:H739"/>
    <mergeCell ref="I736:I739"/>
    <mergeCell ref="S744:S747"/>
    <mergeCell ref="T744:T747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H744:H747"/>
    <mergeCell ref="I744:I747"/>
    <mergeCell ref="J744:J747"/>
    <mergeCell ref="P744:P747"/>
    <mergeCell ref="Q744:Q747"/>
    <mergeCell ref="R744:R747"/>
    <mergeCell ref="R740:R743"/>
    <mergeCell ref="S740:S743"/>
    <mergeCell ref="T740:T743"/>
    <mergeCell ref="A744:A747"/>
    <mergeCell ref="B744:B747"/>
    <mergeCell ref="C744:C747"/>
    <mergeCell ref="D744:D747"/>
    <mergeCell ref="E744:E747"/>
    <mergeCell ref="F744:F747"/>
    <mergeCell ref="G744:G747"/>
    <mergeCell ref="G740:G743"/>
    <mergeCell ref="H740:H743"/>
    <mergeCell ref="I740:I743"/>
    <mergeCell ref="J740:J743"/>
    <mergeCell ref="P740:P743"/>
    <mergeCell ref="Q740:Q743"/>
    <mergeCell ref="A756:A759"/>
    <mergeCell ref="B756:B759"/>
    <mergeCell ref="C756:C759"/>
    <mergeCell ref="D756:D759"/>
    <mergeCell ref="E756:E759"/>
    <mergeCell ref="F756:F759"/>
    <mergeCell ref="J752:J755"/>
    <mergeCell ref="P752:P755"/>
    <mergeCell ref="Q752:Q755"/>
    <mergeCell ref="R752:R755"/>
    <mergeCell ref="S752:S755"/>
    <mergeCell ref="T752:T755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I752:I755"/>
    <mergeCell ref="I748:I751"/>
    <mergeCell ref="J748:J751"/>
    <mergeCell ref="P748:P751"/>
    <mergeCell ref="Q748:Q751"/>
    <mergeCell ref="R748:R751"/>
    <mergeCell ref="S748:S751"/>
    <mergeCell ref="S760:S763"/>
    <mergeCell ref="T760:T763"/>
    <mergeCell ref="A764:A767"/>
    <mergeCell ref="B764:B767"/>
    <mergeCell ref="C764:C767"/>
    <mergeCell ref="D764:D767"/>
    <mergeCell ref="E764:E767"/>
    <mergeCell ref="F764:F767"/>
    <mergeCell ref="G764:G767"/>
    <mergeCell ref="H764:H767"/>
    <mergeCell ref="H760:H763"/>
    <mergeCell ref="I760:I763"/>
    <mergeCell ref="J760:J763"/>
    <mergeCell ref="P760:P763"/>
    <mergeCell ref="Q760:Q763"/>
    <mergeCell ref="R760:R763"/>
    <mergeCell ref="R756:R759"/>
    <mergeCell ref="S756:S759"/>
    <mergeCell ref="T756:T759"/>
    <mergeCell ref="A760:A763"/>
    <mergeCell ref="B760:B763"/>
    <mergeCell ref="C760:C763"/>
    <mergeCell ref="D760:D763"/>
    <mergeCell ref="E760:E763"/>
    <mergeCell ref="F760:F763"/>
    <mergeCell ref="G760:G763"/>
    <mergeCell ref="G756:G759"/>
    <mergeCell ref="H756:H759"/>
    <mergeCell ref="I756:I759"/>
    <mergeCell ref="J756:J759"/>
    <mergeCell ref="P756:P759"/>
    <mergeCell ref="Q756:Q759"/>
    <mergeCell ref="A772:A775"/>
    <mergeCell ref="B772:B775"/>
    <mergeCell ref="C772:C775"/>
    <mergeCell ref="D772:D775"/>
    <mergeCell ref="E772:E775"/>
    <mergeCell ref="F772:F775"/>
    <mergeCell ref="J768:J771"/>
    <mergeCell ref="P768:P771"/>
    <mergeCell ref="Q768:Q771"/>
    <mergeCell ref="R768:R771"/>
    <mergeCell ref="S768:S771"/>
    <mergeCell ref="T768:T771"/>
    <mergeCell ref="T764:T767"/>
    <mergeCell ref="A768:A771"/>
    <mergeCell ref="B768:B771"/>
    <mergeCell ref="C768:C771"/>
    <mergeCell ref="D768:D771"/>
    <mergeCell ref="E768:E771"/>
    <mergeCell ref="F768:F771"/>
    <mergeCell ref="G768:G771"/>
    <mergeCell ref="H768:H771"/>
    <mergeCell ref="I768:I771"/>
    <mergeCell ref="I764:I767"/>
    <mergeCell ref="J764:J767"/>
    <mergeCell ref="P764:P767"/>
    <mergeCell ref="Q764:Q767"/>
    <mergeCell ref="R764:R767"/>
    <mergeCell ref="S764:S767"/>
    <mergeCell ref="S776:S779"/>
    <mergeCell ref="T776:T779"/>
    <mergeCell ref="A780:A783"/>
    <mergeCell ref="B780:B783"/>
    <mergeCell ref="C780:C783"/>
    <mergeCell ref="D780:D783"/>
    <mergeCell ref="E780:E783"/>
    <mergeCell ref="F780:F783"/>
    <mergeCell ref="G780:G783"/>
    <mergeCell ref="H780:H783"/>
    <mergeCell ref="H776:H779"/>
    <mergeCell ref="I776:I779"/>
    <mergeCell ref="J776:J779"/>
    <mergeCell ref="P776:P779"/>
    <mergeCell ref="Q776:Q779"/>
    <mergeCell ref="R776:R779"/>
    <mergeCell ref="R772:R775"/>
    <mergeCell ref="S772:S775"/>
    <mergeCell ref="T772:T775"/>
    <mergeCell ref="A776:A779"/>
    <mergeCell ref="B776:B779"/>
    <mergeCell ref="C776:C779"/>
    <mergeCell ref="D776:D779"/>
    <mergeCell ref="E776:E779"/>
    <mergeCell ref="F776:F779"/>
    <mergeCell ref="G776:G779"/>
    <mergeCell ref="G772:G775"/>
    <mergeCell ref="H772:H775"/>
    <mergeCell ref="I772:I775"/>
    <mergeCell ref="J772:J775"/>
    <mergeCell ref="P772:P775"/>
    <mergeCell ref="Q772:Q775"/>
    <mergeCell ref="A788:A791"/>
    <mergeCell ref="B788:B791"/>
    <mergeCell ref="C788:C791"/>
    <mergeCell ref="D788:D791"/>
    <mergeCell ref="E788:E791"/>
    <mergeCell ref="F788:F791"/>
    <mergeCell ref="J784:J787"/>
    <mergeCell ref="P784:P787"/>
    <mergeCell ref="Q784:Q787"/>
    <mergeCell ref="R784:R787"/>
    <mergeCell ref="S784:S787"/>
    <mergeCell ref="T784:T787"/>
    <mergeCell ref="T780:T783"/>
    <mergeCell ref="A784:A787"/>
    <mergeCell ref="B784:B787"/>
    <mergeCell ref="C784:C787"/>
    <mergeCell ref="D784:D787"/>
    <mergeCell ref="E784:E787"/>
    <mergeCell ref="F784:F787"/>
    <mergeCell ref="G784:G787"/>
    <mergeCell ref="H784:H787"/>
    <mergeCell ref="I784:I787"/>
    <mergeCell ref="I780:I783"/>
    <mergeCell ref="J780:J783"/>
    <mergeCell ref="P780:P783"/>
    <mergeCell ref="Q780:Q783"/>
    <mergeCell ref="R780:R783"/>
    <mergeCell ref="S780:S783"/>
    <mergeCell ref="S792:S795"/>
    <mergeCell ref="T792:T795"/>
    <mergeCell ref="A796:A799"/>
    <mergeCell ref="B796:B799"/>
    <mergeCell ref="C796:C799"/>
    <mergeCell ref="D796:D799"/>
    <mergeCell ref="E796:E799"/>
    <mergeCell ref="F796:F799"/>
    <mergeCell ref="G796:G799"/>
    <mergeCell ref="H796:H799"/>
    <mergeCell ref="H792:H795"/>
    <mergeCell ref="I792:I795"/>
    <mergeCell ref="J792:J795"/>
    <mergeCell ref="P792:P795"/>
    <mergeCell ref="Q792:Q795"/>
    <mergeCell ref="R792:R795"/>
    <mergeCell ref="R788:R791"/>
    <mergeCell ref="S788:S791"/>
    <mergeCell ref="T788:T791"/>
    <mergeCell ref="A792:A795"/>
    <mergeCell ref="B792:B795"/>
    <mergeCell ref="C792:C795"/>
    <mergeCell ref="D792:D795"/>
    <mergeCell ref="E792:E795"/>
    <mergeCell ref="F792:F795"/>
    <mergeCell ref="G792:G795"/>
    <mergeCell ref="G788:G791"/>
    <mergeCell ref="H788:H791"/>
    <mergeCell ref="I788:I791"/>
    <mergeCell ref="J788:J791"/>
    <mergeCell ref="P788:P791"/>
    <mergeCell ref="Q788:Q791"/>
    <mergeCell ref="A804:A807"/>
    <mergeCell ref="B804:B807"/>
    <mergeCell ref="C804:C807"/>
    <mergeCell ref="D804:D807"/>
    <mergeCell ref="E804:E807"/>
    <mergeCell ref="F804:F807"/>
    <mergeCell ref="J800:J803"/>
    <mergeCell ref="P800:P803"/>
    <mergeCell ref="Q800:Q803"/>
    <mergeCell ref="R800:R803"/>
    <mergeCell ref="S800:S803"/>
    <mergeCell ref="T800:T803"/>
    <mergeCell ref="T796:T799"/>
    <mergeCell ref="A800:A803"/>
    <mergeCell ref="B800:B803"/>
    <mergeCell ref="C800:C803"/>
    <mergeCell ref="D800:D803"/>
    <mergeCell ref="E800:E803"/>
    <mergeCell ref="F800:F803"/>
    <mergeCell ref="G800:G803"/>
    <mergeCell ref="H800:H803"/>
    <mergeCell ref="I800:I803"/>
    <mergeCell ref="I796:I799"/>
    <mergeCell ref="J796:J799"/>
    <mergeCell ref="P796:P799"/>
    <mergeCell ref="Q796:Q799"/>
    <mergeCell ref="R796:R799"/>
    <mergeCell ref="S796:S799"/>
    <mergeCell ref="S808:S811"/>
    <mergeCell ref="T808:T811"/>
    <mergeCell ref="A812:A815"/>
    <mergeCell ref="B812:B815"/>
    <mergeCell ref="C812:C815"/>
    <mergeCell ref="D812:D815"/>
    <mergeCell ref="E812:E815"/>
    <mergeCell ref="F812:F815"/>
    <mergeCell ref="G812:G815"/>
    <mergeCell ref="H812:H815"/>
    <mergeCell ref="H808:H811"/>
    <mergeCell ref="I808:I811"/>
    <mergeCell ref="J808:J811"/>
    <mergeCell ref="P808:P811"/>
    <mergeCell ref="Q808:Q811"/>
    <mergeCell ref="R808:R811"/>
    <mergeCell ref="R804:R807"/>
    <mergeCell ref="S804:S807"/>
    <mergeCell ref="T804:T807"/>
    <mergeCell ref="A808:A811"/>
    <mergeCell ref="B808:B811"/>
    <mergeCell ref="C808:C811"/>
    <mergeCell ref="D808:D811"/>
    <mergeCell ref="E808:E811"/>
    <mergeCell ref="F808:F811"/>
    <mergeCell ref="G808:G811"/>
    <mergeCell ref="G804:G807"/>
    <mergeCell ref="H804:H807"/>
    <mergeCell ref="I804:I807"/>
    <mergeCell ref="J804:J807"/>
    <mergeCell ref="P804:P807"/>
    <mergeCell ref="Q804:Q807"/>
    <mergeCell ref="A820:A823"/>
    <mergeCell ref="B820:B823"/>
    <mergeCell ref="C820:C823"/>
    <mergeCell ref="D820:D823"/>
    <mergeCell ref="E820:E823"/>
    <mergeCell ref="F820:F823"/>
    <mergeCell ref="J816:J819"/>
    <mergeCell ref="P816:P819"/>
    <mergeCell ref="Q816:Q819"/>
    <mergeCell ref="R816:R819"/>
    <mergeCell ref="S816:S819"/>
    <mergeCell ref="T816:T819"/>
    <mergeCell ref="T812:T815"/>
    <mergeCell ref="A816:A819"/>
    <mergeCell ref="B816:B819"/>
    <mergeCell ref="C816:C819"/>
    <mergeCell ref="D816:D819"/>
    <mergeCell ref="E816:E819"/>
    <mergeCell ref="F816:F819"/>
    <mergeCell ref="G816:G819"/>
    <mergeCell ref="H816:H819"/>
    <mergeCell ref="I816:I819"/>
    <mergeCell ref="I812:I815"/>
    <mergeCell ref="J812:J815"/>
    <mergeCell ref="P812:P815"/>
    <mergeCell ref="Q812:Q815"/>
    <mergeCell ref="R812:R815"/>
    <mergeCell ref="S812:S815"/>
    <mergeCell ref="S824:S827"/>
    <mergeCell ref="T824:T827"/>
    <mergeCell ref="A828:A831"/>
    <mergeCell ref="B828:B831"/>
    <mergeCell ref="C828:C831"/>
    <mergeCell ref="D828:D831"/>
    <mergeCell ref="E828:E831"/>
    <mergeCell ref="F828:F831"/>
    <mergeCell ref="G828:G831"/>
    <mergeCell ref="H828:H831"/>
    <mergeCell ref="H824:H827"/>
    <mergeCell ref="I824:I827"/>
    <mergeCell ref="J824:J827"/>
    <mergeCell ref="P824:P827"/>
    <mergeCell ref="Q824:Q827"/>
    <mergeCell ref="R824:R827"/>
    <mergeCell ref="R820:R823"/>
    <mergeCell ref="S820:S823"/>
    <mergeCell ref="T820:T823"/>
    <mergeCell ref="A824:A827"/>
    <mergeCell ref="B824:B827"/>
    <mergeCell ref="C824:C827"/>
    <mergeCell ref="D824:D827"/>
    <mergeCell ref="E824:E827"/>
    <mergeCell ref="F824:F827"/>
    <mergeCell ref="G824:G827"/>
    <mergeCell ref="G820:G823"/>
    <mergeCell ref="H820:H823"/>
    <mergeCell ref="I820:I823"/>
    <mergeCell ref="J820:J823"/>
    <mergeCell ref="P820:P823"/>
    <mergeCell ref="Q820:Q823"/>
    <mergeCell ref="A836:A839"/>
    <mergeCell ref="B836:B839"/>
    <mergeCell ref="C836:C839"/>
    <mergeCell ref="D836:D839"/>
    <mergeCell ref="E836:E839"/>
    <mergeCell ref="F836:F839"/>
    <mergeCell ref="J832:J835"/>
    <mergeCell ref="P832:P835"/>
    <mergeCell ref="Q832:Q835"/>
    <mergeCell ref="R832:R835"/>
    <mergeCell ref="S832:S835"/>
    <mergeCell ref="T832:T835"/>
    <mergeCell ref="T828:T831"/>
    <mergeCell ref="A832:A835"/>
    <mergeCell ref="B832:B835"/>
    <mergeCell ref="C832:C835"/>
    <mergeCell ref="D832:D835"/>
    <mergeCell ref="E832:E835"/>
    <mergeCell ref="F832:F835"/>
    <mergeCell ref="G832:G835"/>
    <mergeCell ref="H832:H835"/>
    <mergeCell ref="I832:I835"/>
    <mergeCell ref="I828:I831"/>
    <mergeCell ref="J828:J831"/>
    <mergeCell ref="P828:P831"/>
    <mergeCell ref="Q828:Q831"/>
    <mergeCell ref="R828:R831"/>
    <mergeCell ref="S828:S831"/>
    <mergeCell ref="S840:S843"/>
    <mergeCell ref="T840:T843"/>
    <mergeCell ref="A844:A847"/>
    <mergeCell ref="B844:B847"/>
    <mergeCell ref="C844:C847"/>
    <mergeCell ref="D844:D847"/>
    <mergeCell ref="E844:E847"/>
    <mergeCell ref="F844:F847"/>
    <mergeCell ref="G844:G847"/>
    <mergeCell ref="H844:H847"/>
    <mergeCell ref="H840:H843"/>
    <mergeCell ref="I840:I843"/>
    <mergeCell ref="J840:J843"/>
    <mergeCell ref="P840:P843"/>
    <mergeCell ref="Q840:Q843"/>
    <mergeCell ref="R840:R843"/>
    <mergeCell ref="R836:R839"/>
    <mergeCell ref="S836:S839"/>
    <mergeCell ref="T836:T839"/>
    <mergeCell ref="A840:A843"/>
    <mergeCell ref="B840:B843"/>
    <mergeCell ref="C840:C843"/>
    <mergeCell ref="D840:D843"/>
    <mergeCell ref="E840:E843"/>
    <mergeCell ref="F840:F843"/>
    <mergeCell ref="G840:G843"/>
    <mergeCell ref="G836:G839"/>
    <mergeCell ref="H836:H839"/>
    <mergeCell ref="I836:I839"/>
    <mergeCell ref="J836:J839"/>
    <mergeCell ref="P836:P839"/>
    <mergeCell ref="Q836:Q839"/>
    <mergeCell ref="T844:T847"/>
    <mergeCell ref="I844:I847"/>
    <mergeCell ref="J844:J847"/>
    <mergeCell ref="P844:P847"/>
    <mergeCell ref="Q844:Q847"/>
    <mergeCell ref="R844:R847"/>
    <mergeCell ref="S844:S847"/>
    <mergeCell ref="A848:A851"/>
    <mergeCell ref="B848:B851"/>
    <mergeCell ref="C848:C851"/>
    <mergeCell ref="D848:D851"/>
    <mergeCell ref="E848:E851"/>
    <mergeCell ref="F848:F851"/>
    <mergeCell ref="G848:G851"/>
    <mergeCell ref="H848:H851"/>
    <mergeCell ref="A856:A859"/>
    <mergeCell ref="B856:B859"/>
    <mergeCell ref="C856:C859"/>
    <mergeCell ref="D856:D859"/>
    <mergeCell ref="E856:E859"/>
    <mergeCell ref="F856:F859"/>
    <mergeCell ref="J852:J855"/>
    <mergeCell ref="P852:P855"/>
    <mergeCell ref="Q852:Q855"/>
    <mergeCell ref="R852:R855"/>
    <mergeCell ref="S852:S855"/>
    <mergeCell ref="T852:T855"/>
    <mergeCell ref="T848:T851"/>
    <mergeCell ref="A852:A855"/>
    <mergeCell ref="B852:B855"/>
    <mergeCell ref="C852:C855"/>
    <mergeCell ref="D852:D855"/>
    <mergeCell ref="E852:E855"/>
    <mergeCell ref="F852:F855"/>
    <mergeCell ref="G852:G855"/>
    <mergeCell ref="H852:H855"/>
    <mergeCell ref="I852:I855"/>
    <mergeCell ref="I848:I851"/>
    <mergeCell ref="J848:J851"/>
    <mergeCell ref="P848:P851"/>
    <mergeCell ref="Q848:Q851"/>
    <mergeCell ref="R848:R851"/>
    <mergeCell ref="S848:S851"/>
    <mergeCell ref="S860:S863"/>
    <mergeCell ref="T860:T863"/>
    <mergeCell ref="A864:A867"/>
    <mergeCell ref="B864:B867"/>
    <mergeCell ref="C864:C867"/>
    <mergeCell ref="D864:D867"/>
    <mergeCell ref="E864:E867"/>
    <mergeCell ref="F864:F867"/>
    <mergeCell ref="G864:G867"/>
    <mergeCell ref="H864:H867"/>
    <mergeCell ref="H860:H863"/>
    <mergeCell ref="I860:I863"/>
    <mergeCell ref="J860:J863"/>
    <mergeCell ref="P860:P863"/>
    <mergeCell ref="Q860:Q863"/>
    <mergeCell ref="R860:R863"/>
    <mergeCell ref="R856:R859"/>
    <mergeCell ref="S856:S859"/>
    <mergeCell ref="T856:T859"/>
    <mergeCell ref="A860:A863"/>
    <mergeCell ref="B860:B863"/>
    <mergeCell ref="C860:C863"/>
    <mergeCell ref="D860:D863"/>
    <mergeCell ref="E860:E863"/>
    <mergeCell ref="F860:F863"/>
    <mergeCell ref="G860:G863"/>
    <mergeCell ref="G856:G859"/>
    <mergeCell ref="H856:H859"/>
    <mergeCell ref="I856:I859"/>
    <mergeCell ref="J856:J859"/>
    <mergeCell ref="P856:P859"/>
    <mergeCell ref="Q856:Q859"/>
    <mergeCell ref="A872:A875"/>
    <mergeCell ref="B872:B875"/>
    <mergeCell ref="C872:C875"/>
    <mergeCell ref="D872:D875"/>
    <mergeCell ref="E872:E875"/>
    <mergeCell ref="F872:F875"/>
    <mergeCell ref="J868:J871"/>
    <mergeCell ref="P868:P871"/>
    <mergeCell ref="Q868:Q871"/>
    <mergeCell ref="R868:R871"/>
    <mergeCell ref="S868:S871"/>
    <mergeCell ref="T868:T871"/>
    <mergeCell ref="T864:T867"/>
    <mergeCell ref="A868:A871"/>
    <mergeCell ref="B868:B871"/>
    <mergeCell ref="C868:C871"/>
    <mergeCell ref="D868:D871"/>
    <mergeCell ref="E868:E871"/>
    <mergeCell ref="F868:F871"/>
    <mergeCell ref="G868:G871"/>
    <mergeCell ref="H868:H871"/>
    <mergeCell ref="I868:I871"/>
    <mergeCell ref="I864:I867"/>
    <mergeCell ref="J864:J867"/>
    <mergeCell ref="P864:P867"/>
    <mergeCell ref="Q864:Q867"/>
    <mergeCell ref="R864:R867"/>
    <mergeCell ref="S864:S867"/>
    <mergeCell ref="S876:S879"/>
    <mergeCell ref="T876:T879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H876:H879"/>
    <mergeCell ref="I876:I879"/>
    <mergeCell ref="J876:J879"/>
    <mergeCell ref="P876:P879"/>
    <mergeCell ref="Q876:Q879"/>
    <mergeCell ref="R876:R879"/>
    <mergeCell ref="R872:R875"/>
    <mergeCell ref="S872:S875"/>
    <mergeCell ref="T872:T875"/>
    <mergeCell ref="A876:A879"/>
    <mergeCell ref="B876:B879"/>
    <mergeCell ref="C876:C879"/>
    <mergeCell ref="D876:D879"/>
    <mergeCell ref="E876:E879"/>
    <mergeCell ref="F876:F879"/>
    <mergeCell ref="G876:G879"/>
    <mergeCell ref="G872:G875"/>
    <mergeCell ref="H872:H875"/>
    <mergeCell ref="I872:I875"/>
    <mergeCell ref="J872:J875"/>
    <mergeCell ref="P872:P875"/>
    <mergeCell ref="Q872:Q875"/>
    <mergeCell ref="S884:S888"/>
    <mergeCell ref="T884:T888"/>
    <mergeCell ref="T880:T883"/>
    <mergeCell ref="A884:A888"/>
    <mergeCell ref="B884:B888"/>
    <mergeCell ref="C884:C888"/>
    <mergeCell ref="D884:D888"/>
    <mergeCell ref="I880:I883"/>
    <mergeCell ref="J880:J883"/>
    <mergeCell ref="P880:P883"/>
    <mergeCell ref="Q880:Q883"/>
    <mergeCell ref="R880:R883"/>
    <mergeCell ref="S880:S883"/>
    <mergeCell ref="S893:S896"/>
    <mergeCell ref="T893:T896"/>
    <mergeCell ref="A897:A900"/>
    <mergeCell ref="B897:B900"/>
    <mergeCell ref="C897:C900"/>
    <mergeCell ref="D897:D900"/>
    <mergeCell ref="E897:E900"/>
    <mergeCell ref="F897:F900"/>
    <mergeCell ref="G897:G900"/>
    <mergeCell ref="H897:H900"/>
    <mergeCell ref="H893:H896"/>
    <mergeCell ref="I893:I896"/>
    <mergeCell ref="J893:J896"/>
    <mergeCell ref="P893:P896"/>
    <mergeCell ref="Q893:Q896"/>
    <mergeCell ref="R893:R896"/>
    <mergeCell ref="S889:S892"/>
    <mergeCell ref="T889:T892"/>
    <mergeCell ref="A893:A896"/>
    <mergeCell ref="B893:B896"/>
    <mergeCell ref="C893:C896"/>
    <mergeCell ref="D893:D896"/>
    <mergeCell ref="E893:E896"/>
    <mergeCell ref="F893:F896"/>
    <mergeCell ref="G893:G896"/>
    <mergeCell ref="A905:A908"/>
    <mergeCell ref="B905:B908"/>
    <mergeCell ref="C905:C908"/>
    <mergeCell ref="D905:D908"/>
    <mergeCell ref="E905:E908"/>
    <mergeCell ref="F905:F908"/>
    <mergeCell ref="J901:J904"/>
    <mergeCell ref="P901:P904"/>
    <mergeCell ref="Q901:Q904"/>
    <mergeCell ref="R901:R904"/>
    <mergeCell ref="S901:S904"/>
    <mergeCell ref="T901:T904"/>
    <mergeCell ref="T897:T900"/>
    <mergeCell ref="A901:A904"/>
    <mergeCell ref="B901:B904"/>
    <mergeCell ref="C901:C904"/>
    <mergeCell ref="D901:D904"/>
    <mergeCell ref="E901:E904"/>
    <mergeCell ref="F901:F904"/>
    <mergeCell ref="G901:G904"/>
    <mergeCell ref="H901:H904"/>
    <mergeCell ref="I901:I904"/>
    <mergeCell ref="I897:I900"/>
    <mergeCell ref="J897:J900"/>
    <mergeCell ref="P897:P900"/>
    <mergeCell ref="Q897:Q900"/>
    <mergeCell ref="R897:R900"/>
    <mergeCell ref="S897:S900"/>
    <mergeCell ref="S909:S912"/>
    <mergeCell ref="T909:T912"/>
    <mergeCell ref="A913:A916"/>
    <mergeCell ref="B913:B916"/>
    <mergeCell ref="C913:C916"/>
    <mergeCell ref="D913:D916"/>
    <mergeCell ref="E913:E916"/>
    <mergeCell ref="F913:F916"/>
    <mergeCell ref="G913:G916"/>
    <mergeCell ref="H913:H916"/>
    <mergeCell ref="H909:H912"/>
    <mergeCell ref="I909:I912"/>
    <mergeCell ref="J909:J912"/>
    <mergeCell ref="P909:P912"/>
    <mergeCell ref="Q909:Q912"/>
    <mergeCell ref="R909:R912"/>
    <mergeCell ref="R905:R908"/>
    <mergeCell ref="S905:S908"/>
    <mergeCell ref="T905:T908"/>
    <mergeCell ref="A909:A912"/>
    <mergeCell ref="B909:B912"/>
    <mergeCell ref="C909:C912"/>
    <mergeCell ref="D909:D912"/>
    <mergeCell ref="E909:E912"/>
    <mergeCell ref="F909:F912"/>
    <mergeCell ref="G909:G912"/>
    <mergeCell ref="G905:G908"/>
    <mergeCell ref="H905:H908"/>
    <mergeCell ref="I905:I908"/>
    <mergeCell ref="J905:J908"/>
    <mergeCell ref="P905:P908"/>
    <mergeCell ref="Q905:Q908"/>
    <mergeCell ref="A921:A924"/>
    <mergeCell ref="B921:B924"/>
    <mergeCell ref="C921:C924"/>
    <mergeCell ref="D921:D924"/>
    <mergeCell ref="E921:E924"/>
    <mergeCell ref="F921:F924"/>
    <mergeCell ref="J917:J920"/>
    <mergeCell ref="P917:P920"/>
    <mergeCell ref="Q917:Q920"/>
    <mergeCell ref="R917:R920"/>
    <mergeCell ref="S917:S920"/>
    <mergeCell ref="T917:T920"/>
    <mergeCell ref="T913:T916"/>
    <mergeCell ref="A917:A920"/>
    <mergeCell ref="B917:B920"/>
    <mergeCell ref="C917:C920"/>
    <mergeCell ref="D917:D920"/>
    <mergeCell ref="E917:E920"/>
    <mergeCell ref="F917:F920"/>
    <mergeCell ref="G917:G920"/>
    <mergeCell ref="H917:H920"/>
    <mergeCell ref="I917:I920"/>
    <mergeCell ref="I913:I916"/>
    <mergeCell ref="J913:J916"/>
    <mergeCell ref="P913:P916"/>
    <mergeCell ref="Q913:Q916"/>
    <mergeCell ref="R913:R916"/>
    <mergeCell ref="S913:S916"/>
    <mergeCell ref="S925:S928"/>
    <mergeCell ref="T925:T928"/>
    <mergeCell ref="A929:A932"/>
    <mergeCell ref="B929:B932"/>
    <mergeCell ref="C929:C932"/>
    <mergeCell ref="D929:D932"/>
    <mergeCell ref="E929:E932"/>
    <mergeCell ref="F929:F932"/>
    <mergeCell ref="G929:G932"/>
    <mergeCell ref="H929:H932"/>
    <mergeCell ref="H925:H928"/>
    <mergeCell ref="I925:I928"/>
    <mergeCell ref="J925:J928"/>
    <mergeCell ref="P925:P928"/>
    <mergeCell ref="Q925:Q928"/>
    <mergeCell ref="R925:R928"/>
    <mergeCell ref="R921:R924"/>
    <mergeCell ref="S921:S924"/>
    <mergeCell ref="T921:T924"/>
    <mergeCell ref="A925:A928"/>
    <mergeCell ref="B925:B928"/>
    <mergeCell ref="C925:C928"/>
    <mergeCell ref="D925:D928"/>
    <mergeCell ref="E925:E928"/>
    <mergeCell ref="F925:F928"/>
    <mergeCell ref="G925:G928"/>
    <mergeCell ref="G921:G924"/>
    <mergeCell ref="H921:H924"/>
    <mergeCell ref="I921:I924"/>
    <mergeCell ref="J921:J924"/>
    <mergeCell ref="P921:P924"/>
    <mergeCell ref="Q921:Q924"/>
    <mergeCell ref="A937:A940"/>
    <mergeCell ref="B937:B940"/>
    <mergeCell ref="C937:C940"/>
    <mergeCell ref="D937:D940"/>
    <mergeCell ref="E937:E940"/>
    <mergeCell ref="F937:F940"/>
    <mergeCell ref="J933:J936"/>
    <mergeCell ref="P933:P936"/>
    <mergeCell ref="Q933:Q936"/>
    <mergeCell ref="R933:R936"/>
    <mergeCell ref="S933:S936"/>
    <mergeCell ref="T933:T936"/>
    <mergeCell ref="T929:T932"/>
    <mergeCell ref="A933:A936"/>
    <mergeCell ref="B933:B936"/>
    <mergeCell ref="C933:C936"/>
    <mergeCell ref="D933:D936"/>
    <mergeCell ref="E933:E936"/>
    <mergeCell ref="F933:F936"/>
    <mergeCell ref="G933:G936"/>
    <mergeCell ref="H933:H936"/>
    <mergeCell ref="I933:I936"/>
    <mergeCell ref="I929:I932"/>
    <mergeCell ref="J929:J932"/>
    <mergeCell ref="P929:P932"/>
    <mergeCell ref="Q929:Q932"/>
    <mergeCell ref="R929:R932"/>
    <mergeCell ref="S929:S932"/>
    <mergeCell ref="S941:S944"/>
    <mergeCell ref="T941:T944"/>
    <mergeCell ref="A945:A948"/>
    <mergeCell ref="B945:B948"/>
    <mergeCell ref="C945:C948"/>
    <mergeCell ref="D945:D948"/>
    <mergeCell ref="E945:E948"/>
    <mergeCell ref="F945:F948"/>
    <mergeCell ref="G945:G948"/>
    <mergeCell ref="H945:H948"/>
    <mergeCell ref="H941:H944"/>
    <mergeCell ref="I941:I944"/>
    <mergeCell ref="J941:J944"/>
    <mergeCell ref="P941:P944"/>
    <mergeCell ref="Q941:Q944"/>
    <mergeCell ref="R941:R944"/>
    <mergeCell ref="R937:R940"/>
    <mergeCell ref="S937:S940"/>
    <mergeCell ref="T937:T940"/>
    <mergeCell ref="A941:A944"/>
    <mergeCell ref="B941:B944"/>
    <mergeCell ref="C941:C944"/>
    <mergeCell ref="D941:D944"/>
    <mergeCell ref="E941:E944"/>
    <mergeCell ref="F941:F944"/>
    <mergeCell ref="G941:G944"/>
    <mergeCell ref="G937:G940"/>
    <mergeCell ref="H937:H940"/>
    <mergeCell ref="I937:I940"/>
    <mergeCell ref="J937:J940"/>
    <mergeCell ref="P937:P940"/>
    <mergeCell ref="Q937:Q940"/>
    <mergeCell ref="A953:A956"/>
    <mergeCell ref="B953:B956"/>
    <mergeCell ref="C953:C956"/>
    <mergeCell ref="D953:D956"/>
    <mergeCell ref="E953:E956"/>
    <mergeCell ref="F953:F956"/>
    <mergeCell ref="J949:J952"/>
    <mergeCell ref="P949:P952"/>
    <mergeCell ref="Q949:Q952"/>
    <mergeCell ref="R949:R952"/>
    <mergeCell ref="S949:S952"/>
    <mergeCell ref="T949:T952"/>
    <mergeCell ref="T945:T948"/>
    <mergeCell ref="A949:A952"/>
    <mergeCell ref="B949:B952"/>
    <mergeCell ref="C949:C952"/>
    <mergeCell ref="D949:D952"/>
    <mergeCell ref="E949:E952"/>
    <mergeCell ref="F949:F952"/>
    <mergeCell ref="G949:G952"/>
    <mergeCell ref="H949:H952"/>
    <mergeCell ref="I949:I952"/>
    <mergeCell ref="I945:I948"/>
    <mergeCell ref="J945:J948"/>
    <mergeCell ref="P945:P948"/>
    <mergeCell ref="Q945:Q948"/>
    <mergeCell ref="R945:R948"/>
    <mergeCell ref="S945:S948"/>
    <mergeCell ref="S957:S960"/>
    <mergeCell ref="T957:T960"/>
    <mergeCell ref="A961:A964"/>
    <mergeCell ref="B961:B964"/>
    <mergeCell ref="C961:C964"/>
    <mergeCell ref="D961:D964"/>
    <mergeCell ref="E961:E964"/>
    <mergeCell ref="F961:F964"/>
    <mergeCell ref="G961:G964"/>
    <mergeCell ref="H961:H964"/>
    <mergeCell ref="H957:H960"/>
    <mergeCell ref="I957:I960"/>
    <mergeCell ref="J957:J960"/>
    <mergeCell ref="P957:P960"/>
    <mergeCell ref="Q957:Q960"/>
    <mergeCell ref="R957:R960"/>
    <mergeCell ref="R953:R956"/>
    <mergeCell ref="S953:S956"/>
    <mergeCell ref="T953:T956"/>
    <mergeCell ref="A957:A960"/>
    <mergeCell ref="B957:B960"/>
    <mergeCell ref="C957:C960"/>
    <mergeCell ref="D957:D960"/>
    <mergeCell ref="E957:E960"/>
    <mergeCell ref="F957:F960"/>
    <mergeCell ref="G957:G960"/>
    <mergeCell ref="G953:G956"/>
    <mergeCell ref="H953:H956"/>
    <mergeCell ref="I953:I956"/>
    <mergeCell ref="J953:J956"/>
    <mergeCell ref="P953:P956"/>
    <mergeCell ref="Q953:Q956"/>
    <mergeCell ref="A969:A972"/>
    <mergeCell ref="B969:B972"/>
    <mergeCell ref="C969:C972"/>
    <mergeCell ref="D969:D972"/>
    <mergeCell ref="E969:E972"/>
    <mergeCell ref="F969:F972"/>
    <mergeCell ref="J965:J968"/>
    <mergeCell ref="P965:P968"/>
    <mergeCell ref="Q965:Q968"/>
    <mergeCell ref="R965:R968"/>
    <mergeCell ref="S965:S968"/>
    <mergeCell ref="T965:T968"/>
    <mergeCell ref="T961:T964"/>
    <mergeCell ref="A965:A968"/>
    <mergeCell ref="B965:B968"/>
    <mergeCell ref="C965:C968"/>
    <mergeCell ref="D965:D968"/>
    <mergeCell ref="E965:E968"/>
    <mergeCell ref="F965:F968"/>
    <mergeCell ref="G965:G968"/>
    <mergeCell ref="H965:H968"/>
    <mergeCell ref="I965:I968"/>
    <mergeCell ref="I961:I964"/>
    <mergeCell ref="J961:J964"/>
    <mergeCell ref="P961:P964"/>
    <mergeCell ref="Q961:Q964"/>
    <mergeCell ref="R961:R964"/>
    <mergeCell ref="S961:S964"/>
    <mergeCell ref="S973:S976"/>
    <mergeCell ref="T973:T976"/>
    <mergeCell ref="A977:A980"/>
    <mergeCell ref="B977:B980"/>
    <mergeCell ref="C977:C980"/>
    <mergeCell ref="D977:D980"/>
    <mergeCell ref="E977:E980"/>
    <mergeCell ref="F977:F980"/>
    <mergeCell ref="G977:G980"/>
    <mergeCell ref="H977:H980"/>
    <mergeCell ref="H973:H976"/>
    <mergeCell ref="I973:I976"/>
    <mergeCell ref="J973:J976"/>
    <mergeCell ref="P973:P976"/>
    <mergeCell ref="Q973:Q976"/>
    <mergeCell ref="R973:R976"/>
    <mergeCell ref="R969:R972"/>
    <mergeCell ref="S969:S972"/>
    <mergeCell ref="T969:T972"/>
    <mergeCell ref="A973:A976"/>
    <mergeCell ref="B973:B976"/>
    <mergeCell ref="C973:C976"/>
    <mergeCell ref="D973:D976"/>
    <mergeCell ref="E973:E976"/>
    <mergeCell ref="F973:F976"/>
    <mergeCell ref="G973:G976"/>
    <mergeCell ref="G969:G972"/>
    <mergeCell ref="H969:H972"/>
    <mergeCell ref="I969:I972"/>
    <mergeCell ref="J969:J972"/>
    <mergeCell ref="P969:P972"/>
    <mergeCell ref="Q969:Q972"/>
    <mergeCell ref="A985:A988"/>
    <mergeCell ref="B985:B988"/>
    <mergeCell ref="C985:C988"/>
    <mergeCell ref="D985:D988"/>
    <mergeCell ref="E985:E988"/>
    <mergeCell ref="F985:F988"/>
    <mergeCell ref="J981:J984"/>
    <mergeCell ref="P981:P984"/>
    <mergeCell ref="Q981:Q984"/>
    <mergeCell ref="R981:R984"/>
    <mergeCell ref="S981:S984"/>
    <mergeCell ref="T981:T984"/>
    <mergeCell ref="T977:T980"/>
    <mergeCell ref="A981:A984"/>
    <mergeCell ref="B981:B984"/>
    <mergeCell ref="C981:C984"/>
    <mergeCell ref="D981:D984"/>
    <mergeCell ref="E981:E984"/>
    <mergeCell ref="F981:F984"/>
    <mergeCell ref="G981:G984"/>
    <mergeCell ref="H981:H984"/>
    <mergeCell ref="I981:I984"/>
    <mergeCell ref="I977:I980"/>
    <mergeCell ref="J977:J980"/>
    <mergeCell ref="P977:P980"/>
    <mergeCell ref="Q977:Q980"/>
    <mergeCell ref="R977:R980"/>
    <mergeCell ref="S977:S980"/>
    <mergeCell ref="S989:S992"/>
    <mergeCell ref="T989:T992"/>
    <mergeCell ref="A993:A996"/>
    <mergeCell ref="B993:B996"/>
    <mergeCell ref="C993:C996"/>
    <mergeCell ref="D993:D996"/>
    <mergeCell ref="E993:E996"/>
    <mergeCell ref="F993:F996"/>
    <mergeCell ref="G993:G996"/>
    <mergeCell ref="H993:H996"/>
    <mergeCell ref="H989:H992"/>
    <mergeCell ref="I989:I992"/>
    <mergeCell ref="J989:J992"/>
    <mergeCell ref="P989:P992"/>
    <mergeCell ref="Q989:Q992"/>
    <mergeCell ref="R989:R992"/>
    <mergeCell ref="R985:R988"/>
    <mergeCell ref="S985:S988"/>
    <mergeCell ref="T985:T988"/>
    <mergeCell ref="A989:A992"/>
    <mergeCell ref="B989:B992"/>
    <mergeCell ref="C989:C992"/>
    <mergeCell ref="D989:D992"/>
    <mergeCell ref="E989:E992"/>
    <mergeCell ref="F989:F992"/>
    <mergeCell ref="G989:G992"/>
    <mergeCell ref="G985:G988"/>
    <mergeCell ref="H985:H988"/>
    <mergeCell ref="I985:I988"/>
    <mergeCell ref="J985:J988"/>
    <mergeCell ref="P985:P988"/>
    <mergeCell ref="Q985:Q988"/>
    <mergeCell ref="A1001:A1004"/>
    <mergeCell ref="B1001:B1004"/>
    <mergeCell ref="C1001:C1004"/>
    <mergeCell ref="D1001:D1004"/>
    <mergeCell ref="E1001:E1004"/>
    <mergeCell ref="F1001:F1004"/>
    <mergeCell ref="J997:J1000"/>
    <mergeCell ref="P997:P1000"/>
    <mergeCell ref="Q997:Q1000"/>
    <mergeCell ref="R997:R1000"/>
    <mergeCell ref="S997:S1000"/>
    <mergeCell ref="T997:T1000"/>
    <mergeCell ref="T993:T996"/>
    <mergeCell ref="A997:A1000"/>
    <mergeCell ref="B997:B1000"/>
    <mergeCell ref="C997:C1000"/>
    <mergeCell ref="D997:D1000"/>
    <mergeCell ref="E997:E1000"/>
    <mergeCell ref="F997:F1000"/>
    <mergeCell ref="G997:G1000"/>
    <mergeCell ref="H997:H1000"/>
    <mergeCell ref="I997:I1000"/>
    <mergeCell ref="I993:I996"/>
    <mergeCell ref="J993:J996"/>
    <mergeCell ref="P993:P996"/>
    <mergeCell ref="Q993:Q996"/>
    <mergeCell ref="R993:R996"/>
    <mergeCell ref="S993:S996"/>
    <mergeCell ref="S1005:S1008"/>
    <mergeCell ref="T1005:T1008"/>
    <mergeCell ref="A1009:A1012"/>
    <mergeCell ref="B1009:B1012"/>
    <mergeCell ref="C1009:C1012"/>
    <mergeCell ref="D1009:D1012"/>
    <mergeCell ref="E1009:E1012"/>
    <mergeCell ref="F1009:F1012"/>
    <mergeCell ref="G1009:G1012"/>
    <mergeCell ref="H1009:H1012"/>
    <mergeCell ref="H1005:H1008"/>
    <mergeCell ref="I1005:I1008"/>
    <mergeCell ref="J1005:J1008"/>
    <mergeCell ref="P1005:P1008"/>
    <mergeCell ref="Q1005:Q1008"/>
    <mergeCell ref="R1005:R1008"/>
    <mergeCell ref="R1001:R1004"/>
    <mergeCell ref="S1001:S1004"/>
    <mergeCell ref="T1001:T1004"/>
    <mergeCell ref="A1005:A1008"/>
    <mergeCell ref="B1005:B1008"/>
    <mergeCell ref="C1005:C1008"/>
    <mergeCell ref="D1005:D1008"/>
    <mergeCell ref="E1005:E1008"/>
    <mergeCell ref="F1005:F1008"/>
    <mergeCell ref="G1005:G1008"/>
    <mergeCell ref="G1001:G1004"/>
    <mergeCell ref="H1001:H1004"/>
    <mergeCell ref="I1001:I1004"/>
    <mergeCell ref="J1001:J1004"/>
    <mergeCell ref="P1001:P1004"/>
    <mergeCell ref="Q1001:Q1004"/>
    <mergeCell ref="A1017:A1020"/>
    <mergeCell ref="B1017:B1020"/>
    <mergeCell ref="C1017:C1020"/>
    <mergeCell ref="D1017:D1020"/>
    <mergeCell ref="E1017:E1020"/>
    <mergeCell ref="F1017:F1020"/>
    <mergeCell ref="J1013:J1016"/>
    <mergeCell ref="P1013:P1016"/>
    <mergeCell ref="Q1013:Q1016"/>
    <mergeCell ref="R1013:R1016"/>
    <mergeCell ref="S1013:S1016"/>
    <mergeCell ref="T1013:T1016"/>
    <mergeCell ref="T1009:T1012"/>
    <mergeCell ref="A1013:A1016"/>
    <mergeCell ref="B1013:B1016"/>
    <mergeCell ref="C1013:C1016"/>
    <mergeCell ref="D1013:D1016"/>
    <mergeCell ref="E1013:E1016"/>
    <mergeCell ref="F1013:F1016"/>
    <mergeCell ref="G1013:G1016"/>
    <mergeCell ref="H1013:H1016"/>
    <mergeCell ref="I1013:I1016"/>
    <mergeCell ref="I1009:I1012"/>
    <mergeCell ref="J1009:J1012"/>
    <mergeCell ref="P1009:P1012"/>
    <mergeCell ref="Q1009:Q1012"/>
    <mergeCell ref="R1009:R1012"/>
    <mergeCell ref="S1009:S1012"/>
    <mergeCell ref="S1021:S1024"/>
    <mergeCell ref="T1021:T1024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H1021:H1024"/>
    <mergeCell ref="I1021:I1024"/>
    <mergeCell ref="J1021:J1024"/>
    <mergeCell ref="P1021:P1024"/>
    <mergeCell ref="Q1021:Q1024"/>
    <mergeCell ref="R1021:R1024"/>
    <mergeCell ref="R1017:R1020"/>
    <mergeCell ref="S1017:S1020"/>
    <mergeCell ref="T1017:T1020"/>
    <mergeCell ref="A1021:A1024"/>
    <mergeCell ref="B1021:B1024"/>
    <mergeCell ref="C1021:C1024"/>
    <mergeCell ref="D1021:D1024"/>
    <mergeCell ref="E1021:E1024"/>
    <mergeCell ref="F1021:F1024"/>
    <mergeCell ref="G1021:G1024"/>
    <mergeCell ref="G1017:G1020"/>
    <mergeCell ref="H1017:H1020"/>
    <mergeCell ref="I1017:I1020"/>
    <mergeCell ref="J1017:J1020"/>
    <mergeCell ref="P1017:P1020"/>
    <mergeCell ref="Q1017:Q1020"/>
    <mergeCell ref="A1033:A1036"/>
    <mergeCell ref="B1033:B1036"/>
    <mergeCell ref="C1033:C1036"/>
    <mergeCell ref="D1033:D1036"/>
    <mergeCell ref="E1033:E1036"/>
    <mergeCell ref="F1033:F1036"/>
    <mergeCell ref="J1029:J1032"/>
    <mergeCell ref="P1029:P1032"/>
    <mergeCell ref="Q1029:Q1032"/>
    <mergeCell ref="R1029:R1032"/>
    <mergeCell ref="S1029:S1032"/>
    <mergeCell ref="T1029:T1032"/>
    <mergeCell ref="T1025:T1028"/>
    <mergeCell ref="A1029:A1032"/>
    <mergeCell ref="B1029:B1032"/>
    <mergeCell ref="C1029:C1032"/>
    <mergeCell ref="D1029:D1032"/>
    <mergeCell ref="E1029:E1032"/>
    <mergeCell ref="F1029:F1032"/>
    <mergeCell ref="G1029:G1032"/>
    <mergeCell ref="H1029:H1032"/>
    <mergeCell ref="I1029:I1032"/>
    <mergeCell ref="I1025:I1028"/>
    <mergeCell ref="J1025:J1028"/>
    <mergeCell ref="P1025:P1028"/>
    <mergeCell ref="Q1025:Q1028"/>
    <mergeCell ref="R1025:R1028"/>
    <mergeCell ref="S1025:S1028"/>
    <mergeCell ref="S1037:S1040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H1037:H1040"/>
    <mergeCell ref="I1037:I1040"/>
    <mergeCell ref="J1037:J1040"/>
    <mergeCell ref="P1037:P1040"/>
    <mergeCell ref="Q1037:Q1040"/>
    <mergeCell ref="R1037:R1040"/>
    <mergeCell ref="R1033:R1036"/>
    <mergeCell ref="S1033:S1036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G1033:G1036"/>
    <mergeCell ref="H1033:H1036"/>
    <mergeCell ref="I1033:I1036"/>
    <mergeCell ref="J1033:J1036"/>
    <mergeCell ref="P1033:P1036"/>
    <mergeCell ref="Q1033:Q1036"/>
    <mergeCell ref="A1049:A1052"/>
    <mergeCell ref="B1049:B1052"/>
    <mergeCell ref="C1049:C1052"/>
    <mergeCell ref="D1049:D1052"/>
    <mergeCell ref="E1049:E1052"/>
    <mergeCell ref="F1049:F1052"/>
    <mergeCell ref="J1045:J1048"/>
    <mergeCell ref="P1045:P1048"/>
    <mergeCell ref="Q1045:Q1048"/>
    <mergeCell ref="R1045:R1048"/>
    <mergeCell ref="S1045:S1048"/>
    <mergeCell ref="T1045:T1048"/>
    <mergeCell ref="T1041:T1044"/>
    <mergeCell ref="A1045:A1048"/>
    <mergeCell ref="B1045:B1048"/>
    <mergeCell ref="C1045:C1048"/>
    <mergeCell ref="D1045:D1048"/>
    <mergeCell ref="E1045:E1048"/>
    <mergeCell ref="F1045:F1048"/>
    <mergeCell ref="G1045:G1048"/>
    <mergeCell ref="H1045:H1048"/>
    <mergeCell ref="I1045:I1048"/>
    <mergeCell ref="I1041:I1044"/>
    <mergeCell ref="J1041:J1044"/>
    <mergeCell ref="P1041:P1044"/>
    <mergeCell ref="Q1041:Q1044"/>
    <mergeCell ref="R1041:R1044"/>
    <mergeCell ref="S1041:S1044"/>
    <mergeCell ref="S1053:S1056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H1053:H1056"/>
    <mergeCell ref="I1053:I1056"/>
    <mergeCell ref="J1053:J1056"/>
    <mergeCell ref="P1053:P1056"/>
    <mergeCell ref="Q1053:Q1056"/>
    <mergeCell ref="R1053:R1056"/>
    <mergeCell ref="R1049:R1052"/>
    <mergeCell ref="S1049:S1052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G1049:G1052"/>
    <mergeCell ref="H1049:H1052"/>
    <mergeCell ref="I1049:I1052"/>
    <mergeCell ref="J1049:J1052"/>
    <mergeCell ref="P1049:P1052"/>
    <mergeCell ref="Q1049:Q1052"/>
    <mergeCell ref="A1065:A1068"/>
    <mergeCell ref="B1065:B1068"/>
    <mergeCell ref="C1065:C1068"/>
    <mergeCell ref="D1065:D1068"/>
    <mergeCell ref="E1065:E1068"/>
    <mergeCell ref="F1065:F1068"/>
    <mergeCell ref="J1061:J1064"/>
    <mergeCell ref="P1061:P1064"/>
    <mergeCell ref="Q1061:Q1064"/>
    <mergeCell ref="R1061:R1064"/>
    <mergeCell ref="S1061:S1064"/>
    <mergeCell ref="T1061:T1064"/>
    <mergeCell ref="T1057:T1060"/>
    <mergeCell ref="A1061:A1064"/>
    <mergeCell ref="B1061:B1064"/>
    <mergeCell ref="C1061:C1064"/>
    <mergeCell ref="D1061:D1064"/>
    <mergeCell ref="E1061:E1064"/>
    <mergeCell ref="F1061:F1064"/>
    <mergeCell ref="G1061:G1064"/>
    <mergeCell ref="H1061:H1064"/>
    <mergeCell ref="I1061:I1064"/>
    <mergeCell ref="I1057:I1060"/>
    <mergeCell ref="J1057:J1060"/>
    <mergeCell ref="P1057:P1060"/>
    <mergeCell ref="Q1057:Q1060"/>
    <mergeCell ref="R1057:R1060"/>
    <mergeCell ref="S1057:S1060"/>
    <mergeCell ref="S1069:S1072"/>
    <mergeCell ref="T1069:T1072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H1069:H1072"/>
    <mergeCell ref="I1069:I1072"/>
    <mergeCell ref="J1069:J1072"/>
    <mergeCell ref="P1069:P1072"/>
    <mergeCell ref="Q1069:Q1072"/>
    <mergeCell ref="R1069:R1072"/>
    <mergeCell ref="R1065:R1068"/>
    <mergeCell ref="S1065:S1068"/>
    <mergeCell ref="T1065:T1068"/>
    <mergeCell ref="A1069:A1072"/>
    <mergeCell ref="B1069:B1072"/>
    <mergeCell ref="C1069:C1072"/>
    <mergeCell ref="D1069:D1072"/>
    <mergeCell ref="E1069:E1072"/>
    <mergeCell ref="F1069:F1072"/>
    <mergeCell ref="G1069:G1072"/>
    <mergeCell ref="G1065:G1068"/>
    <mergeCell ref="H1065:H1068"/>
    <mergeCell ref="I1065:I1068"/>
    <mergeCell ref="J1065:J1068"/>
    <mergeCell ref="P1065:P1068"/>
    <mergeCell ref="Q1065:Q1068"/>
    <mergeCell ref="A1081:A1084"/>
    <mergeCell ref="B1081:B1084"/>
    <mergeCell ref="C1081:C1084"/>
    <mergeCell ref="D1081:D1084"/>
    <mergeCell ref="E1081:E1084"/>
    <mergeCell ref="F1081:F1084"/>
    <mergeCell ref="J1077:J1080"/>
    <mergeCell ref="P1077:P1080"/>
    <mergeCell ref="Q1077:Q1080"/>
    <mergeCell ref="R1077:R1080"/>
    <mergeCell ref="S1077:S1080"/>
    <mergeCell ref="T1077:T1080"/>
    <mergeCell ref="T1073:T1076"/>
    <mergeCell ref="A1077:A1080"/>
    <mergeCell ref="B1077:B1080"/>
    <mergeCell ref="C1077:C1080"/>
    <mergeCell ref="D1077:D1080"/>
    <mergeCell ref="E1077:E1080"/>
    <mergeCell ref="F1077:F1080"/>
    <mergeCell ref="G1077:G1080"/>
    <mergeCell ref="H1077:H1080"/>
    <mergeCell ref="I1077:I1080"/>
    <mergeCell ref="I1073:I1076"/>
    <mergeCell ref="J1073:J1076"/>
    <mergeCell ref="P1073:P1076"/>
    <mergeCell ref="Q1073:Q1076"/>
    <mergeCell ref="R1073:R1076"/>
    <mergeCell ref="S1073:S1076"/>
    <mergeCell ref="S1085:S1088"/>
    <mergeCell ref="T1085:T1088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H1085:H1088"/>
    <mergeCell ref="I1085:I1088"/>
    <mergeCell ref="J1085:J1088"/>
    <mergeCell ref="P1085:P1088"/>
    <mergeCell ref="Q1085:Q1088"/>
    <mergeCell ref="R1085:R1088"/>
    <mergeCell ref="R1081:R1084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G1081:G1084"/>
    <mergeCell ref="H1081:H1084"/>
    <mergeCell ref="I1081:I1084"/>
    <mergeCell ref="J1081:J1084"/>
    <mergeCell ref="P1081:P1084"/>
    <mergeCell ref="Q1081:Q1084"/>
    <mergeCell ref="A1097:A1100"/>
    <mergeCell ref="B1097:B1100"/>
    <mergeCell ref="C1097:C1100"/>
    <mergeCell ref="D1097:D1100"/>
    <mergeCell ref="E1097:E1100"/>
    <mergeCell ref="F1097:F1100"/>
    <mergeCell ref="J1093:J1096"/>
    <mergeCell ref="P1093:P1096"/>
    <mergeCell ref="Q1093:Q1096"/>
    <mergeCell ref="R1093:R1096"/>
    <mergeCell ref="S1093:S1096"/>
    <mergeCell ref="T1093:T1096"/>
    <mergeCell ref="T1089:T1092"/>
    <mergeCell ref="A1093:A1096"/>
    <mergeCell ref="B1093:B1096"/>
    <mergeCell ref="C1093:C1096"/>
    <mergeCell ref="D1093:D1096"/>
    <mergeCell ref="E1093:E1096"/>
    <mergeCell ref="F1093:F1096"/>
    <mergeCell ref="G1093:G1096"/>
    <mergeCell ref="H1093:H1096"/>
    <mergeCell ref="I1093:I1096"/>
    <mergeCell ref="I1089:I1092"/>
    <mergeCell ref="J1089:J1092"/>
    <mergeCell ref="P1089:P1092"/>
    <mergeCell ref="Q1089:Q1092"/>
    <mergeCell ref="R1089:R1092"/>
    <mergeCell ref="S1089:S1092"/>
    <mergeCell ref="S1101:S1104"/>
    <mergeCell ref="T1101:T1104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H1101:H1104"/>
    <mergeCell ref="I1101:I1104"/>
    <mergeCell ref="J1101:J1104"/>
    <mergeCell ref="P1101:P1104"/>
    <mergeCell ref="Q1101:Q1104"/>
    <mergeCell ref="R1101:R1104"/>
    <mergeCell ref="R1097:R1100"/>
    <mergeCell ref="S1097:S1100"/>
    <mergeCell ref="T1097:T1100"/>
    <mergeCell ref="A1101:A1104"/>
    <mergeCell ref="B1101:B1104"/>
    <mergeCell ref="C1101:C1104"/>
    <mergeCell ref="D1101:D1104"/>
    <mergeCell ref="E1101:E1104"/>
    <mergeCell ref="F1101:F1104"/>
    <mergeCell ref="G1101:G1104"/>
    <mergeCell ref="G1097:G1100"/>
    <mergeCell ref="H1097:H1100"/>
    <mergeCell ref="I1097:I1100"/>
    <mergeCell ref="J1097:J1100"/>
    <mergeCell ref="P1097:P1100"/>
    <mergeCell ref="Q1097:Q1100"/>
    <mergeCell ref="A1113:A1116"/>
    <mergeCell ref="B1113:B1116"/>
    <mergeCell ref="C1113:C1116"/>
    <mergeCell ref="D1113:D1116"/>
    <mergeCell ref="E1113:E1116"/>
    <mergeCell ref="F1113:F1116"/>
    <mergeCell ref="J1109:J1112"/>
    <mergeCell ref="P1109:P1112"/>
    <mergeCell ref="Q1109:Q1112"/>
    <mergeCell ref="R1109:R1112"/>
    <mergeCell ref="S1109:S1112"/>
    <mergeCell ref="T1109:T1112"/>
    <mergeCell ref="T1105:T1108"/>
    <mergeCell ref="A1109:A1112"/>
    <mergeCell ref="B1109:B1112"/>
    <mergeCell ref="C1109:C1112"/>
    <mergeCell ref="D1109:D1112"/>
    <mergeCell ref="E1109:E1112"/>
    <mergeCell ref="F1109:F1112"/>
    <mergeCell ref="G1109:G1112"/>
    <mergeCell ref="H1109:H1112"/>
    <mergeCell ref="I1109:I1112"/>
    <mergeCell ref="I1105:I1108"/>
    <mergeCell ref="J1105:J1108"/>
    <mergeCell ref="P1105:P1108"/>
    <mergeCell ref="Q1105:Q1108"/>
    <mergeCell ref="R1105:R1108"/>
    <mergeCell ref="S1105:S1108"/>
    <mergeCell ref="S1117:S1120"/>
    <mergeCell ref="T1117:T1120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H1117:H1120"/>
    <mergeCell ref="I1117:I1120"/>
    <mergeCell ref="J1117:J1120"/>
    <mergeCell ref="P1117:P1120"/>
    <mergeCell ref="Q1117:Q1120"/>
    <mergeCell ref="R1117:R1120"/>
    <mergeCell ref="R1113:R1116"/>
    <mergeCell ref="S1113:S1116"/>
    <mergeCell ref="T1113:T1116"/>
    <mergeCell ref="A1117:A1120"/>
    <mergeCell ref="B1117:B1120"/>
    <mergeCell ref="C1117:C1120"/>
    <mergeCell ref="D1117:D1120"/>
    <mergeCell ref="E1117:E1120"/>
    <mergeCell ref="F1117:F1120"/>
    <mergeCell ref="G1117:G1120"/>
    <mergeCell ref="G1113:G1116"/>
    <mergeCell ref="H1113:H1116"/>
    <mergeCell ref="I1113:I1116"/>
    <mergeCell ref="J1113:J1116"/>
    <mergeCell ref="P1113:P1116"/>
    <mergeCell ref="Q1113:Q1116"/>
    <mergeCell ref="A1129:A1132"/>
    <mergeCell ref="B1129:B1132"/>
    <mergeCell ref="C1129:C1132"/>
    <mergeCell ref="D1129:D1132"/>
    <mergeCell ref="E1129:E1132"/>
    <mergeCell ref="F1129:F1132"/>
    <mergeCell ref="J1125:J1128"/>
    <mergeCell ref="P1125:P1128"/>
    <mergeCell ref="Q1125:Q1128"/>
    <mergeCell ref="R1125:R1128"/>
    <mergeCell ref="S1125:S1128"/>
    <mergeCell ref="T1125:T1128"/>
    <mergeCell ref="T1121:T1124"/>
    <mergeCell ref="A1125:A1128"/>
    <mergeCell ref="B1125:B1128"/>
    <mergeCell ref="C1125:C1128"/>
    <mergeCell ref="D1125:D1128"/>
    <mergeCell ref="E1125:E1128"/>
    <mergeCell ref="F1125:F1128"/>
    <mergeCell ref="G1125:G1128"/>
    <mergeCell ref="H1125:H1128"/>
    <mergeCell ref="I1125:I1128"/>
    <mergeCell ref="I1121:I1124"/>
    <mergeCell ref="J1121:J1124"/>
    <mergeCell ref="P1121:P1124"/>
    <mergeCell ref="Q1121:Q1124"/>
    <mergeCell ref="R1121:R1124"/>
    <mergeCell ref="S1121:S1124"/>
    <mergeCell ref="S1133:S1136"/>
    <mergeCell ref="T1133:T1136"/>
    <mergeCell ref="A1137:A1140"/>
    <mergeCell ref="B1137:B1140"/>
    <mergeCell ref="C1137:C1140"/>
    <mergeCell ref="D1137:D1140"/>
    <mergeCell ref="E1137:E1140"/>
    <mergeCell ref="F1137:F1140"/>
    <mergeCell ref="G1137:G1140"/>
    <mergeCell ref="H1137:H1140"/>
    <mergeCell ref="H1133:H1136"/>
    <mergeCell ref="I1133:I1136"/>
    <mergeCell ref="J1133:J1136"/>
    <mergeCell ref="P1133:P1136"/>
    <mergeCell ref="Q1133:Q1136"/>
    <mergeCell ref="R1133:R1136"/>
    <mergeCell ref="R1129:R1132"/>
    <mergeCell ref="S1129:S1132"/>
    <mergeCell ref="T1129:T1132"/>
    <mergeCell ref="A1133:A1136"/>
    <mergeCell ref="B1133:B1136"/>
    <mergeCell ref="C1133:C1136"/>
    <mergeCell ref="D1133:D1136"/>
    <mergeCell ref="E1133:E1136"/>
    <mergeCell ref="F1133:F1136"/>
    <mergeCell ref="G1133:G1136"/>
    <mergeCell ref="G1129:G1132"/>
    <mergeCell ref="H1129:H1132"/>
    <mergeCell ref="I1129:I1132"/>
    <mergeCell ref="J1129:J1132"/>
    <mergeCell ref="P1129:P1132"/>
    <mergeCell ref="Q1129:Q1132"/>
    <mergeCell ref="A1145:A1148"/>
    <mergeCell ref="B1145:B1148"/>
    <mergeCell ref="C1145:C1148"/>
    <mergeCell ref="D1145:D1148"/>
    <mergeCell ref="E1145:E1148"/>
    <mergeCell ref="F1145:F1148"/>
    <mergeCell ref="J1141:J1144"/>
    <mergeCell ref="P1141:P1144"/>
    <mergeCell ref="Q1141:Q1144"/>
    <mergeCell ref="R1141:R1144"/>
    <mergeCell ref="S1141:S1144"/>
    <mergeCell ref="T1141:T1144"/>
    <mergeCell ref="T1137:T1140"/>
    <mergeCell ref="A1141:A1144"/>
    <mergeCell ref="B1141:B1144"/>
    <mergeCell ref="C1141:C1144"/>
    <mergeCell ref="D1141:D1144"/>
    <mergeCell ref="E1141:E1144"/>
    <mergeCell ref="F1141:F1144"/>
    <mergeCell ref="G1141:G1144"/>
    <mergeCell ref="H1141:H1144"/>
    <mergeCell ref="I1141:I1144"/>
    <mergeCell ref="I1137:I1140"/>
    <mergeCell ref="J1137:J1140"/>
    <mergeCell ref="P1137:P1140"/>
    <mergeCell ref="Q1137:Q1140"/>
    <mergeCell ref="R1137:R1140"/>
    <mergeCell ref="S1137:S1140"/>
    <mergeCell ref="S1149:S1152"/>
    <mergeCell ref="T1149:T1152"/>
    <mergeCell ref="A1153:A1156"/>
    <mergeCell ref="B1153:B1156"/>
    <mergeCell ref="C1153:C1156"/>
    <mergeCell ref="D1153:D1156"/>
    <mergeCell ref="E1153:E1156"/>
    <mergeCell ref="F1153:F1156"/>
    <mergeCell ref="G1153:G1156"/>
    <mergeCell ref="H1153:H1156"/>
    <mergeCell ref="H1149:H1152"/>
    <mergeCell ref="I1149:I1152"/>
    <mergeCell ref="J1149:J1152"/>
    <mergeCell ref="P1149:P1152"/>
    <mergeCell ref="Q1149:Q1152"/>
    <mergeCell ref="R1149:R1152"/>
    <mergeCell ref="R1145:R1148"/>
    <mergeCell ref="S1145:S1148"/>
    <mergeCell ref="T1145:T1148"/>
    <mergeCell ref="A1149:A1152"/>
    <mergeCell ref="B1149:B1152"/>
    <mergeCell ref="C1149:C1152"/>
    <mergeCell ref="D1149:D1152"/>
    <mergeCell ref="E1149:E1152"/>
    <mergeCell ref="F1149:F1152"/>
    <mergeCell ref="G1149:G1152"/>
    <mergeCell ref="G1145:G1148"/>
    <mergeCell ref="H1145:H1148"/>
    <mergeCell ref="I1145:I1148"/>
    <mergeCell ref="J1145:J1148"/>
    <mergeCell ref="P1145:P1148"/>
    <mergeCell ref="Q1145:Q1148"/>
    <mergeCell ref="A1161:A1164"/>
    <mergeCell ref="B1161:B1164"/>
    <mergeCell ref="C1161:C1164"/>
    <mergeCell ref="D1161:D1164"/>
    <mergeCell ref="E1161:E1164"/>
    <mergeCell ref="F1161:F1164"/>
    <mergeCell ref="J1157:J1160"/>
    <mergeCell ref="P1157:P1160"/>
    <mergeCell ref="Q1157:Q1160"/>
    <mergeCell ref="R1157:R1160"/>
    <mergeCell ref="S1157:S1160"/>
    <mergeCell ref="T1157:T1160"/>
    <mergeCell ref="T1153:T1156"/>
    <mergeCell ref="A1157:A1160"/>
    <mergeCell ref="B1157:B1160"/>
    <mergeCell ref="C1157:C1160"/>
    <mergeCell ref="D1157:D1160"/>
    <mergeCell ref="E1157:E1160"/>
    <mergeCell ref="F1157:F1160"/>
    <mergeCell ref="G1157:G1160"/>
    <mergeCell ref="H1157:H1160"/>
    <mergeCell ref="I1157:I1160"/>
    <mergeCell ref="I1153:I1156"/>
    <mergeCell ref="J1153:J1156"/>
    <mergeCell ref="P1153:P1156"/>
    <mergeCell ref="Q1153:Q1156"/>
    <mergeCell ref="R1153:R1156"/>
    <mergeCell ref="S1153:S1156"/>
    <mergeCell ref="S1165:S1168"/>
    <mergeCell ref="T1165:T1168"/>
    <mergeCell ref="A1169:A1172"/>
    <mergeCell ref="B1169:B1172"/>
    <mergeCell ref="C1169:C1172"/>
    <mergeCell ref="D1169:D1172"/>
    <mergeCell ref="E1169:E1172"/>
    <mergeCell ref="F1169:F1172"/>
    <mergeCell ref="G1169:G1172"/>
    <mergeCell ref="H1169:H1172"/>
    <mergeCell ref="H1165:H1168"/>
    <mergeCell ref="I1165:I1168"/>
    <mergeCell ref="J1165:J1168"/>
    <mergeCell ref="P1165:P1168"/>
    <mergeCell ref="Q1165:Q1168"/>
    <mergeCell ref="R1165:R1168"/>
    <mergeCell ref="R1161:R1164"/>
    <mergeCell ref="S1161:S1164"/>
    <mergeCell ref="T1161:T1164"/>
    <mergeCell ref="A1165:A1168"/>
    <mergeCell ref="B1165:B1168"/>
    <mergeCell ref="C1165:C1168"/>
    <mergeCell ref="D1165:D1168"/>
    <mergeCell ref="E1165:E1168"/>
    <mergeCell ref="F1165:F1168"/>
    <mergeCell ref="G1165:G1168"/>
    <mergeCell ref="G1161:G1164"/>
    <mergeCell ref="H1161:H1164"/>
    <mergeCell ref="I1161:I1164"/>
    <mergeCell ref="J1161:J1164"/>
    <mergeCell ref="P1161:P1164"/>
    <mergeCell ref="Q1161:Q1164"/>
    <mergeCell ref="A1177:A1180"/>
    <mergeCell ref="B1177:B1180"/>
    <mergeCell ref="C1177:C1180"/>
    <mergeCell ref="D1177:D1180"/>
    <mergeCell ref="E1177:E1180"/>
    <mergeCell ref="F1177:F1180"/>
    <mergeCell ref="J1173:J1176"/>
    <mergeCell ref="P1173:P1176"/>
    <mergeCell ref="Q1173:Q1176"/>
    <mergeCell ref="R1173:R1176"/>
    <mergeCell ref="S1173:S1176"/>
    <mergeCell ref="T1173:T1176"/>
    <mergeCell ref="T1169:T1172"/>
    <mergeCell ref="A1173:A1176"/>
    <mergeCell ref="B1173:B1176"/>
    <mergeCell ref="C1173:C1176"/>
    <mergeCell ref="D1173:D1176"/>
    <mergeCell ref="E1173:E1176"/>
    <mergeCell ref="F1173:F1176"/>
    <mergeCell ref="G1173:G1176"/>
    <mergeCell ref="H1173:H1176"/>
    <mergeCell ref="I1173:I1176"/>
    <mergeCell ref="I1169:I1172"/>
    <mergeCell ref="J1169:J1172"/>
    <mergeCell ref="P1169:P1172"/>
    <mergeCell ref="Q1169:Q1172"/>
    <mergeCell ref="R1169:R1172"/>
    <mergeCell ref="S1169:S1172"/>
    <mergeCell ref="S1181:S1184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H1181:H1184"/>
    <mergeCell ref="I1181:I1184"/>
    <mergeCell ref="J1181:J1184"/>
    <mergeCell ref="P1181:P1184"/>
    <mergeCell ref="Q1181:Q1184"/>
    <mergeCell ref="R1181:R1184"/>
    <mergeCell ref="R1177:R1180"/>
    <mergeCell ref="S1177:S1180"/>
    <mergeCell ref="T1177:T1180"/>
    <mergeCell ref="A1181:A1184"/>
    <mergeCell ref="B1181:B1184"/>
    <mergeCell ref="C1181:C1184"/>
    <mergeCell ref="D1181:D1184"/>
    <mergeCell ref="E1181:E1184"/>
    <mergeCell ref="F1181:F1184"/>
    <mergeCell ref="G1181:G1184"/>
    <mergeCell ref="G1177:G1180"/>
    <mergeCell ref="H1177:H1180"/>
    <mergeCell ref="I1177:I1180"/>
    <mergeCell ref="J1177:J1180"/>
    <mergeCell ref="P1177:P1180"/>
    <mergeCell ref="Q1177:Q1180"/>
    <mergeCell ref="A1193:A1196"/>
    <mergeCell ref="B1193:B1196"/>
    <mergeCell ref="C1193:C1196"/>
    <mergeCell ref="D1193:D1196"/>
    <mergeCell ref="E1193:E1196"/>
    <mergeCell ref="F1193:F1196"/>
    <mergeCell ref="J1189:J1192"/>
    <mergeCell ref="P1189:P1192"/>
    <mergeCell ref="Q1189:Q1192"/>
    <mergeCell ref="R1189:R1192"/>
    <mergeCell ref="S1189:S1192"/>
    <mergeCell ref="T1189:T1192"/>
    <mergeCell ref="T1185:T1188"/>
    <mergeCell ref="A1189:A1192"/>
    <mergeCell ref="B1189:B1192"/>
    <mergeCell ref="C1189:C1192"/>
    <mergeCell ref="D1189:D1192"/>
    <mergeCell ref="E1189:E1192"/>
    <mergeCell ref="F1189:F1192"/>
    <mergeCell ref="G1189:G1192"/>
    <mergeCell ref="H1189:H1192"/>
    <mergeCell ref="I1189:I1192"/>
    <mergeCell ref="I1185:I1188"/>
    <mergeCell ref="J1185:J1188"/>
    <mergeCell ref="P1185:P1188"/>
    <mergeCell ref="Q1185:Q1188"/>
    <mergeCell ref="R1185:R1188"/>
    <mergeCell ref="S1185:S1188"/>
    <mergeCell ref="S1197:S1200"/>
    <mergeCell ref="T1197:T1200"/>
    <mergeCell ref="A1201:A1204"/>
    <mergeCell ref="B1201:B1204"/>
    <mergeCell ref="C1201:C1204"/>
    <mergeCell ref="D1201:D1204"/>
    <mergeCell ref="E1201:E1204"/>
    <mergeCell ref="F1201:F1204"/>
    <mergeCell ref="G1201:G1204"/>
    <mergeCell ref="H1201:H1204"/>
    <mergeCell ref="H1197:H1200"/>
    <mergeCell ref="I1197:I1200"/>
    <mergeCell ref="J1197:J1200"/>
    <mergeCell ref="P1197:P1200"/>
    <mergeCell ref="Q1197:Q1200"/>
    <mergeCell ref="R1197:R1200"/>
    <mergeCell ref="R1193:R1196"/>
    <mergeCell ref="S1193:S1196"/>
    <mergeCell ref="T1193:T1196"/>
    <mergeCell ref="A1197:A1200"/>
    <mergeCell ref="B1197:B1200"/>
    <mergeCell ref="C1197:C1200"/>
    <mergeCell ref="D1197:D1200"/>
    <mergeCell ref="E1197:E1200"/>
    <mergeCell ref="F1197:F1200"/>
    <mergeCell ref="G1197:G1200"/>
    <mergeCell ref="G1193:G1196"/>
    <mergeCell ref="H1193:H1196"/>
    <mergeCell ref="I1193:I1196"/>
    <mergeCell ref="J1193:J1196"/>
    <mergeCell ref="P1193:P1196"/>
    <mergeCell ref="Q1193:Q1196"/>
    <mergeCell ref="A1209:A1212"/>
    <mergeCell ref="B1209:B1212"/>
    <mergeCell ref="C1209:C1212"/>
    <mergeCell ref="D1209:D1212"/>
    <mergeCell ref="E1209:E1212"/>
    <mergeCell ref="F1209:F1212"/>
    <mergeCell ref="J1205:J1208"/>
    <mergeCell ref="P1205:P1208"/>
    <mergeCell ref="Q1205:Q1208"/>
    <mergeCell ref="R1205:R1208"/>
    <mergeCell ref="S1205:S1208"/>
    <mergeCell ref="T1205:T1208"/>
    <mergeCell ref="T1201:T1204"/>
    <mergeCell ref="A1205:A1208"/>
    <mergeCell ref="B1205:B1208"/>
    <mergeCell ref="C1205:C1208"/>
    <mergeCell ref="D1205:D1208"/>
    <mergeCell ref="E1205:E1208"/>
    <mergeCell ref="F1205:F1208"/>
    <mergeCell ref="G1205:G1208"/>
    <mergeCell ref="H1205:H1208"/>
    <mergeCell ref="I1205:I1208"/>
    <mergeCell ref="I1201:I1204"/>
    <mergeCell ref="J1201:J1204"/>
    <mergeCell ref="P1201:P1204"/>
    <mergeCell ref="Q1201:Q1204"/>
    <mergeCell ref="R1201:R1204"/>
    <mergeCell ref="S1201:S1204"/>
    <mergeCell ref="S1213:S1216"/>
    <mergeCell ref="T1213:T1216"/>
    <mergeCell ref="A1217:A1220"/>
    <mergeCell ref="B1217:B1220"/>
    <mergeCell ref="C1217:C1220"/>
    <mergeCell ref="D1217:D1220"/>
    <mergeCell ref="E1217:E1220"/>
    <mergeCell ref="F1217:F1220"/>
    <mergeCell ref="G1217:G1220"/>
    <mergeCell ref="H1217:H1220"/>
    <mergeCell ref="H1213:H1216"/>
    <mergeCell ref="I1213:I1216"/>
    <mergeCell ref="J1213:J1216"/>
    <mergeCell ref="P1213:P1216"/>
    <mergeCell ref="Q1213:Q1216"/>
    <mergeCell ref="R1213:R1216"/>
    <mergeCell ref="R1209:R1212"/>
    <mergeCell ref="S1209:S1212"/>
    <mergeCell ref="T1209:T1212"/>
    <mergeCell ref="A1213:A1216"/>
    <mergeCell ref="B1213:B1216"/>
    <mergeCell ref="C1213:C1216"/>
    <mergeCell ref="D1213:D1216"/>
    <mergeCell ref="E1213:E1216"/>
    <mergeCell ref="F1213:F1216"/>
    <mergeCell ref="G1213:G1216"/>
    <mergeCell ref="G1209:G1212"/>
    <mergeCell ref="H1209:H1212"/>
    <mergeCell ref="I1209:I1212"/>
    <mergeCell ref="J1209:J1212"/>
    <mergeCell ref="P1209:P1212"/>
    <mergeCell ref="Q1209:Q1212"/>
    <mergeCell ref="A1225:A1228"/>
    <mergeCell ref="B1225:B1228"/>
    <mergeCell ref="C1225:C1228"/>
    <mergeCell ref="D1225:D1228"/>
    <mergeCell ref="E1225:E1228"/>
    <mergeCell ref="F1225:F1228"/>
    <mergeCell ref="J1221:J1224"/>
    <mergeCell ref="P1221:P1224"/>
    <mergeCell ref="Q1221:Q1224"/>
    <mergeCell ref="R1221:R1224"/>
    <mergeCell ref="S1221:S1224"/>
    <mergeCell ref="T1221:T1224"/>
    <mergeCell ref="T1217:T1220"/>
    <mergeCell ref="A1221:A1224"/>
    <mergeCell ref="B1221:B1224"/>
    <mergeCell ref="C1221:C1224"/>
    <mergeCell ref="D1221:D1224"/>
    <mergeCell ref="E1221:E1224"/>
    <mergeCell ref="F1221:F1224"/>
    <mergeCell ref="G1221:G1224"/>
    <mergeCell ref="H1221:H1224"/>
    <mergeCell ref="I1221:I1224"/>
    <mergeCell ref="I1217:I1220"/>
    <mergeCell ref="J1217:J1220"/>
    <mergeCell ref="P1217:P1220"/>
    <mergeCell ref="Q1217:Q1220"/>
    <mergeCell ref="R1217:R1220"/>
    <mergeCell ref="S1217:S1220"/>
    <mergeCell ref="S1229:S1232"/>
    <mergeCell ref="T1229:T1232"/>
    <mergeCell ref="A1233:A1236"/>
    <mergeCell ref="B1233:B1236"/>
    <mergeCell ref="C1233:C1236"/>
    <mergeCell ref="D1233:D1236"/>
    <mergeCell ref="E1233:E1236"/>
    <mergeCell ref="F1233:F1236"/>
    <mergeCell ref="G1233:G1236"/>
    <mergeCell ref="H1233:H1236"/>
    <mergeCell ref="H1229:H1232"/>
    <mergeCell ref="I1229:I1232"/>
    <mergeCell ref="J1229:J1232"/>
    <mergeCell ref="P1229:P1232"/>
    <mergeCell ref="Q1229:Q1232"/>
    <mergeCell ref="R1229:R1232"/>
    <mergeCell ref="R1225:R1228"/>
    <mergeCell ref="S1225:S1228"/>
    <mergeCell ref="T1225:T1228"/>
    <mergeCell ref="A1229:A1232"/>
    <mergeCell ref="B1229:B1232"/>
    <mergeCell ref="C1229:C1232"/>
    <mergeCell ref="D1229:D1232"/>
    <mergeCell ref="E1229:E1232"/>
    <mergeCell ref="F1229:F1232"/>
    <mergeCell ref="G1229:G1232"/>
    <mergeCell ref="G1225:G1228"/>
    <mergeCell ref="H1225:H1228"/>
    <mergeCell ref="I1225:I1228"/>
    <mergeCell ref="J1225:J1228"/>
    <mergeCell ref="P1225:P1228"/>
    <mergeCell ref="Q1225:Q1228"/>
    <mergeCell ref="A1241:A1244"/>
    <mergeCell ref="B1241:B1244"/>
    <mergeCell ref="C1241:C1244"/>
    <mergeCell ref="D1241:D1244"/>
    <mergeCell ref="E1241:E1244"/>
    <mergeCell ref="F1241:F1244"/>
    <mergeCell ref="J1237:J1240"/>
    <mergeCell ref="P1237:P1240"/>
    <mergeCell ref="Q1237:Q1240"/>
    <mergeCell ref="R1237:R1240"/>
    <mergeCell ref="S1237:S1240"/>
    <mergeCell ref="T1237:T1240"/>
    <mergeCell ref="T1233:T1236"/>
    <mergeCell ref="A1237:A1240"/>
    <mergeCell ref="B1237:B1240"/>
    <mergeCell ref="C1237:C1240"/>
    <mergeCell ref="D1237:D1240"/>
    <mergeCell ref="E1237:E1240"/>
    <mergeCell ref="F1237:F1240"/>
    <mergeCell ref="G1237:G1240"/>
    <mergeCell ref="H1237:H1240"/>
    <mergeCell ref="I1237:I1240"/>
    <mergeCell ref="I1233:I1236"/>
    <mergeCell ref="J1233:J1236"/>
    <mergeCell ref="P1233:P1236"/>
    <mergeCell ref="Q1233:Q1236"/>
    <mergeCell ref="R1233:R1236"/>
    <mergeCell ref="S1233:S1236"/>
    <mergeCell ref="S1245:S1248"/>
    <mergeCell ref="T1245:T1248"/>
    <mergeCell ref="A1249:A1252"/>
    <mergeCell ref="B1249:B1252"/>
    <mergeCell ref="C1249:C1252"/>
    <mergeCell ref="D1249:D1252"/>
    <mergeCell ref="E1249:E1252"/>
    <mergeCell ref="F1249:F1252"/>
    <mergeCell ref="G1249:G1252"/>
    <mergeCell ref="H1249:H1252"/>
    <mergeCell ref="H1245:H1248"/>
    <mergeCell ref="I1245:I1248"/>
    <mergeCell ref="J1245:J1248"/>
    <mergeCell ref="P1245:P1248"/>
    <mergeCell ref="Q1245:Q1248"/>
    <mergeCell ref="R1245:R1248"/>
    <mergeCell ref="R1241:R1244"/>
    <mergeCell ref="S1241:S1244"/>
    <mergeCell ref="T1241:T1244"/>
    <mergeCell ref="A1245:A1248"/>
    <mergeCell ref="B1245:B1248"/>
    <mergeCell ref="C1245:C1248"/>
    <mergeCell ref="D1245:D1248"/>
    <mergeCell ref="E1245:E1248"/>
    <mergeCell ref="F1245:F1248"/>
    <mergeCell ref="G1245:G1248"/>
    <mergeCell ref="G1241:G1244"/>
    <mergeCell ref="H1241:H1244"/>
    <mergeCell ref="I1241:I1244"/>
    <mergeCell ref="J1241:J1244"/>
    <mergeCell ref="P1241:P1244"/>
    <mergeCell ref="Q1241:Q1244"/>
    <mergeCell ref="A1257:A1260"/>
    <mergeCell ref="B1257:B1260"/>
    <mergeCell ref="C1257:C1260"/>
    <mergeCell ref="D1257:D1260"/>
    <mergeCell ref="E1257:E1260"/>
    <mergeCell ref="F1257:F1260"/>
    <mergeCell ref="J1253:J1256"/>
    <mergeCell ref="P1253:P1256"/>
    <mergeCell ref="Q1253:Q1256"/>
    <mergeCell ref="R1253:R1256"/>
    <mergeCell ref="S1253:S1256"/>
    <mergeCell ref="T1253:T1256"/>
    <mergeCell ref="T1249:T1252"/>
    <mergeCell ref="A1253:A1256"/>
    <mergeCell ref="B1253:B1256"/>
    <mergeCell ref="C1253:C1256"/>
    <mergeCell ref="D1253:D1256"/>
    <mergeCell ref="E1253:E1256"/>
    <mergeCell ref="F1253:F1256"/>
    <mergeCell ref="G1253:G1256"/>
    <mergeCell ref="H1253:H1256"/>
    <mergeCell ref="I1253:I1256"/>
    <mergeCell ref="I1249:I1252"/>
    <mergeCell ref="J1249:J1252"/>
    <mergeCell ref="P1249:P1252"/>
    <mergeCell ref="Q1249:Q1252"/>
    <mergeCell ref="R1249:R1252"/>
    <mergeCell ref="S1249:S1252"/>
    <mergeCell ref="S1261:S1264"/>
    <mergeCell ref="T1261:T1264"/>
    <mergeCell ref="A1265:A1268"/>
    <mergeCell ref="B1265:B1268"/>
    <mergeCell ref="C1265:C1268"/>
    <mergeCell ref="D1265:D1268"/>
    <mergeCell ref="E1265:E1268"/>
    <mergeCell ref="F1265:F1268"/>
    <mergeCell ref="G1265:G1268"/>
    <mergeCell ref="H1265:H1268"/>
    <mergeCell ref="H1261:H1264"/>
    <mergeCell ref="I1261:I1264"/>
    <mergeCell ref="J1261:J1264"/>
    <mergeCell ref="P1261:P1264"/>
    <mergeCell ref="Q1261:Q1264"/>
    <mergeCell ref="R1261:R1264"/>
    <mergeCell ref="R1257:R1260"/>
    <mergeCell ref="S1257:S1260"/>
    <mergeCell ref="T1257:T1260"/>
    <mergeCell ref="A1261:A1264"/>
    <mergeCell ref="B1261:B1264"/>
    <mergeCell ref="C1261:C1264"/>
    <mergeCell ref="D1261:D1264"/>
    <mergeCell ref="E1261:E1264"/>
    <mergeCell ref="F1261:F1264"/>
    <mergeCell ref="G1261:G1264"/>
    <mergeCell ref="G1257:G1260"/>
    <mergeCell ref="H1257:H1260"/>
    <mergeCell ref="I1257:I1260"/>
    <mergeCell ref="J1257:J1260"/>
    <mergeCell ref="P1257:P1260"/>
    <mergeCell ref="Q1257:Q1260"/>
    <mergeCell ref="A1273:A1276"/>
    <mergeCell ref="B1273:B1276"/>
    <mergeCell ref="C1273:C1276"/>
    <mergeCell ref="D1273:D1276"/>
    <mergeCell ref="E1273:E1276"/>
    <mergeCell ref="F1273:F1276"/>
    <mergeCell ref="J1269:J1272"/>
    <mergeCell ref="P1269:P1272"/>
    <mergeCell ref="Q1269:Q1272"/>
    <mergeCell ref="R1269:R1272"/>
    <mergeCell ref="S1269:S1272"/>
    <mergeCell ref="T1269:T1272"/>
    <mergeCell ref="T1265:T1268"/>
    <mergeCell ref="A1269:A1272"/>
    <mergeCell ref="B1269:B1272"/>
    <mergeCell ref="C1269:C1272"/>
    <mergeCell ref="D1269:D1272"/>
    <mergeCell ref="E1269:E1272"/>
    <mergeCell ref="F1269:F1272"/>
    <mergeCell ref="G1269:G1272"/>
    <mergeCell ref="H1269:H1272"/>
    <mergeCell ref="I1269:I1272"/>
    <mergeCell ref="I1265:I1268"/>
    <mergeCell ref="J1265:J1268"/>
    <mergeCell ref="P1265:P1268"/>
    <mergeCell ref="Q1265:Q1268"/>
    <mergeCell ref="R1265:R1268"/>
    <mergeCell ref="S1265:S1268"/>
    <mergeCell ref="S1277:S1280"/>
    <mergeCell ref="T1277:T1280"/>
    <mergeCell ref="A1281:A1284"/>
    <mergeCell ref="B1281:B1284"/>
    <mergeCell ref="C1281:C1284"/>
    <mergeCell ref="D1281:D1284"/>
    <mergeCell ref="E1281:E1284"/>
    <mergeCell ref="F1281:F1284"/>
    <mergeCell ref="G1281:G1284"/>
    <mergeCell ref="H1281:H1284"/>
    <mergeCell ref="H1277:H1280"/>
    <mergeCell ref="I1277:I1280"/>
    <mergeCell ref="J1277:J1280"/>
    <mergeCell ref="P1277:P1280"/>
    <mergeCell ref="Q1277:Q1280"/>
    <mergeCell ref="R1277:R1280"/>
    <mergeCell ref="R1273:R1276"/>
    <mergeCell ref="S1273:S1276"/>
    <mergeCell ref="T1273:T1276"/>
    <mergeCell ref="A1277:A1280"/>
    <mergeCell ref="B1277:B1280"/>
    <mergeCell ref="C1277:C1280"/>
    <mergeCell ref="D1277:D1280"/>
    <mergeCell ref="E1277:E1280"/>
    <mergeCell ref="F1277:F1280"/>
    <mergeCell ref="G1277:G1280"/>
    <mergeCell ref="G1273:G1276"/>
    <mergeCell ref="H1273:H1276"/>
    <mergeCell ref="I1273:I1276"/>
    <mergeCell ref="J1273:J1276"/>
    <mergeCell ref="P1273:P1276"/>
    <mergeCell ref="Q1273:Q1276"/>
    <mergeCell ref="A1289:A1292"/>
    <mergeCell ref="B1289:B1292"/>
    <mergeCell ref="C1289:C1292"/>
    <mergeCell ref="D1289:D1292"/>
    <mergeCell ref="E1289:E1292"/>
    <mergeCell ref="F1289:F1292"/>
    <mergeCell ref="J1285:J1288"/>
    <mergeCell ref="P1285:P1288"/>
    <mergeCell ref="Q1285:Q1288"/>
    <mergeCell ref="R1285:R1288"/>
    <mergeCell ref="S1285:S1288"/>
    <mergeCell ref="T1285:T1288"/>
    <mergeCell ref="T1281:T1284"/>
    <mergeCell ref="A1285:A1288"/>
    <mergeCell ref="B1285:B1288"/>
    <mergeCell ref="C1285:C1288"/>
    <mergeCell ref="D1285:D1288"/>
    <mergeCell ref="E1285:E1288"/>
    <mergeCell ref="F1285:F1288"/>
    <mergeCell ref="G1285:G1288"/>
    <mergeCell ref="H1285:H1288"/>
    <mergeCell ref="I1285:I1288"/>
    <mergeCell ref="I1281:I1284"/>
    <mergeCell ref="J1281:J1284"/>
    <mergeCell ref="P1281:P1284"/>
    <mergeCell ref="Q1281:Q1284"/>
    <mergeCell ref="R1281:R1284"/>
    <mergeCell ref="S1281:S1284"/>
    <mergeCell ref="S1293:S1296"/>
    <mergeCell ref="T1293:T1296"/>
    <mergeCell ref="A1297:A1300"/>
    <mergeCell ref="B1297:B1300"/>
    <mergeCell ref="C1297:C1300"/>
    <mergeCell ref="D1297:D1300"/>
    <mergeCell ref="E1297:E1300"/>
    <mergeCell ref="F1297:F1300"/>
    <mergeCell ref="G1297:G1300"/>
    <mergeCell ref="H1297:H1300"/>
    <mergeCell ref="H1293:H1296"/>
    <mergeCell ref="I1293:I1296"/>
    <mergeCell ref="J1293:J1296"/>
    <mergeCell ref="P1293:P1296"/>
    <mergeCell ref="Q1293:Q1296"/>
    <mergeCell ref="R1293:R1296"/>
    <mergeCell ref="R1289:R1292"/>
    <mergeCell ref="S1289:S1292"/>
    <mergeCell ref="T1289:T1292"/>
    <mergeCell ref="A1293:A1296"/>
    <mergeCell ref="B1293:B1296"/>
    <mergeCell ref="C1293:C1296"/>
    <mergeCell ref="D1293:D1296"/>
    <mergeCell ref="E1293:E1296"/>
    <mergeCell ref="F1293:F1296"/>
    <mergeCell ref="G1293:G1296"/>
    <mergeCell ref="G1289:G1292"/>
    <mergeCell ref="H1289:H1292"/>
    <mergeCell ref="I1289:I1292"/>
    <mergeCell ref="J1289:J1292"/>
    <mergeCell ref="P1289:P1292"/>
    <mergeCell ref="Q1289:Q1292"/>
    <mergeCell ref="A1305:A1308"/>
    <mergeCell ref="B1305:B1308"/>
    <mergeCell ref="C1305:C1308"/>
    <mergeCell ref="D1305:D1308"/>
    <mergeCell ref="E1305:E1308"/>
    <mergeCell ref="F1305:F1308"/>
    <mergeCell ref="J1301:J1304"/>
    <mergeCell ref="P1301:P1304"/>
    <mergeCell ref="Q1301:Q1304"/>
    <mergeCell ref="R1301:R1304"/>
    <mergeCell ref="S1301:S1304"/>
    <mergeCell ref="T1301:T1304"/>
    <mergeCell ref="T1297:T1300"/>
    <mergeCell ref="A1301:A1304"/>
    <mergeCell ref="B1301:B1304"/>
    <mergeCell ref="C1301:C1304"/>
    <mergeCell ref="D1301:D1304"/>
    <mergeCell ref="E1301:E1304"/>
    <mergeCell ref="F1301:F1304"/>
    <mergeCell ref="G1301:G1304"/>
    <mergeCell ref="H1301:H1304"/>
    <mergeCell ref="I1301:I1304"/>
    <mergeCell ref="I1297:I1300"/>
    <mergeCell ref="J1297:J1300"/>
    <mergeCell ref="P1297:P1300"/>
    <mergeCell ref="Q1297:Q1300"/>
    <mergeCell ref="R1297:R1300"/>
    <mergeCell ref="S1297:S1300"/>
    <mergeCell ref="S1309:S1312"/>
    <mergeCell ref="T1309:T1312"/>
    <mergeCell ref="A1313:A1316"/>
    <mergeCell ref="B1313:B1316"/>
    <mergeCell ref="C1313:C1316"/>
    <mergeCell ref="D1313:D1316"/>
    <mergeCell ref="E1313:E1316"/>
    <mergeCell ref="F1313:F1316"/>
    <mergeCell ref="G1313:G1316"/>
    <mergeCell ref="H1313:H1316"/>
    <mergeCell ref="H1309:H1312"/>
    <mergeCell ref="I1309:I1312"/>
    <mergeCell ref="J1309:J1312"/>
    <mergeCell ref="P1309:P1312"/>
    <mergeCell ref="Q1309:Q1312"/>
    <mergeCell ref="R1309:R1312"/>
    <mergeCell ref="R1305:R1308"/>
    <mergeCell ref="S1305:S1308"/>
    <mergeCell ref="T1305:T1308"/>
    <mergeCell ref="A1309:A1312"/>
    <mergeCell ref="B1309:B1312"/>
    <mergeCell ref="C1309:C1312"/>
    <mergeCell ref="D1309:D1312"/>
    <mergeCell ref="E1309:E1312"/>
    <mergeCell ref="F1309:F1312"/>
    <mergeCell ref="G1309:G1312"/>
    <mergeCell ref="G1305:G1308"/>
    <mergeCell ref="H1305:H1308"/>
    <mergeCell ref="I1305:I1308"/>
    <mergeCell ref="J1305:J1308"/>
    <mergeCell ref="P1305:P1308"/>
    <mergeCell ref="Q1305:Q1308"/>
    <mergeCell ref="A1321:A1324"/>
    <mergeCell ref="B1321:B1324"/>
    <mergeCell ref="C1321:C1324"/>
    <mergeCell ref="D1321:D1324"/>
    <mergeCell ref="E1321:E1324"/>
    <mergeCell ref="F1321:F1324"/>
    <mergeCell ref="J1317:J1320"/>
    <mergeCell ref="P1317:P1320"/>
    <mergeCell ref="Q1317:Q1320"/>
    <mergeCell ref="R1317:R1320"/>
    <mergeCell ref="S1317:S1320"/>
    <mergeCell ref="T1317:T1320"/>
    <mergeCell ref="T1313:T1316"/>
    <mergeCell ref="A1317:A1320"/>
    <mergeCell ref="B1317:B1320"/>
    <mergeCell ref="C1317:C1320"/>
    <mergeCell ref="D1317:D1320"/>
    <mergeCell ref="E1317:E1320"/>
    <mergeCell ref="F1317:F1320"/>
    <mergeCell ref="G1317:G1320"/>
    <mergeCell ref="H1317:H1320"/>
    <mergeCell ref="I1317:I1320"/>
    <mergeCell ref="I1313:I1316"/>
    <mergeCell ref="J1313:J1316"/>
    <mergeCell ref="P1313:P1316"/>
    <mergeCell ref="Q1313:Q1316"/>
    <mergeCell ref="R1313:R1316"/>
    <mergeCell ref="S1313:S1316"/>
    <mergeCell ref="S1325:S1328"/>
    <mergeCell ref="T1325:T1328"/>
    <mergeCell ref="A1329:A1332"/>
    <mergeCell ref="B1329:B1332"/>
    <mergeCell ref="C1329:C1332"/>
    <mergeCell ref="D1329:D1332"/>
    <mergeCell ref="E1329:E1332"/>
    <mergeCell ref="F1329:F1332"/>
    <mergeCell ref="G1329:G1332"/>
    <mergeCell ref="H1329:H1332"/>
    <mergeCell ref="H1325:H1328"/>
    <mergeCell ref="I1325:I1328"/>
    <mergeCell ref="J1325:J1328"/>
    <mergeCell ref="P1325:P1328"/>
    <mergeCell ref="Q1325:Q1328"/>
    <mergeCell ref="R1325:R1328"/>
    <mergeCell ref="R1321:R1324"/>
    <mergeCell ref="S1321:S1324"/>
    <mergeCell ref="T1321:T1324"/>
    <mergeCell ref="A1325:A1328"/>
    <mergeCell ref="B1325:B1328"/>
    <mergeCell ref="C1325:C1328"/>
    <mergeCell ref="D1325:D1328"/>
    <mergeCell ref="E1325:E1328"/>
    <mergeCell ref="F1325:F1328"/>
    <mergeCell ref="G1325:G1328"/>
    <mergeCell ref="G1321:G1324"/>
    <mergeCell ref="H1321:H1324"/>
    <mergeCell ref="I1321:I1324"/>
    <mergeCell ref="J1321:J1324"/>
    <mergeCell ref="P1321:P1324"/>
    <mergeCell ref="Q1321:Q1324"/>
    <mergeCell ref="A1337:A1340"/>
    <mergeCell ref="B1337:B1340"/>
    <mergeCell ref="C1337:C1340"/>
    <mergeCell ref="D1337:D1340"/>
    <mergeCell ref="E1337:E1340"/>
    <mergeCell ref="F1337:F1340"/>
    <mergeCell ref="J1333:J1336"/>
    <mergeCell ref="P1333:P1336"/>
    <mergeCell ref="Q1333:Q1336"/>
    <mergeCell ref="R1333:R1336"/>
    <mergeCell ref="S1333:S1336"/>
    <mergeCell ref="T1333:T1336"/>
    <mergeCell ref="T1329:T1332"/>
    <mergeCell ref="A1333:A1336"/>
    <mergeCell ref="B1333:B1336"/>
    <mergeCell ref="C1333:C1336"/>
    <mergeCell ref="D1333:D1336"/>
    <mergeCell ref="E1333:E1336"/>
    <mergeCell ref="F1333:F1336"/>
    <mergeCell ref="G1333:G1336"/>
    <mergeCell ref="H1333:H1336"/>
    <mergeCell ref="I1333:I1336"/>
    <mergeCell ref="I1329:I1332"/>
    <mergeCell ref="J1329:J1332"/>
    <mergeCell ref="P1329:P1332"/>
    <mergeCell ref="Q1329:Q1332"/>
    <mergeCell ref="R1329:R1332"/>
    <mergeCell ref="S1329:S1332"/>
    <mergeCell ref="S1341:S1344"/>
    <mergeCell ref="T1341:T1344"/>
    <mergeCell ref="A1345:A1348"/>
    <mergeCell ref="B1345:B1348"/>
    <mergeCell ref="C1345:C1348"/>
    <mergeCell ref="D1345:D1348"/>
    <mergeCell ref="E1345:E1348"/>
    <mergeCell ref="F1345:F1348"/>
    <mergeCell ref="G1345:G1348"/>
    <mergeCell ref="H1345:H1348"/>
    <mergeCell ref="H1341:H1344"/>
    <mergeCell ref="I1341:I1344"/>
    <mergeCell ref="J1341:J1344"/>
    <mergeCell ref="P1341:P1344"/>
    <mergeCell ref="Q1341:Q1344"/>
    <mergeCell ref="R1341:R1344"/>
    <mergeCell ref="R1337:R1340"/>
    <mergeCell ref="S1337:S1340"/>
    <mergeCell ref="T1337:T1340"/>
    <mergeCell ref="A1341:A1344"/>
    <mergeCell ref="B1341:B1344"/>
    <mergeCell ref="C1341:C1344"/>
    <mergeCell ref="D1341:D1344"/>
    <mergeCell ref="E1341:E1344"/>
    <mergeCell ref="F1341:F1344"/>
    <mergeCell ref="G1341:G1344"/>
    <mergeCell ref="G1337:G1340"/>
    <mergeCell ref="H1337:H1340"/>
    <mergeCell ref="I1337:I1340"/>
    <mergeCell ref="J1337:J1340"/>
    <mergeCell ref="P1337:P1340"/>
    <mergeCell ref="Q1337:Q1340"/>
    <mergeCell ref="A1353:A1356"/>
    <mergeCell ref="B1353:B1356"/>
    <mergeCell ref="C1353:C1356"/>
    <mergeCell ref="D1353:D1356"/>
    <mergeCell ref="E1353:E1356"/>
    <mergeCell ref="F1353:F1356"/>
    <mergeCell ref="J1349:J1352"/>
    <mergeCell ref="P1349:P1352"/>
    <mergeCell ref="Q1349:Q1352"/>
    <mergeCell ref="R1349:R1352"/>
    <mergeCell ref="S1349:S1352"/>
    <mergeCell ref="T1349:T1352"/>
    <mergeCell ref="T1345:T1348"/>
    <mergeCell ref="A1349:A1352"/>
    <mergeCell ref="B1349:B1352"/>
    <mergeCell ref="C1349:C1352"/>
    <mergeCell ref="D1349:D1352"/>
    <mergeCell ref="E1349:E1352"/>
    <mergeCell ref="F1349:F1352"/>
    <mergeCell ref="G1349:G1352"/>
    <mergeCell ref="H1349:H1352"/>
    <mergeCell ref="I1349:I1352"/>
    <mergeCell ref="I1345:I1348"/>
    <mergeCell ref="J1345:J1348"/>
    <mergeCell ref="P1345:P1348"/>
    <mergeCell ref="Q1345:Q1348"/>
    <mergeCell ref="R1345:R1348"/>
    <mergeCell ref="S1345:S1348"/>
    <mergeCell ref="S1357:S1360"/>
    <mergeCell ref="T1357:T1360"/>
    <mergeCell ref="A1361:A1364"/>
    <mergeCell ref="B1361:B1364"/>
    <mergeCell ref="C1361:C1364"/>
    <mergeCell ref="D1361:D1364"/>
    <mergeCell ref="E1361:E1364"/>
    <mergeCell ref="F1361:F1364"/>
    <mergeCell ref="G1361:G1364"/>
    <mergeCell ref="H1361:H1364"/>
    <mergeCell ref="H1357:H1360"/>
    <mergeCell ref="I1357:I1360"/>
    <mergeCell ref="J1357:J1360"/>
    <mergeCell ref="P1357:P1360"/>
    <mergeCell ref="Q1357:Q1360"/>
    <mergeCell ref="R1357:R1360"/>
    <mergeCell ref="R1353:R1356"/>
    <mergeCell ref="S1353:S1356"/>
    <mergeCell ref="T1353:T1356"/>
    <mergeCell ref="A1357:A1360"/>
    <mergeCell ref="B1357:B1360"/>
    <mergeCell ref="C1357:C1360"/>
    <mergeCell ref="D1357:D1360"/>
    <mergeCell ref="E1357:E1360"/>
    <mergeCell ref="F1357:F1360"/>
    <mergeCell ref="G1357:G1360"/>
    <mergeCell ref="G1353:G1356"/>
    <mergeCell ref="H1353:H1356"/>
    <mergeCell ref="I1353:I1356"/>
    <mergeCell ref="J1353:J1356"/>
    <mergeCell ref="P1353:P1356"/>
    <mergeCell ref="Q1353:Q1356"/>
    <mergeCell ref="B1369:B1372"/>
    <mergeCell ref="C1369:C1372"/>
    <mergeCell ref="D1369:D1372"/>
    <mergeCell ref="E1369:E1372"/>
    <mergeCell ref="F1369:F1372"/>
    <mergeCell ref="J1365:J1368"/>
    <mergeCell ref="P1365:P1368"/>
    <mergeCell ref="Q1365:Q1368"/>
    <mergeCell ref="R1365:R1368"/>
    <mergeCell ref="S1365:S1368"/>
    <mergeCell ref="T1365:T1368"/>
    <mergeCell ref="T1361:T1364"/>
    <mergeCell ref="A1365:A1368"/>
    <mergeCell ref="B1365:B1368"/>
    <mergeCell ref="C1365:C1368"/>
    <mergeCell ref="D1365:D1368"/>
    <mergeCell ref="E1365:E1368"/>
    <mergeCell ref="F1365:F1368"/>
    <mergeCell ref="G1365:G1368"/>
    <mergeCell ref="H1365:H1368"/>
    <mergeCell ref="I1365:I1368"/>
    <mergeCell ref="I1361:I1364"/>
    <mergeCell ref="J1361:J1364"/>
    <mergeCell ref="P1361:P1364"/>
    <mergeCell ref="Q1361:Q1364"/>
    <mergeCell ref="R1361:R1364"/>
    <mergeCell ref="S1361:S1364"/>
    <mergeCell ref="A1727:T1727"/>
    <mergeCell ref="C1717:E1717"/>
    <mergeCell ref="C1722:E1722"/>
    <mergeCell ref="C1723:E1723"/>
    <mergeCell ref="A1725:T1725"/>
    <mergeCell ref="C1720:E1720"/>
    <mergeCell ref="C1721:E1721"/>
    <mergeCell ref="S1373:S1376"/>
    <mergeCell ref="T1373:T1376"/>
    <mergeCell ref="H1373:H1376"/>
    <mergeCell ref="I1373:I1376"/>
    <mergeCell ref="J1373:J1376"/>
    <mergeCell ref="P1373:P1376"/>
    <mergeCell ref="Q1373:Q1376"/>
    <mergeCell ref="R1373:R1376"/>
    <mergeCell ref="R1369:R1372"/>
    <mergeCell ref="S1369:S1372"/>
    <mergeCell ref="T1369:T1372"/>
    <mergeCell ref="A1373:A1376"/>
    <mergeCell ref="B1373:B1376"/>
    <mergeCell ref="C1373:C1376"/>
    <mergeCell ref="D1373:D1376"/>
    <mergeCell ref="E1373:E1376"/>
    <mergeCell ref="F1373:F1376"/>
    <mergeCell ref="G1373:G1376"/>
    <mergeCell ref="G1369:G1372"/>
    <mergeCell ref="H1369:H1372"/>
    <mergeCell ref="I1369:I1372"/>
    <mergeCell ref="J1369:J1372"/>
    <mergeCell ref="P1369:P1372"/>
    <mergeCell ref="Q1369:Q1372"/>
    <mergeCell ref="A1369:A1372"/>
    <mergeCell ref="A1377:A1380"/>
    <mergeCell ref="B1377:B1380"/>
    <mergeCell ref="C1377:C1380"/>
    <mergeCell ref="D1377:D1380"/>
    <mergeCell ref="E1377:E1380"/>
    <mergeCell ref="F1377:F1380"/>
    <mergeCell ref="G1377:G1380"/>
    <mergeCell ref="H1377:H1380"/>
    <mergeCell ref="I1377:I1380"/>
    <mergeCell ref="J1377:J1380"/>
    <mergeCell ref="P1377:P1380"/>
    <mergeCell ref="Q1377:Q1380"/>
    <mergeCell ref="R1377:R1380"/>
    <mergeCell ref="S1377:S1380"/>
    <mergeCell ref="T1377:T1380"/>
    <mergeCell ref="A1381:A1384"/>
    <mergeCell ref="B1381:B1384"/>
    <mergeCell ref="C1381:C1384"/>
    <mergeCell ref="D1381:D1384"/>
    <mergeCell ref="E1381:E1384"/>
    <mergeCell ref="F1381:F1384"/>
    <mergeCell ref="G1381:G1384"/>
    <mergeCell ref="H1381:H1384"/>
    <mergeCell ref="I1381:I1384"/>
    <mergeCell ref="J1381:J1384"/>
    <mergeCell ref="P1381:P1384"/>
    <mergeCell ref="Q1381:Q1384"/>
    <mergeCell ref="R1381:R1384"/>
    <mergeCell ref="S1381:S1384"/>
    <mergeCell ref="T1381:T1384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I542:I545"/>
    <mergeCell ref="J542:J545"/>
    <mergeCell ref="P542:P545"/>
    <mergeCell ref="Q542:Q545"/>
    <mergeCell ref="R542:R545"/>
    <mergeCell ref="A546:A549"/>
    <mergeCell ref="B546:B549"/>
    <mergeCell ref="C546:C549"/>
    <mergeCell ref="D546:D549"/>
    <mergeCell ref="E546:E549"/>
    <mergeCell ref="F546:F549"/>
    <mergeCell ref="G546:G549"/>
    <mergeCell ref="H546:H549"/>
    <mergeCell ref="I546:I549"/>
    <mergeCell ref="J546:J549"/>
    <mergeCell ref="P546:P549"/>
    <mergeCell ref="Q546:Q549"/>
    <mergeCell ref="R546:R549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J550:J553"/>
    <mergeCell ref="P550:P553"/>
    <mergeCell ref="Q550:Q553"/>
    <mergeCell ref="R550:R553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I554:I557"/>
    <mergeCell ref="J554:J557"/>
    <mergeCell ref="P554:P557"/>
    <mergeCell ref="Q554:Q557"/>
    <mergeCell ref="R554:R557"/>
    <mergeCell ref="A558:A561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J558:J561"/>
    <mergeCell ref="P558:P561"/>
    <mergeCell ref="Q558:Q561"/>
    <mergeCell ref="R558:R561"/>
    <mergeCell ref="A562:A565"/>
    <mergeCell ref="B562:B565"/>
    <mergeCell ref="C562:C565"/>
    <mergeCell ref="D562:D565"/>
    <mergeCell ref="E562:E565"/>
    <mergeCell ref="F562:F565"/>
    <mergeCell ref="G562:G565"/>
    <mergeCell ref="H562:H565"/>
    <mergeCell ref="I562:I565"/>
    <mergeCell ref="J562:J565"/>
    <mergeCell ref="P562:P565"/>
    <mergeCell ref="Q562:Q565"/>
    <mergeCell ref="R562:R565"/>
    <mergeCell ref="B566:B569"/>
    <mergeCell ref="C566:C569"/>
    <mergeCell ref="D566:D569"/>
    <mergeCell ref="E566:E569"/>
    <mergeCell ref="F566:F569"/>
    <mergeCell ref="G566:G569"/>
    <mergeCell ref="H566:H569"/>
    <mergeCell ref="I566:I569"/>
    <mergeCell ref="J566:J569"/>
    <mergeCell ref="P566:P569"/>
    <mergeCell ref="Q566:Q569"/>
    <mergeCell ref="R566:R569"/>
    <mergeCell ref="A570:A573"/>
    <mergeCell ref="B570:B573"/>
    <mergeCell ref="C570:C573"/>
    <mergeCell ref="D570:D573"/>
    <mergeCell ref="E570:E573"/>
    <mergeCell ref="F570:F573"/>
    <mergeCell ref="G570:G573"/>
    <mergeCell ref="H570:H573"/>
    <mergeCell ref="I570:I573"/>
    <mergeCell ref="J570:J573"/>
    <mergeCell ref="P570:P573"/>
    <mergeCell ref="Q570:Q573"/>
    <mergeCell ref="R570:R573"/>
    <mergeCell ref="S542:S545"/>
    <mergeCell ref="T542:T545"/>
    <mergeCell ref="S546:S549"/>
    <mergeCell ref="T546:T549"/>
    <mergeCell ref="S550:S553"/>
    <mergeCell ref="T550:T553"/>
    <mergeCell ref="S554:S557"/>
    <mergeCell ref="T554:T557"/>
    <mergeCell ref="S558:S561"/>
    <mergeCell ref="T558:T561"/>
    <mergeCell ref="S562:S565"/>
    <mergeCell ref="T562:T565"/>
    <mergeCell ref="S566:S569"/>
    <mergeCell ref="T566:T569"/>
    <mergeCell ref="S570:S573"/>
    <mergeCell ref="T570:T573"/>
    <mergeCell ref="A574:A577"/>
    <mergeCell ref="B574:B577"/>
    <mergeCell ref="C574:C577"/>
    <mergeCell ref="D574:D577"/>
    <mergeCell ref="E574:E577"/>
    <mergeCell ref="F574:F577"/>
    <mergeCell ref="G574:G577"/>
    <mergeCell ref="H574:H577"/>
    <mergeCell ref="I574:I577"/>
    <mergeCell ref="J574:J577"/>
    <mergeCell ref="P574:P577"/>
    <mergeCell ref="Q574:Q577"/>
    <mergeCell ref="R574:R577"/>
    <mergeCell ref="S574:S577"/>
    <mergeCell ref="T574:T577"/>
    <mergeCell ref="A566:A569"/>
    <mergeCell ref="A1385:A1388"/>
    <mergeCell ref="B1385:B1388"/>
    <mergeCell ref="C1385:C1388"/>
    <mergeCell ref="D1385:D1388"/>
    <mergeCell ref="E1385:E1388"/>
    <mergeCell ref="F1385:F1388"/>
    <mergeCell ref="G1385:G1388"/>
    <mergeCell ref="H1385:H1388"/>
    <mergeCell ref="I1385:I1388"/>
    <mergeCell ref="J1385:J1388"/>
    <mergeCell ref="P1385:P1388"/>
    <mergeCell ref="Q1385:Q1388"/>
    <mergeCell ref="R1385:R1388"/>
    <mergeCell ref="S1385:S1388"/>
    <mergeCell ref="T1385:T1388"/>
    <mergeCell ref="A1389:A1392"/>
    <mergeCell ref="B1389:B1392"/>
    <mergeCell ref="C1389:C1392"/>
    <mergeCell ref="D1389:D1392"/>
    <mergeCell ref="E1389:E1392"/>
    <mergeCell ref="F1389:F1392"/>
    <mergeCell ref="G1389:G1392"/>
    <mergeCell ref="H1389:H1392"/>
    <mergeCell ref="I1389:I1392"/>
    <mergeCell ref="J1389:J1392"/>
    <mergeCell ref="P1389:P1392"/>
    <mergeCell ref="Q1389:Q1392"/>
    <mergeCell ref="R1389:R1392"/>
    <mergeCell ref="S1389:S1392"/>
    <mergeCell ref="T1389:T1392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I1393:I1396"/>
    <mergeCell ref="J1393:J1396"/>
    <mergeCell ref="P1393:P1396"/>
    <mergeCell ref="Q1393:Q1396"/>
    <mergeCell ref="R1393:R1396"/>
    <mergeCell ref="S1393:S1396"/>
    <mergeCell ref="T1393:T1396"/>
    <mergeCell ref="A1397:A1400"/>
    <mergeCell ref="B1397:B1400"/>
    <mergeCell ref="C1397:C1400"/>
    <mergeCell ref="D1397:D1400"/>
    <mergeCell ref="E1397:E1400"/>
    <mergeCell ref="F1397:F1400"/>
    <mergeCell ref="G1397:G1400"/>
    <mergeCell ref="H1397:H1400"/>
    <mergeCell ref="I1397:I1400"/>
    <mergeCell ref="J1397:J1400"/>
    <mergeCell ref="P1397:P1400"/>
    <mergeCell ref="Q1397:Q1400"/>
    <mergeCell ref="R1397:R1400"/>
    <mergeCell ref="S1397:S1400"/>
    <mergeCell ref="T1397:T1400"/>
    <mergeCell ref="A1401:A1404"/>
    <mergeCell ref="B1401:B1404"/>
    <mergeCell ref="C1401:C1404"/>
    <mergeCell ref="D1401:D1404"/>
    <mergeCell ref="E1401:E1404"/>
    <mergeCell ref="F1401:F1404"/>
    <mergeCell ref="G1401:G1404"/>
    <mergeCell ref="H1401:H1404"/>
    <mergeCell ref="I1401:I1404"/>
    <mergeCell ref="J1401:J1404"/>
    <mergeCell ref="P1401:P1404"/>
    <mergeCell ref="Q1401:Q1404"/>
    <mergeCell ref="R1401:R1404"/>
    <mergeCell ref="S1401:S1404"/>
    <mergeCell ref="T1401:T1404"/>
    <mergeCell ref="A1405:A1408"/>
    <mergeCell ref="B1405:B1408"/>
    <mergeCell ref="C1405:C1408"/>
    <mergeCell ref="D1405:D1408"/>
    <mergeCell ref="E1405:E1408"/>
    <mergeCell ref="F1405:F1408"/>
    <mergeCell ref="G1405:G1408"/>
    <mergeCell ref="H1405:H1408"/>
    <mergeCell ref="I1405:I1408"/>
    <mergeCell ref="J1405:J1408"/>
    <mergeCell ref="P1405:P1408"/>
    <mergeCell ref="Q1405:Q1408"/>
    <mergeCell ref="R1405:R1408"/>
    <mergeCell ref="S1405:S1408"/>
    <mergeCell ref="T1405:T1408"/>
    <mergeCell ref="A1409:A1412"/>
    <mergeCell ref="B1409:B1412"/>
    <mergeCell ref="C1409:C1412"/>
    <mergeCell ref="D1409:D1412"/>
    <mergeCell ref="E1409:E1412"/>
    <mergeCell ref="F1409:F1412"/>
    <mergeCell ref="G1409:G1412"/>
    <mergeCell ref="H1409:H1412"/>
    <mergeCell ref="I1409:I1412"/>
    <mergeCell ref="J1409:J1412"/>
    <mergeCell ref="P1409:P1412"/>
    <mergeCell ref="Q1409:Q1412"/>
    <mergeCell ref="R1409:R1412"/>
    <mergeCell ref="S1409:S1412"/>
    <mergeCell ref="T1409:T1412"/>
    <mergeCell ref="T1425:T1428"/>
    <mergeCell ref="A1413:A1416"/>
    <mergeCell ref="B1413:B1416"/>
    <mergeCell ref="C1413:C1416"/>
    <mergeCell ref="D1413:D1416"/>
    <mergeCell ref="E1413:E1416"/>
    <mergeCell ref="F1413:F1416"/>
    <mergeCell ref="G1413:G1416"/>
    <mergeCell ref="H1413:H1416"/>
    <mergeCell ref="I1413:I1416"/>
    <mergeCell ref="J1413:J1416"/>
    <mergeCell ref="P1413:P1416"/>
    <mergeCell ref="Q1413:Q1416"/>
    <mergeCell ref="R1413:R1416"/>
    <mergeCell ref="S1413:S1416"/>
    <mergeCell ref="T1413:T1416"/>
    <mergeCell ref="A1417:A1420"/>
    <mergeCell ref="B1417:B1420"/>
    <mergeCell ref="C1417:C1420"/>
    <mergeCell ref="D1417:D1420"/>
    <mergeCell ref="E1417:E1420"/>
    <mergeCell ref="F1417:F1420"/>
    <mergeCell ref="G1417:G1420"/>
    <mergeCell ref="H1417:H1420"/>
    <mergeCell ref="I1417:I1420"/>
    <mergeCell ref="J1417:J1420"/>
    <mergeCell ref="P1417:P1420"/>
    <mergeCell ref="Q1417:Q1420"/>
    <mergeCell ref="R1417:R1420"/>
    <mergeCell ref="S1417:S1420"/>
    <mergeCell ref="T1417:T1420"/>
    <mergeCell ref="R1433:R1436"/>
    <mergeCell ref="S1433:S1436"/>
    <mergeCell ref="T1433:T1436"/>
    <mergeCell ref="A1421:A1424"/>
    <mergeCell ref="B1421:B1424"/>
    <mergeCell ref="C1421:C1424"/>
    <mergeCell ref="D1421:D1424"/>
    <mergeCell ref="E1421:E1424"/>
    <mergeCell ref="F1421:F1424"/>
    <mergeCell ref="G1421:G1424"/>
    <mergeCell ref="H1421:H1424"/>
    <mergeCell ref="I1421:I1424"/>
    <mergeCell ref="J1421:J1424"/>
    <mergeCell ref="P1421:P1424"/>
    <mergeCell ref="Q1421:Q1424"/>
    <mergeCell ref="R1421:R1424"/>
    <mergeCell ref="S1421:S1424"/>
    <mergeCell ref="T1421:T1424"/>
    <mergeCell ref="A1425:A1428"/>
    <mergeCell ref="B1425:B1428"/>
    <mergeCell ref="C1425:C1428"/>
    <mergeCell ref="D1425:D1428"/>
    <mergeCell ref="E1425:E1428"/>
    <mergeCell ref="F1425:F1428"/>
    <mergeCell ref="G1425:G1428"/>
    <mergeCell ref="H1425:H1428"/>
    <mergeCell ref="I1425:I1428"/>
    <mergeCell ref="J1425:J1428"/>
    <mergeCell ref="P1425:P1428"/>
    <mergeCell ref="Q1425:Q1428"/>
    <mergeCell ref="R1425:R1428"/>
    <mergeCell ref="S1425:S1428"/>
    <mergeCell ref="A1429:A1432"/>
    <mergeCell ref="B1429:B1432"/>
    <mergeCell ref="C1429:C1432"/>
    <mergeCell ref="D1429:D1432"/>
    <mergeCell ref="E1429:E1432"/>
    <mergeCell ref="F1429:F1432"/>
    <mergeCell ref="G1429:G1432"/>
    <mergeCell ref="H1429:H1432"/>
    <mergeCell ref="I1429:I1432"/>
    <mergeCell ref="J1429:J1432"/>
    <mergeCell ref="P1429:P1432"/>
    <mergeCell ref="Q1429:Q1432"/>
    <mergeCell ref="R1429:R1432"/>
    <mergeCell ref="S1429:S1432"/>
    <mergeCell ref="T1429:T1432"/>
    <mergeCell ref="A1433:A1436"/>
    <mergeCell ref="B1433:B1436"/>
    <mergeCell ref="C1433:C1436"/>
    <mergeCell ref="D1433:D1436"/>
    <mergeCell ref="E1433:E1436"/>
    <mergeCell ref="F1433:F1436"/>
    <mergeCell ref="G1433:G1436"/>
    <mergeCell ref="H1433:H1436"/>
    <mergeCell ref="I1433:I1436"/>
    <mergeCell ref="J1433:J1436"/>
    <mergeCell ref="P1433:P1436"/>
    <mergeCell ref="Q1433:Q1436"/>
    <mergeCell ref="A1437:A1440"/>
    <mergeCell ref="B1437:B1440"/>
    <mergeCell ref="C1437:C1440"/>
    <mergeCell ref="D1437:D1440"/>
    <mergeCell ref="E1437:E1440"/>
    <mergeCell ref="F1437:F1440"/>
    <mergeCell ref="G1437:G1440"/>
    <mergeCell ref="H1437:H1440"/>
    <mergeCell ref="I1437:I1440"/>
    <mergeCell ref="J1437:J1440"/>
    <mergeCell ref="P1437:P1440"/>
    <mergeCell ref="Q1437:Q1440"/>
    <mergeCell ref="R1437:R1440"/>
    <mergeCell ref="S1437:S1440"/>
    <mergeCell ref="T1437:T1440"/>
    <mergeCell ref="A1441:A1444"/>
    <mergeCell ref="B1441:B1444"/>
    <mergeCell ref="C1441:C1444"/>
    <mergeCell ref="D1441:D1444"/>
    <mergeCell ref="E1441:E1444"/>
    <mergeCell ref="F1441:F1444"/>
    <mergeCell ref="G1441:G1444"/>
    <mergeCell ref="H1441:H1444"/>
    <mergeCell ref="I1441:I1444"/>
    <mergeCell ref="J1441:J1444"/>
    <mergeCell ref="P1441:P1444"/>
    <mergeCell ref="Q1441:Q1444"/>
    <mergeCell ref="R1441:R1444"/>
    <mergeCell ref="S1441:S1444"/>
    <mergeCell ref="T1441:T1444"/>
    <mergeCell ref="A1445:A1448"/>
    <mergeCell ref="B1445:B1448"/>
    <mergeCell ref="C1445:C1448"/>
    <mergeCell ref="D1445:D1448"/>
    <mergeCell ref="E1445:E1448"/>
    <mergeCell ref="F1445:F1448"/>
    <mergeCell ref="G1445:G1448"/>
    <mergeCell ref="H1445:H1448"/>
    <mergeCell ref="I1445:I1448"/>
    <mergeCell ref="J1445:J1448"/>
    <mergeCell ref="P1445:P1448"/>
    <mergeCell ref="Q1445:Q1448"/>
    <mergeCell ref="R1445:R1448"/>
    <mergeCell ref="S1445:S1448"/>
    <mergeCell ref="T1445:T1448"/>
    <mergeCell ref="A1449:A1452"/>
    <mergeCell ref="B1449:B1452"/>
    <mergeCell ref="C1449:C1452"/>
    <mergeCell ref="D1449:D1452"/>
    <mergeCell ref="E1449:E1452"/>
    <mergeCell ref="F1449:F1452"/>
    <mergeCell ref="G1449:G1452"/>
    <mergeCell ref="H1449:H1452"/>
    <mergeCell ref="I1449:I1452"/>
    <mergeCell ref="J1449:J1452"/>
    <mergeCell ref="P1449:P1452"/>
    <mergeCell ref="Q1449:Q1452"/>
    <mergeCell ref="R1449:R1452"/>
    <mergeCell ref="S1449:S1452"/>
    <mergeCell ref="T1449:T1452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I1453:I1456"/>
    <mergeCell ref="J1453:J1456"/>
    <mergeCell ref="P1453:P1456"/>
    <mergeCell ref="Q1453:Q1456"/>
    <mergeCell ref="R1453:R1456"/>
    <mergeCell ref="S1453:S1456"/>
    <mergeCell ref="T1453:T1456"/>
    <mergeCell ref="A1457:A1460"/>
    <mergeCell ref="B1457:B1460"/>
    <mergeCell ref="C1457:C1460"/>
    <mergeCell ref="D1457:D1460"/>
    <mergeCell ref="E1457:E1460"/>
    <mergeCell ref="F1457:F1460"/>
    <mergeCell ref="G1457:G1460"/>
    <mergeCell ref="H1457:H1460"/>
    <mergeCell ref="I1457:I1460"/>
    <mergeCell ref="J1457:J1460"/>
    <mergeCell ref="P1457:P1460"/>
    <mergeCell ref="Q1457:Q1460"/>
    <mergeCell ref="R1457:R1460"/>
    <mergeCell ref="S1457:S1460"/>
    <mergeCell ref="T1457:T1460"/>
    <mergeCell ref="A1461:A1464"/>
    <mergeCell ref="B1461:B1464"/>
    <mergeCell ref="C1461:C1464"/>
    <mergeCell ref="D1461:D1464"/>
    <mergeCell ref="E1461:E1464"/>
    <mergeCell ref="F1461:F1464"/>
    <mergeCell ref="G1461:G1464"/>
    <mergeCell ref="H1461:H1464"/>
    <mergeCell ref="I1461:I1464"/>
    <mergeCell ref="J1461:J1464"/>
    <mergeCell ref="P1461:P1464"/>
    <mergeCell ref="Q1461:Q1464"/>
    <mergeCell ref="R1461:R1464"/>
    <mergeCell ref="S1461:S1464"/>
    <mergeCell ref="T1461:T1464"/>
    <mergeCell ref="A1465:A1468"/>
    <mergeCell ref="B1465:B1468"/>
    <mergeCell ref="C1465:C1468"/>
    <mergeCell ref="D1465:D1468"/>
    <mergeCell ref="E1465:E1468"/>
    <mergeCell ref="F1465:F1468"/>
    <mergeCell ref="G1465:G1468"/>
    <mergeCell ref="H1465:H1468"/>
    <mergeCell ref="I1465:I1468"/>
    <mergeCell ref="J1465:J1468"/>
    <mergeCell ref="P1465:P1468"/>
    <mergeCell ref="Q1465:Q1468"/>
    <mergeCell ref="R1465:R1468"/>
    <mergeCell ref="S1465:S1468"/>
    <mergeCell ref="T1465:T1468"/>
    <mergeCell ref="A1477:A1480"/>
    <mergeCell ref="B1477:B1480"/>
    <mergeCell ref="C1477:C1480"/>
    <mergeCell ref="D1477:D1480"/>
    <mergeCell ref="E1477:E1480"/>
    <mergeCell ref="F1477:F1480"/>
    <mergeCell ref="G1477:G1480"/>
    <mergeCell ref="H1477:H1480"/>
    <mergeCell ref="I1477:I1480"/>
    <mergeCell ref="J1477:J1480"/>
    <mergeCell ref="P1477:P1480"/>
    <mergeCell ref="Q1477:Q1480"/>
    <mergeCell ref="R1477:R1480"/>
    <mergeCell ref="C1473:C1476"/>
    <mergeCell ref="D1473:D1476"/>
    <mergeCell ref="E1473:E1476"/>
    <mergeCell ref="F1473:F1476"/>
    <mergeCell ref="G1473:G1476"/>
    <mergeCell ref="H1473:H1476"/>
    <mergeCell ref="I1473:I1476"/>
    <mergeCell ref="J1473:J1476"/>
    <mergeCell ref="P1473:P1476"/>
    <mergeCell ref="Q1473:Q1476"/>
    <mergeCell ref="R1473:R1476"/>
    <mergeCell ref="A1469:A1472"/>
    <mergeCell ref="B1469:B1472"/>
    <mergeCell ref="C1469:C1472"/>
    <mergeCell ref="D1469:D1472"/>
    <mergeCell ref="E1469:E1472"/>
    <mergeCell ref="F1469:F1472"/>
    <mergeCell ref="G1469:G1472"/>
    <mergeCell ref="H1469:H1472"/>
    <mergeCell ref="I1469:I1472"/>
    <mergeCell ref="J1469:J1472"/>
    <mergeCell ref="P1469:P1472"/>
    <mergeCell ref="Q1469:Q1472"/>
    <mergeCell ref="R1469:R1472"/>
    <mergeCell ref="S1469:S1472"/>
    <mergeCell ref="T1469:T1472"/>
    <mergeCell ref="A1473:A1476"/>
    <mergeCell ref="B1473:B1476"/>
    <mergeCell ref="S1473:S1476"/>
    <mergeCell ref="T1473:T1476"/>
    <mergeCell ref="S1477:S1480"/>
    <mergeCell ref="T1477:T1480"/>
    <mergeCell ref="C1481:C1484"/>
    <mergeCell ref="D1481:D1484"/>
    <mergeCell ref="E1481:E1484"/>
    <mergeCell ref="F1481:F1484"/>
    <mergeCell ref="G1481:G1484"/>
    <mergeCell ref="H1481:H1484"/>
    <mergeCell ref="I1481:I1484"/>
    <mergeCell ref="J1481:J1484"/>
    <mergeCell ref="P1481:P1484"/>
    <mergeCell ref="Q1481:Q1484"/>
    <mergeCell ref="R1481:R1484"/>
    <mergeCell ref="S1481:S1484"/>
    <mergeCell ref="T1481:T1484"/>
    <mergeCell ref="A1485:A1488"/>
    <mergeCell ref="B1485:B1488"/>
    <mergeCell ref="C1485:C1488"/>
    <mergeCell ref="D1485:D1488"/>
    <mergeCell ref="E1485:E1488"/>
    <mergeCell ref="F1485:F1488"/>
    <mergeCell ref="G1485:G1488"/>
    <mergeCell ref="H1485:H1488"/>
    <mergeCell ref="I1485:I1488"/>
    <mergeCell ref="J1485:J1488"/>
    <mergeCell ref="P1485:P1488"/>
    <mergeCell ref="Q1485:Q1488"/>
    <mergeCell ref="R1485:R1488"/>
    <mergeCell ref="S1485:S1488"/>
    <mergeCell ref="T1485:T1488"/>
    <mergeCell ref="A1481:A1484"/>
    <mergeCell ref="B1481:B1484"/>
    <mergeCell ref="A1489:A1492"/>
    <mergeCell ref="B1489:B1492"/>
    <mergeCell ref="C1489:C1492"/>
    <mergeCell ref="D1489:D1492"/>
    <mergeCell ref="E1489:E1492"/>
    <mergeCell ref="F1489:F1492"/>
    <mergeCell ref="G1489:G1492"/>
    <mergeCell ref="H1489:H1492"/>
    <mergeCell ref="I1489:I1492"/>
    <mergeCell ref="J1489:J1492"/>
    <mergeCell ref="P1489:P1492"/>
    <mergeCell ref="Q1489:Q1492"/>
    <mergeCell ref="R1489:R1492"/>
    <mergeCell ref="S1489:S1492"/>
    <mergeCell ref="T1489:T1492"/>
    <mergeCell ref="A1493:A1496"/>
    <mergeCell ref="B1493:B1496"/>
    <mergeCell ref="C1493:C1496"/>
    <mergeCell ref="D1493:D1496"/>
    <mergeCell ref="E1493:E1496"/>
    <mergeCell ref="F1493:F1496"/>
    <mergeCell ref="G1493:G1496"/>
    <mergeCell ref="H1493:H1496"/>
    <mergeCell ref="I1493:I1496"/>
    <mergeCell ref="J1493:J1496"/>
    <mergeCell ref="P1493:P1496"/>
    <mergeCell ref="Q1493:Q1496"/>
    <mergeCell ref="R1493:R1496"/>
    <mergeCell ref="S1493:S1496"/>
    <mergeCell ref="T1493:T1496"/>
    <mergeCell ref="A1497:A1500"/>
    <mergeCell ref="B1497:B1500"/>
    <mergeCell ref="C1497:C1500"/>
    <mergeCell ref="D1497:D1500"/>
    <mergeCell ref="E1497:E1500"/>
    <mergeCell ref="F1497:F1500"/>
    <mergeCell ref="G1497:G1500"/>
    <mergeCell ref="H1497:H1500"/>
    <mergeCell ref="I1497:I1500"/>
    <mergeCell ref="J1497:J1500"/>
    <mergeCell ref="P1497:P1500"/>
    <mergeCell ref="Q1497:Q1500"/>
    <mergeCell ref="R1497:R1500"/>
    <mergeCell ref="S1497:S1500"/>
    <mergeCell ref="T1497:T1500"/>
    <mergeCell ref="A1501:A1504"/>
    <mergeCell ref="B1501:B1504"/>
    <mergeCell ref="C1501:C1504"/>
    <mergeCell ref="D1501:D1504"/>
    <mergeCell ref="E1501:E1504"/>
    <mergeCell ref="F1501:F1504"/>
    <mergeCell ref="G1501:G1504"/>
    <mergeCell ref="H1501:H1504"/>
    <mergeCell ref="I1501:I1504"/>
    <mergeCell ref="J1501:J1504"/>
    <mergeCell ref="P1501:P1504"/>
    <mergeCell ref="Q1501:Q1504"/>
    <mergeCell ref="R1501:R1504"/>
    <mergeCell ref="S1501:S1504"/>
    <mergeCell ref="T1501:T1504"/>
    <mergeCell ref="A1505:A1508"/>
    <mergeCell ref="B1505:B1508"/>
    <mergeCell ref="C1505:C1508"/>
    <mergeCell ref="D1505:D1508"/>
    <mergeCell ref="E1505:E1508"/>
    <mergeCell ref="F1505:F1508"/>
    <mergeCell ref="G1505:G1508"/>
    <mergeCell ref="H1505:H1508"/>
    <mergeCell ref="I1505:I1508"/>
    <mergeCell ref="J1505:J1508"/>
    <mergeCell ref="P1505:P1508"/>
    <mergeCell ref="Q1505:Q1508"/>
    <mergeCell ref="R1505:R1508"/>
    <mergeCell ref="S1505:S1508"/>
    <mergeCell ref="T1505:T1508"/>
    <mergeCell ref="A1509:A1512"/>
    <mergeCell ref="B1509:B1512"/>
    <mergeCell ref="C1509:C1512"/>
    <mergeCell ref="D1509:D1512"/>
    <mergeCell ref="E1509:E1512"/>
    <mergeCell ref="F1509:F1512"/>
    <mergeCell ref="G1509:G1512"/>
    <mergeCell ref="H1509:H1512"/>
    <mergeCell ref="I1509:I1512"/>
    <mergeCell ref="J1509:J1512"/>
    <mergeCell ref="P1509:P1512"/>
    <mergeCell ref="Q1509:Q1512"/>
    <mergeCell ref="R1509:R1512"/>
    <mergeCell ref="S1509:S1512"/>
    <mergeCell ref="T1509:T1512"/>
    <mergeCell ref="A1513:A1516"/>
    <mergeCell ref="B1513:B1516"/>
    <mergeCell ref="C1513:C1516"/>
    <mergeCell ref="D1513:D1516"/>
    <mergeCell ref="E1513:E1516"/>
    <mergeCell ref="F1513:F1516"/>
    <mergeCell ref="G1513:G1516"/>
    <mergeCell ref="H1513:H1516"/>
    <mergeCell ref="I1513:I1516"/>
    <mergeCell ref="J1513:J1516"/>
    <mergeCell ref="P1513:P1516"/>
    <mergeCell ref="Q1513:Q1516"/>
    <mergeCell ref="R1513:R1516"/>
    <mergeCell ref="S1513:S1516"/>
    <mergeCell ref="T1513:T1516"/>
    <mergeCell ref="A1517:A1520"/>
    <mergeCell ref="B1517:B1520"/>
    <mergeCell ref="C1517:C1520"/>
    <mergeCell ref="D1517:D1520"/>
    <mergeCell ref="E1517:E1520"/>
    <mergeCell ref="F1517:F1520"/>
    <mergeCell ref="G1517:G1520"/>
    <mergeCell ref="H1517:H1520"/>
    <mergeCell ref="I1517:I1520"/>
    <mergeCell ref="J1517:J1520"/>
    <mergeCell ref="P1517:P1520"/>
    <mergeCell ref="Q1517:Q1520"/>
    <mergeCell ref="R1517:R1520"/>
    <mergeCell ref="S1517:S1520"/>
    <mergeCell ref="T1517:T1520"/>
    <mergeCell ref="A1521:A1524"/>
    <mergeCell ref="B1521:B1524"/>
    <mergeCell ref="C1521:C1524"/>
    <mergeCell ref="D1521:D1524"/>
    <mergeCell ref="E1521:E1524"/>
    <mergeCell ref="F1521:F1524"/>
    <mergeCell ref="G1521:G1524"/>
    <mergeCell ref="H1521:H1524"/>
    <mergeCell ref="I1521:I1524"/>
    <mergeCell ref="J1521:J1524"/>
    <mergeCell ref="P1521:P1524"/>
    <mergeCell ref="Q1521:Q1524"/>
    <mergeCell ref="R1521:R1524"/>
    <mergeCell ref="S1521:S1524"/>
    <mergeCell ref="T1521:T1524"/>
    <mergeCell ref="A1525:A1528"/>
    <mergeCell ref="B1525:B1528"/>
    <mergeCell ref="C1525:C1528"/>
    <mergeCell ref="D1525:D1528"/>
    <mergeCell ref="E1525:E1528"/>
    <mergeCell ref="F1525:F1528"/>
    <mergeCell ref="G1525:G1528"/>
    <mergeCell ref="H1525:H1528"/>
    <mergeCell ref="I1525:I1528"/>
    <mergeCell ref="J1525:J1528"/>
    <mergeCell ref="P1525:P1528"/>
    <mergeCell ref="Q1525:Q1528"/>
    <mergeCell ref="R1525:R1528"/>
    <mergeCell ref="S1525:S1528"/>
    <mergeCell ref="T1525:T1528"/>
    <mergeCell ref="A1529:A1532"/>
    <mergeCell ref="B1529:B1532"/>
    <mergeCell ref="C1529:C1532"/>
    <mergeCell ref="D1529:D1532"/>
    <mergeCell ref="E1529:E1532"/>
    <mergeCell ref="F1529:F1532"/>
    <mergeCell ref="G1529:G1532"/>
    <mergeCell ref="H1529:H1532"/>
    <mergeCell ref="I1529:I1532"/>
    <mergeCell ref="J1529:J1532"/>
    <mergeCell ref="P1529:P1532"/>
    <mergeCell ref="Q1529:Q1532"/>
    <mergeCell ref="R1529:R1532"/>
    <mergeCell ref="S1529:S1532"/>
    <mergeCell ref="T1529:T1532"/>
    <mergeCell ref="A1533:A1536"/>
    <mergeCell ref="B1533:B1536"/>
    <mergeCell ref="C1533:C1536"/>
    <mergeCell ref="D1533:D1536"/>
    <mergeCell ref="E1533:E1536"/>
    <mergeCell ref="F1533:F1536"/>
    <mergeCell ref="G1533:G1536"/>
    <mergeCell ref="H1533:H1536"/>
    <mergeCell ref="I1533:I1536"/>
    <mergeCell ref="J1533:J1536"/>
    <mergeCell ref="P1533:P1536"/>
    <mergeCell ref="Q1533:Q1536"/>
    <mergeCell ref="R1533:R1536"/>
    <mergeCell ref="S1533:S1536"/>
    <mergeCell ref="T1533:T1536"/>
    <mergeCell ref="A1537:A1540"/>
    <mergeCell ref="B1537:B1540"/>
    <mergeCell ref="C1537:C1540"/>
    <mergeCell ref="D1537:D1540"/>
    <mergeCell ref="E1537:E1540"/>
    <mergeCell ref="F1537:F1540"/>
    <mergeCell ref="G1537:G1540"/>
    <mergeCell ref="H1537:H1540"/>
    <mergeCell ref="I1537:I1540"/>
    <mergeCell ref="J1537:J1540"/>
    <mergeCell ref="P1537:P1540"/>
    <mergeCell ref="Q1537:Q1540"/>
    <mergeCell ref="R1537:R1540"/>
    <mergeCell ref="S1537:S1540"/>
    <mergeCell ref="T1537:T1540"/>
    <mergeCell ref="A1541:A1544"/>
    <mergeCell ref="B1541:B1544"/>
    <mergeCell ref="C1541:C1544"/>
    <mergeCell ref="D1541:D1544"/>
    <mergeCell ref="E1541:E1544"/>
    <mergeCell ref="F1541:F1544"/>
    <mergeCell ref="G1541:G1544"/>
    <mergeCell ref="H1541:H1544"/>
    <mergeCell ref="I1541:I1544"/>
    <mergeCell ref="J1541:J1544"/>
    <mergeCell ref="P1541:P1544"/>
    <mergeCell ref="Q1541:Q1544"/>
    <mergeCell ref="R1541:R1544"/>
    <mergeCell ref="S1541:S1544"/>
    <mergeCell ref="T1541:T1544"/>
    <mergeCell ref="A1545:A1548"/>
    <mergeCell ref="B1545:B1548"/>
    <mergeCell ref="C1545:C1548"/>
    <mergeCell ref="D1545:D1548"/>
    <mergeCell ref="E1545:E1548"/>
    <mergeCell ref="F1545:F1548"/>
    <mergeCell ref="G1545:G1548"/>
    <mergeCell ref="H1545:H1548"/>
    <mergeCell ref="I1545:I1548"/>
    <mergeCell ref="J1545:J1548"/>
    <mergeCell ref="P1545:P1548"/>
    <mergeCell ref="Q1545:Q1548"/>
    <mergeCell ref="R1545:R1548"/>
    <mergeCell ref="S1545:S1548"/>
    <mergeCell ref="T1545:T1548"/>
    <mergeCell ref="A1549:A1552"/>
    <mergeCell ref="B1549:B1552"/>
    <mergeCell ref="C1549:C1552"/>
    <mergeCell ref="D1549:D1552"/>
    <mergeCell ref="E1549:E1552"/>
    <mergeCell ref="F1549:F1552"/>
    <mergeCell ref="G1549:G1552"/>
    <mergeCell ref="H1549:H1552"/>
    <mergeCell ref="I1549:I1552"/>
    <mergeCell ref="J1549:J1552"/>
    <mergeCell ref="P1549:P1552"/>
    <mergeCell ref="Q1549:Q1552"/>
    <mergeCell ref="R1549:R1552"/>
    <mergeCell ref="S1549:S1552"/>
    <mergeCell ref="T1549:T1552"/>
    <mergeCell ref="A1553:A1556"/>
    <mergeCell ref="B1553:B1556"/>
    <mergeCell ref="C1553:C1556"/>
    <mergeCell ref="D1553:D1556"/>
    <mergeCell ref="E1553:E1556"/>
    <mergeCell ref="F1553:F1556"/>
    <mergeCell ref="G1553:G1556"/>
    <mergeCell ref="H1553:H1556"/>
    <mergeCell ref="I1553:I1556"/>
    <mergeCell ref="J1553:J1556"/>
    <mergeCell ref="P1553:P1556"/>
    <mergeCell ref="Q1553:Q1556"/>
    <mergeCell ref="R1553:R1556"/>
    <mergeCell ref="S1553:S1556"/>
    <mergeCell ref="T1553:T1556"/>
    <mergeCell ref="A1557:A1560"/>
    <mergeCell ref="B1557:B1560"/>
    <mergeCell ref="C1557:C1560"/>
    <mergeCell ref="D1557:D1560"/>
    <mergeCell ref="E1557:E1560"/>
    <mergeCell ref="F1557:F1560"/>
    <mergeCell ref="G1557:G1560"/>
    <mergeCell ref="H1557:H1560"/>
    <mergeCell ref="I1557:I1560"/>
    <mergeCell ref="J1557:J1560"/>
    <mergeCell ref="P1557:P1560"/>
    <mergeCell ref="Q1557:Q1560"/>
    <mergeCell ref="R1557:R1560"/>
    <mergeCell ref="S1557:S1560"/>
    <mergeCell ref="T1557:T1560"/>
    <mergeCell ref="A1561:A1564"/>
    <mergeCell ref="B1561:B1564"/>
    <mergeCell ref="C1561:C1564"/>
    <mergeCell ref="D1561:D1564"/>
    <mergeCell ref="E1561:E1564"/>
    <mergeCell ref="F1561:F1564"/>
    <mergeCell ref="G1561:G1564"/>
    <mergeCell ref="H1561:H1564"/>
    <mergeCell ref="I1561:I1564"/>
    <mergeCell ref="J1561:J1564"/>
    <mergeCell ref="P1561:P1564"/>
    <mergeCell ref="Q1561:Q1564"/>
    <mergeCell ref="R1561:R1564"/>
    <mergeCell ref="S1561:S1564"/>
    <mergeCell ref="T1561:T1564"/>
    <mergeCell ref="A1565:A1568"/>
    <mergeCell ref="B1565:B1568"/>
    <mergeCell ref="C1565:C1568"/>
    <mergeCell ref="D1565:D1568"/>
    <mergeCell ref="E1565:E1568"/>
    <mergeCell ref="F1565:F1568"/>
    <mergeCell ref="G1565:G1568"/>
    <mergeCell ref="H1565:H1568"/>
    <mergeCell ref="I1565:I1568"/>
    <mergeCell ref="J1565:J1568"/>
    <mergeCell ref="P1565:P1568"/>
    <mergeCell ref="Q1565:Q1568"/>
    <mergeCell ref="R1565:R1568"/>
    <mergeCell ref="S1565:S1568"/>
    <mergeCell ref="T1565:T1568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I1569:I1572"/>
    <mergeCell ref="J1569:J1572"/>
    <mergeCell ref="P1569:P1572"/>
    <mergeCell ref="Q1569:Q1572"/>
    <mergeCell ref="R1569:R1572"/>
    <mergeCell ref="S1569:S1572"/>
    <mergeCell ref="T1569:T1572"/>
    <mergeCell ref="A1573:A1576"/>
    <mergeCell ref="B1573:B1576"/>
    <mergeCell ref="C1573:C1576"/>
    <mergeCell ref="D1573:D1576"/>
    <mergeCell ref="E1573:E1576"/>
    <mergeCell ref="F1573:F1576"/>
    <mergeCell ref="G1573:G1576"/>
    <mergeCell ref="H1573:H1576"/>
    <mergeCell ref="I1573:I1576"/>
    <mergeCell ref="J1573:J1576"/>
    <mergeCell ref="P1573:P1576"/>
    <mergeCell ref="Q1573:Q1576"/>
    <mergeCell ref="R1573:R1576"/>
    <mergeCell ref="S1573:S1576"/>
    <mergeCell ref="T1573:T1576"/>
    <mergeCell ref="A1577:A1580"/>
    <mergeCell ref="B1577:B1580"/>
    <mergeCell ref="C1577:C1580"/>
    <mergeCell ref="D1577:D1580"/>
    <mergeCell ref="E1577:E1580"/>
    <mergeCell ref="F1577:F1580"/>
    <mergeCell ref="G1577:G1580"/>
    <mergeCell ref="H1577:H1580"/>
    <mergeCell ref="I1577:I1580"/>
    <mergeCell ref="J1577:J1580"/>
    <mergeCell ref="P1577:P1580"/>
    <mergeCell ref="Q1577:Q1580"/>
    <mergeCell ref="R1577:R1580"/>
    <mergeCell ref="S1577:S1580"/>
    <mergeCell ref="T1577:T1580"/>
    <mergeCell ref="A1581:A1584"/>
    <mergeCell ref="B1581:B1584"/>
    <mergeCell ref="C1581:C1584"/>
    <mergeCell ref="D1581:D1584"/>
    <mergeCell ref="E1581:E1584"/>
    <mergeCell ref="F1581:F1584"/>
    <mergeCell ref="G1581:G1584"/>
    <mergeCell ref="H1581:H1584"/>
    <mergeCell ref="I1581:I1584"/>
    <mergeCell ref="J1581:J1584"/>
    <mergeCell ref="P1581:P1584"/>
    <mergeCell ref="Q1581:Q1584"/>
    <mergeCell ref="R1581:R1584"/>
    <mergeCell ref="S1581:S1584"/>
    <mergeCell ref="T1581:T1584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I1585:I1588"/>
    <mergeCell ref="J1585:J1588"/>
    <mergeCell ref="P1585:P1588"/>
    <mergeCell ref="Q1585:Q1588"/>
    <mergeCell ref="R1585:R1588"/>
    <mergeCell ref="S1585:S1588"/>
    <mergeCell ref="T1585:T1588"/>
    <mergeCell ref="A1589:A1592"/>
    <mergeCell ref="B1589:B1592"/>
    <mergeCell ref="C1589:C1592"/>
    <mergeCell ref="D1589:D1592"/>
    <mergeCell ref="E1589:E1592"/>
    <mergeCell ref="F1589:F1592"/>
    <mergeCell ref="G1589:G1592"/>
    <mergeCell ref="H1589:H1592"/>
    <mergeCell ref="I1589:I1592"/>
    <mergeCell ref="J1589:J1592"/>
    <mergeCell ref="P1589:P1592"/>
    <mergeCell ref="Q1589:Q1592"/>
    <mergeCell ref="R1589:R1592"/>
    <mergeCell ref="S1589:S1592"/>
    <mergeCell ref="T1589:T1592"/>
    <mergeCell ref="A1593:A1596"/>
    <mergeCell ref="B1593:B1596"/>
    <mergeCell ref="C1593:C1596"/>
    <mergeCell ref="D1593:D1596"/>
    <mergeCell ref="E1593:E1596"/>
    <mergeCell ref="F1593:F1596"/>
    <mergeCell ref="G1593:G1596"/>
    <mergeCell ref="H1593:H1596"/>
    <mergeCell ref="I1593:I1596"/>
    <mergeCell ref="J1593:J1596"/>
    <mergeCell ref="P1593:P1596"/>
    <mergeCell ref="Q1593:Q1596"/>
    <mergeCell ref="R1593:R1596"/>
    <mergeCell ref="S1593:S1596"/>
    <mergeCell ref="T1593:T1596"/>
    <mergeCell ref="A1597:A1600"/>
    <mergeCell ref="B1597:B1600"/>
    <mergeCell ref="C1597:C1600"/>
    <mergeCell ref="D1597:D1600"/>
    <mergeCell ref="E1597:E1600"/>
    <mergeCell ref="F1597:F1600"/>
    <mergeCell ref="G1597:G1600"/>
    <mergeCell ref="H1597:H1600"/>
    <mergeCell ref="I1597:I1600"/>
    <mergeCell ref="J1597:J1600"/>
    <mergeCell ref="P1597:P1600"/>
    <mergeCell ref="Q1597:Q1600"/>
    <mergeCell ref="R1597:R1600"/>
    <mergeCell ref="S1597:S1600"/>
    <mergeCell ref="T1597:T1600"/>
    <mergeCell ref="A1601:A1604"/>
    <mergeCell ref="B1601:B1604"/>
    <mergeCell ref="C1601:C1604"/>
    <mergeCell ref="D1601:D1604"/>
    <mergeCell ref="E1601:E1604"/>
    <mergeCell ref="F1601:F1604"/>
    <mergeCell ref="G1601:G1604"/>
    <mergeCell ref="H1601:H1604"/>
    <mergeCell ref="I1601:I1604"/>
    <mergeCell ref="J1601:J1604"/>
    <mergeCell ref="P1601:P1604"/>
    <mergeCell ref="Q1601:Q1604"/>
    <mergeCell ref="R1601:R1604"/>
    <mergeCell ref="S1601:S1604"/>
    <mergeCell ref="T1601:T1604"/>
    <mergeCell ref="A1605:A1608"/>
    <mergeCell ref="B1605:B1608"/>
    <mergeCell ref="C1605:C1608"/>
    <mergeCell ref="D1605:D1608"/>
    <mergeCell ref="E1605:E1608"/>
    <mergeCell ref="F1605:F1608"/>
    <mergeCell ref="G1605:G1608"/>
    <mergeCell ref="H1605:H1608"/>
    <mergeCell ref="I1605:I1608"/>
    <mergeCell ref="J1605:J1608"/>
    <mergeCell ref="P1605:P1608"/>
    <mergeCell ref="Q1605:Q1608"/>
    <mergeCell ref="R1605:R1608"/>
    <mergeCell ref="S1605:S1608"/>
    <mergeCell ref="T1605:T1608"/>
    <mergeCell ref="A1609:A1612"/>
    <mergeCell ref="B1609:B1612"/>
    <mergeCell ref="C1609:C1612"/>
    <mergeCell ref="D1609:D1612"/>
    <mergeCell ref="E1609:E1612"/>
    <mergeCell ref="F1609:F1612"/>
    <mergeCell ref="G1609:G1612"/>
    <mergeCell ref="H1609:H1612"/>
    <mergeCell ref="I1609:I1612"/>
    <mergeCell ref="J1609:J1612"/>
    <mergeCell ref="P1609:P1612"/>
    <mergeCell ref="Q1609:Q1612"/>
    <mergeCell ref="R1609:R1612"/>
    <mergeCell ref="S1609:S1612"/>
    <mergeCell ref="T1609:T1612"/>
    <mergeCell ref="A1613:A1616"/>
    <mergeCell ref="B1613:B1616"/>
    <mergeCell ref="C1613:C1616"/>
    <mergeCell ref="D1613:D1616"/>
    <mergeCell ref="E1613:E1616"/>
    <mergeCell ref="F1613:F1616"/>
    <mergeCell ref="G1613:G1616"/>
    <mergeCell ref="H1613:H1616"/>
    <mergeCell ref="I1613:I1616"/>
    <mergeCell ref="J1613:J1616"/>
    <mergeCell ref="P1613:P1616"/>
    <mergeCell ref="Q1613:Q1616"/>
    <mergeCell ref="R1613:R1616"/>
    <mergeCell ref="S1613:S1616"/>
    <mergeCell ref="T1613:T1616"/>
    <mergeCell ref="A1617:A1620"/>
    <mergeCell ref="B1617:B1620"/>
    <mergeCell ref="C1617:C1620"/>
    <mergeCell ref="D1617:D1620"/>
    <mergeCell ref="E1617:E1620"/>
    <mergeCell ref="F1617:F1620"/>
    <mergeCell ref="G1617:G1620"/>
    <mergeCell ref="H1617:H1620"/>
    <mergeCell ref="I1617:I1620"/>
    <mergeCell ref="J1617:J1620"/>
    <mergeCell ref="P1617:P1620"/>
    <mergeCell ref="Q1617:Q1620"/>
    <mergeCell ref="R1617:R1620"/>
    <mergeCell ref="S1617:S1620"/>
    <mergeCell ref="T1617:T1620"/>
    <mergeCell ref="A1621:A1624"/>
    <mergeCell ref="B1621:B1624"/>
    <mergeCell ref="C1621:C1624"/>
    <mergeCell ref="D1621:D1624"/>
    <mergeCell ref="E1621:E1624"/>
    <mergeCell ref="F1621:F1624"/>
    <mergeCell ref="G1621:G1624"/>
    <mergeCell ref="H1621:H1624"/>
    <mergeCell ref="I1621:I1624"/>
    <mergeCell ref="J1621:J1624"/>
    <mergeCell ref="P1621:P1624"/>
    <mergeCell ref="Q1621:Q1624"/>
    <mergeCell ref="R1621:R1624"/>
    <mergeCell ref="S1621:S1624"/>
    <mergeCell ref="T1621:T1624"/>
    <mergeCell ref="A1625:A1628"/>
    <mergeCell ref="B1625:B1628"/>
    <mergeCell ref="C1625:C1628"/>
    <mergeCell ref="D1625:D1628"/>
    <mergeCell ref="E1625:E1628"/>
    <mergeCell ref="F1625:F1628"/>
    <mergeCell ref="G1625:G1628"/>
    <mergeCell ref="H1625:H1628"/>
    <mergeCell ref="I1625:I1628"/>
    <mergeCell ref="J1625:J1628"/>
    <mergeCell ref="P1625:P1628"/>
    <mergeCell ref="Q1625:Q1628"/>
    <mergeCell ref="R1625:R1628"/>
    <mergeCell ref="S1625:S1628"/>
    <mergeCell ref="T1625:T1628"/>
    <mergeCell ref="A1629:A1632"/>
    <mergeCell ref="B1629:B1632"/>
    <mergeCell ref="C1629:C1632"/>
    <mergeCell ref="D1629:D1632"/>
    <mergeCell ref="E1629:E1632"/>
    <mergeCell ref="F1629:F1632"/>
    <mergeCell ref="G1629:G1632"/>
    <mergeCell ref="H1629:H1632"/>
    <mergeCell ref="I1629:I1632"/>
    <mergeCell ref="J1629:J1632"/>
    <mergeCell ref="P1629:P1632"/>
    <mergeCell ref="Q1629:Q1632"/>
    <mergeCell ref="R1629:R1632"/>
    <mergeCell ref="S1629:S1632"/>
    <mergeCell ref="T1629:T1632"/>
    <mergeCell ref="A1633:A1636"/>
    <mergeCell ref="B1633:B1636"/>
    <mergeCell ref="C1633:C1636"/>
    <mergeCell ref="D1633:D1636"/>
    <mergeCell ref="E1633:E1636"/>
    <mergeCell ref="F1633:F1636"/>
    <mergeCell ref="G1633:G1636"/>
    <mergeCell ref="H1633:H1636"/>
    <mergeCell ref="I1633:I1636"/>
    <mergeCell ref="J1633:J1636"/>
    <mergeCell ref="P1633:P1636"/>
    <mergeCell ref="Q1633:Q1636"/>
    <mergeCell ref="R1633:R1636"/>
    <mergeCell ref="S1633:S1636"/>
    <mergeCell ref="T1633:T1636"/>
    <mergeCell ref="A1637:A1640"/>
    <mergeCell ref="B1637:B1640"/>
    <mergeCell ref="C1637:C1640"/>
    <mergeCell ref="D1637:D1640"/>
    <mergeCell ref="E1637:E1640"/>
    <mergeCell ref="F1637:F1640"/>
    <mergeCell ref="G1637:G1640"/>
    <mergeCell ref="H1637:H1640"/>
    <mergeCell ref="I1637:I1640"/>
    <mergeCell ref="J1637:J1640"/>
    <mergeCell ref="P1637:P1640"/>
    <mergeCell ref="Q1637:Q1640"/>
    <mergeCell ref="R1637:R1640"/>
    <mergeCell ref="S1637:S1640"/>
    <mergeCell ref="T1637:T1640"/>
    <mergeCell ref="A1641:A1644"/>
    <mergeCell ref="B1641:B1644"/>
    <mergeCell ref="C1641:C1644"/>
    <mergeCell ref="D1641:D1644"/>
    <mergeCell ref="E1641:E1644"/>
    <mergeCell ref="F1641:F1644"/>
    <mergeCell ref="G1641:G1644"/>
    <mergeCell ref="H1641:H1644"/>
    <mergeCell ref="I1641:I1644"/>
    <mergeCell ref="J1641:J1644"/>
    <mergeCell ref="P1641:P1644"/>
    <mergeCell ref="Q1641:Q1644"/>
    <mergeCell ref="R1641:R1644"/>
    <mergeCell ref="S1641:S1644"/>
    <mergeCell ref="T1641:T1644"/>
    <mergeCell ref="A1645:A1648"/>
    <mergeCell ref="B1645:B1648"/>
    <mergeCell ref="C1645:C1648"/>
    <mergeCell ref="D1645:D1648"/>
    <mergeCell ref="E1645:E1648"/>
    <mergeCell ref="F1645:F1648"/>
    <mergeCell ref="G1645:G1648"/>
    <mergeCell ref="H1645:H1648"/>
    <mergeCell ref="I1645:I1648"/>
    <mergeCell ref="J1645:J1648"/>
    <mergeCell ref="P1645:P1648"/>
    <mergeCell ref="Q1645:Q1648"/>
    <mergeCell ref="R1645:R1648"/>
    <mergeCell ref="S1645:S1648"/>
    <mergeCell ref="T1645:T1648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J1649:J1652"/>
    <mergeCell ref="P1649:P1652"/>
    <mergeCell ref="Q1649:Q1652"/>
    <mergeCell ref="R1649:R1652"/>
    <mergeCell ref="S1649:S1652"/>
    <mergeCell ref="T1649:T1652"/>
    <mergeCell ref="A1653:A1656"/>
    <mergeCell ref="B1653:B1656"/>
    <mergeCell ref="C1653:C1656"/>
    <mergeCell ref="D1653:D1656"/>
    <mergeCell ref="E1653:E1656"/>
    <mergeCell ref="F1653:F1656"/>
    <mergeCell ref="G1653:G1656"/>
    <mergeCell ref="H1653:H1656"/>
    <mergeCell ref="I1653:I1656"/>
    <mergeCell ref="J1653:J1656"/>
    <mergeCell ref="P1653:P1656"/>
    <mergeCell ref="Q1653:Q1656"/>
    <mergeCell ref="R1653:R1656"/>
    <mergeCell ref="S1653:S1656"/>
    <mergeCell ref="T1653:T1656"/>
    <mergeCell ref="A1657:A1660"/>
    <mergeCell ref="B1657:B1660"/>
    <mergeCell ref="C1657:C1660"/>
    <mergeCell ref="D1657:D1660"/>
    <mergeCell ref="E1657:E1660"/>
    <mergeCell ref="F1657:F1660"/>
    <mergeCell ref="G1657:G1660"/>
    <mergeCell ref="H1657:H1660"/>
    <mergeCell ref="I1657:I1660"/>
    <mergeCell ref="J1657:J1660"/>
    <mergeCell ref="P1657:P1660"/>
    <mergeCell ref="Q1657:Q1660"/>
    <mergeCell ref="R1657:R1660"/>
    <mergeCell ref="S1657:S1660"/>
    <mergeCell ref="T1657:T1660"/>
    <mergeCell ref="A1661:A1664"/>
    <mergeCell ref="B1661:B1664"/>
    <mergeCell ref="C1661:C1664"/>
    <mergeCell ref="D1661:D1664"/>
    <mergeCell ref="E1661:E1664"/>
    <mergeCell ref="F1661:F1664"/>
    <mergeCell ref="G1661:G1664"/>
    <mergeCell ref="H1661:H1664"/>
    <mergeCell ref="I1661:I1664"/>
    <mergeCell ref="J1661:J1664"/>
    <mergeCell ref="P1661:P1664"/>
    <mergeCell ref="Q1661:Q1664"/>
    <mergeCell ref="R1661:R1664"/>
    <mergeCell ref="S1661:S1664"/>
    <mergeCell ref="T1661:T1664"/>
    <mergeCell ref="A1665:A1668"/>
    <mergeCell ref="B1665:B1668"/>
    <mergeCell ref="C1665:C1668"/>
    <mergeCell ref="D1665:D1668"/>
    <mergeCell ref="E1665:E1668"/>
    <mergeCell ref="F1665:F1668"/>
    <mergeCell ref="G1665:G1668"/>
    <mergeCell ref="H1665:H1668"/>
    <mergeCell ref="I1665:I1668"/>
    <mergeCell ref="J1665:J1668"/>
    <mergeCell ref="P1665:P1668"/>
    <mergeCell ref="Q1665:Q1668"/>
    <mergeCell ref="R1665:R1668"/>
    <mergeCell ref="S1665:S1668"/>
    <mergeCell ref="T1665:T1668"/>
    <mergeCell ref="A1669:A1672"/>
    <mergeCell ref="B1669:B1672"/>
    <mergeCell ref="C1669:C1672"/>
    <mergeCell ref="D1669:D1672"/>
    <mergeCell ref="E1669:E1672"/>
    <mergeCell ref="F1669:F1672"/>
    <mergeCell ref="G1669:G1672"/>
    <mergeCell ref="H1669:H1672"/>
    <mergeCell ref="I1669:I1672"/>
    <mergeCell ref="J1669:J1672"/>
    <mergeCell ref="P1669:P1672"/>
    <mergeCell ref="Q1669:Q1672"/>
    <mergeCell ref="R1669:R1672"/>
    <mergeCell ref="S1669:S1672"/>
    <mergeCell ref="T1669:T1672"/>
    <mergeCell ref="A1673:A1676"/>
    <mergeCell ref="B1673:B1676"/>
    <mergeCell ref="C1673:C1676"/>
    <mergeCell ref="D1673:D1676"/>
    <mergeCell ref="E1673:E1676"/>
    <mergeCell ref="F1673:F1676"/>
    <mergeCell ref="G1673:G1676"/>
    <mergeCell ref="H1673:H1676"/>
    <mergeCell ref="I1673:I1676"/>
    <mergeCell ref="J1673:J1676"/>
    <mergeCell ref="P1673:P1676"/>
    <mergeCell ref="Q1673:Q1676"/>
    <mergeCell ref="R1673:R1676"/>
    <mergeCell ref="S1673:S1676"/>
    <mergeCell ref="T1673:T1676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I1677:I1680"/>
    <mergeCell ref="J1677:J1680"/>
    <mergeCell ref="P1677:P1680"/>
    <mergeCell ref="Q1677:Q1680"/>
    <mergeCell ref="R1677:R1680"/>
    <mergeCell ref="S1677:S1680"/>
    <mergeCell ref="T1677:T1680"/>
    <mergeCell ref="A1681:A1684"/>
    <mergeCell ref="B1681:B1684"/>
    <mergeCell ref="C1681:C1684"/>
    <mergeCell ref="D1681:D1684"/>
    <mergeCell ref="E1681:E1684"/>
    <mergeCell ref="F1681:F1684"/>
    <mergeCell ref="G1681:G1684"/>
    <mergeCell ref="H1681:H1684"/>
    <mergeCell ref="I1681:I1684"/>
    <mergeCell ref="J1681:J1684"/>
    <mergeCell ref="P1681:P1684"/>
    <mergeCell ref="Q1681:Q1684"/>
    <mergeCell ref="R1681:R1684"/>
    <mergeCell ref="S1681:S1684"/>
    <mergeCell ref="T1681:T1684"/>
    <mergeCell ref="A1685:A1688"/>
    <mergeCell ref="B1685:B1688"/>
    <mergeCell ref="C1685:C1688"/>
    <mergeCell ref="D1685:D1688"/>
    <mergeCell ref="E1685:E1688"/>
    <mergeCell ref="F1685:F1688"/>
    <mergeCell ref="G1685:G1688"/>
    <mergeCell ref="H1685:H1688"/>
    <mergeCell ref="I1685:I1688"/>
    <mergeCell ref="J1685:J1688"/>
    <mergeCell ref="P1685:P1688"/>
    <mergeCell ref="Q1685:Q1688"/>
    <mergeCell ref="R1685:R1688"/>
    <mergeCell ref="S1685:S1688"/>
    <mergeCell ref="T1685:T1688"/>
    <mergeCell ref="A1689:A1692"/>
    <mergeCell ref="B1689:B1692"/>
    <mergeCell ref="C1689:C1692"/>
    <mergeCell ref="D1689:D1692"/>
    <mergeCell ref="E1689:E1692"/>
    <mergeCell ref="F1689:F1692"/>
    <mergeCell ref="G1689:G1692"/>
    <mergeCell ref="H1689:H1692"/>
    <mergeCell ref="I1689:I1692"/>
    <mergeCell ref="J1689:J1692"/>
    <mergeCell ref="P1689:P1692"/>
    <mergeCell ref="Q1689:Q1692"/>
    <mergeCell ref="R1689:R1692"/>
    <mergeCell ref="S1689:S1692"/>
    <mergeCell ref="T1689:T1692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I1693:I1696"/>
    <mergeCell ref="J1693:J1696"/>
    <mergeCell ref="P1693:P1696"/>
    <mergeCell ref="Q1693:Q1696"/>
    <mergeCell ref="R1693:R1696"/>
    <mergeCell ref="S1693:S1696"/>
    <mergeCell ref="T1693:T1696"/>
    <mergeCell ref="A1697:A1700"/>
    <mergeCell ref="B1697:B1700"/>
    <mergeCell ref="C1697:C1700"/>
    <mergeCell ref="D1697:D1700"/>
    <mergeCell ref="E1697:E1700"/>
    <mergeCell ref="F1697:F1700"/>
    <mergeCell ref="G1697:G1700"/>
    <mergeCell ref="H1697:H1700"/>
    <mergeCell ref="I1697:I1700"/>
    <mergeCell ref="J1697:J1700"/>
    <mergeCell ref="P1697:P1700"/>
    <mergeCell ref="Q1697:Q1700"/>
    <mergeCell ref="R1697:R1700"/>
    <mergeCell ref="S1697:S1700"/>
    <mergeCell ref="T1697:T1700"/>
    <mergeCell ref="A1701:A1704"/>
    <mergeCell ref="B1701:B1704"/>
    <mergeCell ref="C1701:C1704"/>
    <mergeCell ref="D1701:D1704"/>
    <mergeCell ref="E1701:E1704"/>
    <mergeCell ref="F1701:F1704"/>
    <mergeCell ref="G1701:G1704"/>
    <mergeCell ref="H1701:H1704"/>
    <mergeCell ref="I1701:I1704"/>
    <mergeCell ref="J1701:J1704"/>
    <mergeCell ref="P1701:P1704"/>
    <mergeCell ref="Q1701:Q1704"/>
    <mergeCell ref="R1701:R1704"/>
    <mergeCell ref="S1701:S1704"/>
    <mergeCell ref="T1701:T1704"/>
    <mergeCell ref="A1705:A1708"/>
    <mergeCell ref="B1705:B1708"/>
    <mergeCell ref="C1705:C1708"/>
    <mergeCell ref="D1705:D1708"/>
    <mergeCell ref="E1705:E1708"/>
    <mergeCell ref="F1705:F1708"/>
    <mergeCell ref="G1705:G1708"/>
    <mergeCell ref="H1705:H1708"/>
    <mergeCell ref="I1705:I1708"/>
    <mergeCell ref="J1705:J1708"/>
    <mergeCell ref="P1705:P1708"/>
    <mergeCell ref="Q1705:Q1708"/>
    <mergeCell ref="R1705:R1708"/>
    <mergeCell ref="S1705:S1708"/>
    <mergeCell ref="T1705:T1708"/>
    <mergeCell ref="A1709:A1712"/>
    <mergeCell ref="B1709:B1712"/>
    <mergeCell ref="C1709:C1712"/>
    <mergeCell ref="D1709:D1712"/>
    <mergeCell ref="E1709:E1712"/>
    <mergeCell ref="F1709:F1712"/>
    <mergeCell ref="G1709:G1712"/>
    <mergeCell ref="H1709:H1712"/>
    <mergeCell ref="I1709:I1712"/>
    <mergeCell ref="J1709:J1712"/>
    <mergeCell ref="P1709:P1712"/>
    <mergeCell ref="Q1709:Q1712"/>
    <mergeCell ref="R1709:R1712"/>
    <mergeCell ref="S1709:S1712"/>
    <mergeCell ref="T1709:T1712"/>
    <mergeCell ref="A1713:A1716"/>
    <mergeCell ref="B1713:B1716"/>
    <mergeCell ref="C1713:C1716"/>
    <mergeCell ref="D1713:D1716"/>
    <mergeCell ref="E1713:E1716"/>
    <mergeCell ref="F1713:F1716"/>
    <mergeCell ref="G1713:G1716"/>
    <mergeCell ref="H1713:H1716"/>
    <mergeCell ref="I1713:I1716"/>
    <mergeCell ref="J1713:J1716"/>
    <mergeCell ref="P1713:P1716"/>
    <mergeCell ref="Q1713:Q1716"/>
    <mergeCell ref="R1713:R1716"/>
    <mergeCell ref="S1713:S1716"/>
    <mergeCell ref="T1713:T1716"/>
    <mergeCell ref="C1718:E1718"/>
    <mergeCell ref="C1719:E1719"/>
  </mergeCells>
  <conditionalFormatting sqref="K951:L951">
    <cfRule type="duplicateValues" dxfId="246" priority="115" stopIfTrue="1"/>
  </conditionalFormatting>
  <conditionalFormatting sqref="K1103:L1103">
    <cfRule type="duplicateValues" dxfId="245" priority="113" stopIfTrue="1"/>
  </conditionalFormatting>
  <conditionalFormatting sqref="K1319:L1319">
    <cfRule type="duplicateValues" dxfId="244" priority="90" stopIfTrue="1"/>
  </conditionalFormatting>
  <conditionalFormatting sqref="K1395:L1395">
    <cfRule type="duplicateValues" dxfId="243" priority="89" stopIfTrue="1"/>
  </conditionalFormatting>
  <conditionalFormatting sqref="K247:L247">
    <cfRule type="duplicateValues" dxfId="242" priority="74" stopIfTrue="1"/>
  </conditionalFormatting>
  <conditionalFormatting sqref="K267:L267">
    <cfRule type="duplicateValues" dxfId="241" priority="73" stopIfTrue="1"/>
  </conditionalFormatting>
  <conditionalFormatting sqref="K343:L343">
    <cfRule type="duplicateValues" dxfId="240" priority="72" stopIfTrue="1"/>
  </conditionalFormatting>
  <conditionalFormatting sqref="K271:L271">
    <cfRule type="duplicateValues" dxfId="239" priority="71" stopIfTrue="1"/>
  </conditionalFormatting>
  <conditionalFormatting sqref="K272:L272">
    <cfRule type="duplicateValues" dxfId="238" priority="70" stopIfTrue="1"/>
  </conditionalFormatting>
  <conditionalFormatting sqref="K387:L387">
    <cfRule type="duplicateValues" dxfId="237" priority="69" stopIfTrue="1"/>
  </conditionalFormatting>
  <conditionalFormatting sqref="K686:L686">
    <cfRule type="duplicateValues" dxfId="236" priority="68" stopIfTrue="1"/>
  </conditionalFormatting>
  <conditionalFormatting sqref="K734:L734">
    <cfRule type="duplicateValues" dxfId="235" priority="67" stopIfTrue="1"/>
  </conditionalFormatting>
  <conditionalFormatting sqref="K730:L730">
    <cfRule type="duplicateValues" dxfId="234" priority="66" stopIfTrue="1"/>
  </conditionalFormatting>
  <conditionalFormatting sqref="K726:L726">
    <cfRule type="duplicateValues" dxfId="233" priority="65" stopIfTrue="1"/>
  </conditionalFormatting>
  <conditionalFormatting sqref="K754:L754 K758:L758">
    <cfRule type="duplicateValues" dxfId="232" priority="64" stopIfTrue="1"/>
  </conditionalFormatting>
  <conditionalFormatting sqref="K790:L790">
    <cfRule type="duplicateValues" dxfId="231" priority="63" stopIfTrue="1"/>
  </conditionalFormatting>
  <conditionalFormatting sqref="K794:L794">
    <cfRule type="duplicateValues" dxfId="230" priority="62" stopIfTrue="1"/>
  </conditionalFormatting>
  <conditionalFormatting sqref="K738:L738">
    <cfRule type="duplicateValues" dxfId="229" priority="61" stopIfTrue="1"/>
  </conditionalFormatting>
  <conditionalFormatting sqref="K742:L742">
    <cfRule type="duplicateValues" dxfId="228" priority="60" stopIfTrue="1"/>
  </conditionalFormatting>
  <conditionalFormatting sqref="K746:L746">
    <cfRule type="duplicateValues" dxfId="227" priority="59" stopIfTrue="1"/>
  </conditionalFormatting>
  <conditionalFormatting sqref="K750:L750">
    <cfRule type="duplicateValues" dxfId="226" priority="58" stopIfTrue="1"/>
  </conditionalFormatting>
  <conditionalFormatting sqref="K762:L762">
    <cfRule type="duplicateValues" dxfId="225" priority="57" stopIfTrue="1"/>
  </conditionalFormatting>
  <conditionalFormatting sqref="K766:L766">
    <cfRule type="duplicateValues" dxfId="224" priority="56" stopIfTrue="1"/>
  </conditionalFormatting>
  <conditionalFormatting sqref="K770:L770">
    <cfRule type="duplicateValues" dxfId="223" priority="55" stopIfTrue="1"/>
  </conditionalFormatting>
  <conditionalFormatting sqref="K774:L774">
    <cfRule type="duplicateValues" dxfId="222" priority="54" stopIfTrue="1"/>
  </conditionalFormatting>
  <conditionalFormatting sqref="K778:L778">
    <cfRule type="duplicateValues" dxfId="221" priority="53" stopIfTrue="1"/>
  </conditionalFormatting>
  <conditionalFormatting sqref="K782:L782">
    <cfRule type="duplicateValues" dxfId="220" priority="52" stopIfTrue="1"/>
  </conditionalFormatting>
  <conditionalFormatting sqref="K786:L786">
    <cfRule type="duplicateValues" dxfId="219" priority="51" stopIfTrue="1"/>
  </conditionalFormatting>
  <conditionalFormatting sqref="K866:L866">
    <cfRule type="duplicateValues" dxfId="218" priority="48" stopIfTrue="1"/>
  </conditionalFormatting>
  <conditionalFormatting sqref="K862:L862">
    <cfRule type="duplicateValues" dxfId="217" priority="47" stopIfTrue="1"/>
  </conditionalFormatting>
  <conditionalFormatting sqref="K858:L858">
    <cfRule type="duplicateValues" dxfId="216" priority="46" stopIfTrue="1"/>
  </conditionalFormatting>
  <conditionalFormatting sqref="K878:L878">
    <cfRule type="duplicateValues" dxfId="215" priority="45" stopIfTrue="1"/>
  </conditionalFormatting>
  <conditionalFormatting sqref="K882:L882">
    <cfRule type="duplicateValues" dxfId="214" priority="44" stopIfTrue="1"/>
  </conditionalFormatting>
  <conditionalFormatting sqref="K830:L830">
    <cfRule type="duplicateValues" dxfId="213" priority="43" stopIfTrue="1"/>
  </conditionalFormatting>
  <conditionalFormatting sqref="K826:L826 K830:L830 K838:L838">
    <cfRule type="duplicateValues" dxfId="212" priority="49" stopIfTrue="1"/>
  </conditionalFormatting>
  <conditionalFormatting sqref="K870:L870">
    <cfRule type="duplicateValues" dxfId="211" priority="42" stopIfTrue="1"/>
  </conditionalFormatting>
  <conditionalFormatting sqref="K874:L874">
    <cfRule type="duplicateValues" dxfId="210" priority="50" stopIfTrue="1"/>
  </conditionalFormatting>
  <conditionalFormatting sqref="K887:L887">
    <cfRule type="duplicateValues" dxfId="209" priority="40" stopIfTrue="1"/>
  </conditionalFormatting>
  <conditionalFormatting sqref="K891:L891 K895:L895 K903:L903 K907:L907 K915:L915 K919:L919 K923:L923 K927:L927 K931:L931 K935:L935 K939:L939 K943:L943 K947:L947">
    <cfRule type="duplicateValues" dxfId="208" priority="41" stopIfTrue="1"/>
  </conditionalFormatting>
  <conditionalFormatting sqref="K1075:L1075">
    <cfRule type="duplicateValues" dxfId="207" priority="38" stopIfTrue="1"/>
  </conditionalFormatting>
  <conditionalFormatting sqref="K1071:L1071 K1067:L1067 K1003:L1003 K1007:L1007 K1011:L1011 K1015:L1015 K1019:L1019 K1023:L1023 K1027:L1027 K1031:L1031 K999 K1039:L1039 K1043:L1043 K1047:L1047 K1051:L1051 K1055:L1055 K1059:L1059 K1063:L1063">
    <cfRule type="duplicateValues" dxfId="206" priority="37" stopIfTrue="1"/>
  </conditionalFormatting>
  <conditionalFormatting sqref="K991:L991">
    <cfRule type="duplicateValues" dxfId="205" priority="36" stopIfTrue="1"/>
  </conditionalFormatting>
  <conditionalFormatting sqref="K1087:L1087">
    <cfRule type="duplicateValues" dxfId="204" priority="35" stopIfTrue="1"/>
  </conditionalFormatting>
  <conditionalFormatting sqref="K1091:L1091">
    <cfRule type="duplicateValues" dxfId="203" priority="34" stopIfTrue="1"/>
  </conditionalFormatting>
  <conditionalFormatting sqref="K1095:L1095">
    <cfRule type="duplicateValues" dxfId="202" priority="33" stopIfTrue="1"/>
  </conditionalFormatting>
  <conditionalFormatting sqref="K959:L959">
    <cfRule type="duplicateValues" dxfId="201" priority="32" stopIfTrue="1"/>
  </conditionalFormatting>
  <conditionalFormatting sqref="K955:L955 K959:L959 K967:L967">
    <cfRule type="duplicateValues" dxfId="200" priority="31" stopIfTrue="1"/>
  </conditionalFormatting>
  <conditionalFormatting sqref="K1079:L1079">
    <cfRule type="duplicateValues" dxfId="199" priority="30" stopIfTrue="1"/>
  </conditionalFormatting>
  <conditionalFormatting sqref="K1083:L1083">
    <cfRule type="duplicateValues" dxfId="198" priority="29" stopIfTrue="1"/>
  </conditionalFormatting>
  <conditionalFormatting sqref="K975:L975">
    <cfRule type="duplicateValues" dxfId="197" priority="28" stopIfTrue="1"/>
  </conditionalFormatting>
  <conditionalFormatting sqref="K1099:L1099">
    <cfRule type="duplicateValues" dxfId="196" priority="39" stopIfTrue="1"/>
  </conditionalFormatting>
  <conditionalFormatting sqref="K987:L987">
    <cfRule type="duplicateValues" dxfId="195" priority="27" stopIfTrue="1"/>
  </conditionalFormatting>
  <conditionalFormatting sqref="K1235:L1235">
    <cfRule type="duplicateValues" dxfId="194" priority="26" stopIfTrue="1"/>
  </conditionalFormatting>
  <conditionalFormatting sqref="K1231:L1231">
    <cfRule type="duplicateValues" dxfId="193" priority="25" stopIfTrue="1"/>
  </conditionalFormatting>
  <conditionalFormatting sqref="K1247:L1247">
    <cfRule type="duplicateValues" dxfId="192" priority="24" stopIfTrue="1"/>
  </conditionalFormatting>
  <conditionalFormatting sqref="K1251:L1251">
    <cfRule type="duplicateValues" dxfId="191" priority="23" stopIfTrue="1"/>
  </conditionalFormatting>
  <conditionalFormatting sqref="K1255:L1255">
    <cfRule type="duplicateValues" dxfId="190" priority="22" stopIfTrue="1"/>
  </conditionalFormatting>
  <conditionalFormatting sqref="K1203:L1203">
    <cfRule type="duplicateValues" dxfId="189" priority="21" stopIfTrue="1"/>
  </conditionalFormatting>
  <conditionalFormatting sqref="K1203:L1203 K1107:L1107 K1211:L1211 K1111:L1111 K1115:L1115 K1119:L1119 K1123:L1123 K1127:L1127 K1131:L1131 K1135:L1135 K1139:L1139 K1143:L1143 K1147:L1147 K1151:L1151 K1155:L1155 K1159:L1159 K1163:L1163 K1167:L1167 K1171:L1171 K1175:L1175 K1179:L1179 K1183:L1183 K1187:L1187 K1191:L1191 K1195:L1195 K1199:L1199">
    <cfRule type="duplicateValues" dxfId="188" priority="20" stopIfTrue="1"/>
  </conditionalFormatting>
  <conditionalFormatting sqref="K1239:L1239">
    <cfRule type="duplicateValues" dxfId="187" priority="19" stopIfTrue="1"/>
  </conditionalFormatting>
  <conditionalFormatting sqref="K1243:L1243">
    <cfRule type="duplicateValues" dxfId="186" priority="18" stopIfTrue="1"/>
  </conditionalFormatting>
  <conditionalFormatting sqref="K1259:L1259 K1263:L1263 K1267:L1267 K1271:L1271 K1275:L1275 K1283:L1283 K1287:L1287 K1291:L1291 K1295:L1295 K1299:L1299 K1303:L1303 K1307:L1307 K1311:L1311 K1315:L1315">
    <cfRule type="duplicateValues" dxfId="185" priority="17" stopIfTrue="1"/>
  </conditionalFormatting>
  <conditionalFormatting sqref="K1335:L1335">
    <cfRule type="duplicateValues" dxfId="184" priority="15" stopIfTrue="1"/>
  </conditionalFormatting>
  <conditionalFormatting sqref="K1343:L1343 K1327:L1327 K1323:L1323 K1331:L1331 K1339:L1339 K1359:L1359 K1363:L1363 K1367:L1367 K1371:L1371 K1375:L1375 K1379:L1379 K1383:L1383">
    <cfRule type="duplicateValues" dxfId="183" priority="16" stopIfTrue="1"/>
  </conditionalFormatting>
  <conditionalFormatting sqref="K1351:L1351">
    <cfRule type="duplicateValues" dxfId="182" priority="14" stopIfTrue="1"/>
  </conditionalFormatting>
  <conditionalFormatting sqref="K1355:L1355">
    <cfRule type="duplicateValues" dxfId="181" priority="13" stopIfTrue="1"/>
  </conditionalFormatting>
  <conditionalFormatting sqref="K1347:L1347">
    <cfRule type="duplicateValues" dxfId="180" priority="12" stopIfTrue="1"/>
  </conditionalFormatting>
  <conditionalFormatting sqref="K1387:L1387 K1391:L1391">
    <cfRule type="duplicateValues" dxfId="179" priority="11" stopIfTrue="1"/>
  </conditionalFormatting>
  <conditionalFormatting sqref="L1389">
    <cfRule type="duplicateValues" dxfId="178" priority="10" stopIfTrue="1"/>
  </conditionalFormatting>
  <conditionalFormatting sqref="K1403:L1403">
    <cfRule type="duplicateValues" dxfId="177" priority="7" stopIfTrue="1"/>
  </conditionalFormatting>
  <conditionalFormatting sqref="K1411:L1411">
    <cfRule type="duplicateValues" dxfId="176" priority="6" stopIfTrue="1"/>
  </conditionalFormatting>
  <conditionalFormatting sqref="K1419:L1419">
    <cfRule type="duplicateValues" dxfId="175" priority="5" stopIfTrue="1"/>
  </conditionalFormatting>
  <conditionalFormatting sqref="K1431:L1431 K1435:L1435 K1439:L1439 K1443:L1443 K1447:L1447 K1451:L1451 K1455:L1455 K1459:L1459 K1463:L1463 K1467:L1467 K1471:L1471">
    <cfRule type="duplicateValues" dxfId="174" priority="8" stopIfTrue="1"/>
  </conditionalFormatting>
  <conditionalFormatting sqref="K1399:L1399 K1403:L1403 K1407:L1407 K1411:L1411 K1415:L1415 K1419:L1419 K1423:L1423 K1427:L1427 K1431:L1431 K1435:L1435 K1439:L1439 K1443:L1443 K1447:L1447 K1451:L1451 K1455:L1455 K1459:L1459 K1463:L1463 K1467:L1467 K1471:L1471">
    <cfRule type="duplicateValues" dxfId="173" priority="9" stopIfTrue="1"/>
  </conditionalFormatting>
  <conditionalFormatting sqref="K1559:L1559">
    <cfRule type="duplicateValues" dxfId="172" priority="4" stopIfTrue="1"/>
  </conditionalFormatting>
  <conditionalFormatting sqref="K1563:L1563">
    <cfRule type="duplicateValues" dxfId="171" priority="3" stopIfTrue="1"/>
  </conditionalFormatting>
  <conditionalFormatting sqref="K1603:L1603">
    <cfRule type="duplicateValues" dxfId="170" priority="2" stopIfTrue="1"/>
  </conditionalFormatting>
  <conditionalFormatting sqref="K1607:L1607">
    <cfRule type="duplicateValues" dxfId="169" priority="1" stopIfTrue="1"/>
  </conditionalFormatting>
  <pageMargins left="0.7" right="0.7" top="0.75" bottom="0.75" header="0.3" footer="0.3"/>
  <pageSetup scale="90" orientation="portrait" r:id="rId1"/>
  <rowBreaks count="23" manualBreakCount="23">
    <brk id="60" max="16383" man="1"/>
    <brk id="116" max="16383" man="1"/>
    <brk id="172" max="16383" man="1"/>
    <brk id="228" max="16383" man="1"/>
    <brk id="284" max="16383" man="1"/>
    <brk id="340" max="16383" man="1"/>
    <brk id="396" max="16383" man="1"/>
    <brk id="452" max="16383" man="1"/>
    <brk id="509" max="16383" man="1"/>
    <brk id="565" max="16383" man="1"/>
    <brk id="627" max="16383" man="1"/>
    <brk id="687" max="19" man="1"/>
    <brk id="747" max="19" man="1"/>
    <brk id="807" max="19" man="1"/>
    <brk id="867" max="19" man="1"/>
    <brk id="928" max="16383" man="1"/>
    <brk id="988" max="16383" man="1"/>
    <brk id="1048" max="16383" man="1"/>
    <brk id="1108" max="16383" man="1"/>
    <brk id="1168" max="16383" man="1"/>
    <brk id="1228" max="16383" man="1"/>
    <brk id="1284" max="16383" man="1"/>
    <brk id="13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36"/>
  <sheetViews>
    <sheetView showZeros="0" tabSelected="1" topLeftCell="A2212" zoomScaleNormal="100" workbookViewId="0">
      <selection activeCell="W2336" sqref="W2336"/>
    </sheetView>
  </sheetViews>
  <sheetFormatPr defaultRowHeight="12.75" x14ac:dyDescent="0.2"/>
  <cols>
    <col min="1" max="1" width="3.7109375" style="57" customWidth="1"/>
    <col min="2" max="2" width="7.42578125" style="57" customWidth="1"/>
    <col min="3" max="3" width="29" style="57" customWidth="1"/>
    <col min="4" max="5" width="11.7109375" style="57" customWidth="1"/>
    <col min="6" max="6" width="7" style="57" hidden="1" customWidth="1"/>
    <col min="7" max="7" width="6.5703125" style="57" hidden="1" customWidth="1"/>
    <col min="8" max="8" width="6.7109375" style="57" hidden="1" customWidth="1"/>
    <col min="9" max="9" width="5.7109375" style="57" hidden="1" customWidth="1"/>
    <col min="10" max="10" width="6.7109375" style="57" hidden="1" customWidth="1"/>
    <col min="11" max="11" width="13" style="57" hidden="1" customWidth="1"/>
    <col min="12" max="12" width="4.7109375" style="57" hidden="1" customWidth="1"/>
    <col min="13" max="13" width="7" style="57" hidden="1" customWidth="1"/>
    <col min="14" max="15" width="7.28515625" style="57" hidden="1" customWidth="1"/>
    <col min="16" max="17" width="8.7109375" style="57" hidden="1" customWidth="1"/>
    <col min="18" max="18" width="9.5703125" style="57" hidden="1" customWidth="1"/>
    <col min="19" max="20" width="11.7109375" style="57" customWidth="1"/>
    <col min="21" max="21" width="9.140625" style="57"/>
    <col min="22" max="23" width="9.5703125" style="57" bestFit="1" customWidth="1"/>
    <col min="24" max="16384" width="9.140625" style="57"/>
  </cols>
  <sheetData>
    <row r="1" spans="1:20" x14ac:dyDescent="0.2">
      <c r="C1" s="25"/>
      <c r="D1" s="444"/>
      <c r="E1" s="444"/>
      <c r="F1" s="444"/>
      <c r="G1" s="444"/>
    </row>
    <row r="2" spans="1:20" ht="21.75" customHeight="1" x14ac:dyDescent="0.2">
      <c r="A2" s="448" t="s">
        <v>1376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45"/>
      <c r="P2" s="445"/>
      <c r="Q2" s="445"/>
      <c r="R2" s="445"/>
      <c r="S2" s="445"/>
      <c r="T2" s="445"/>
    </row>
    <row r="3" spans="1:20" ht="24.75" customHeight="1" x14ac:dyDescent="0.2">
      <c r="A3" s="525" t="s">
        <v>1375</v>
      </c>
      <c r="B3" s="446"/>
      <c r="C3" s="446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</row>
    <row r="4" spans="1:20" ht="15" customHeight="1" x14ac:dyDescent="0.2">
      <c r="A4" s="448" t="s">
        <v>1868</v>
      </c>
      <c r="B4" s="448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</row>
    <row r="5" spans="1:20" ht="33.75" customHeight="1" x14ac:dyDescent="0.2">
      <c r="A5" s="448"/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  <c r="P5" s="448"/>
      <c r="Q5" s="448"/>
      <c r="R5" s="448"/>
      <c r="S5" s="448"/>
      <c r="T5" s="448"/>
    </row>
    <row r="6" spans="1:20" ht="14.25" hidden="1" x14ac:dyDescent="0.2">
      <c r="A6" s="449" t="s">
        <v>24</v>
      </c>
      <c r="B6" s="449"/>
      <c r="C6" s="449"/>
      <c r="D6" s="449"/>
      <c r="E6" s="449"/>
      <c r="F6" s="449"/>
      <c r="G6" s="449"/>
      <c r="H6" s="449"/>
      <c r="I6" s="449"/>
      <c r="J6" s="449"/>
      <c r="K6" s="449"/>
      <c r="L6" s="449"/>
      <c r="M6" s="449"/>
      <c r="N6" s="449"/>
      <c r="O6" s="449"/>
      <c r="P6" s="449"/>
      <c r="Q6" s="449"/>
    </row>
    <row r="7" spans="1:20" ht="1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0" ht="13.5" hidden="1" x14ac:dyDescent="0.2">
      <c r="A8" s="4"/>
      <c r="J8" s="438" t="s">
        <v>17</v>
      </c>
      <c r="K8" s="438"/>
      <c r="L8" s="439" t="s">
        <v>18</v>
      </c>
      <c r="M8" s="439"/>
      <c r="N8" s="439"/>
      <c r="O8" s="439"/>
      <c r="P8" s="66">
        <v>1898.7</v>
      </c>
    </row>
    <row r="9" spans="1:20" ht="13.5" hidden="1" x14ac:dyDescent="0.2">
      <c r="A9" s="440" t="s">
        <v>15</v>
      </c>
      <c r="B9" s="440"/>
      <c r="C9" s="440"/>
      <c r="D9" s="440"/>
      <c r="E9" s="440"/>
      <c r="F9" s="441" t="e">
        <v>#REF!</v>
      </c>
      <c r="G9" s="442"/>
      <c r="H9" s="5" t="s">
        <v>16</v>
      </c>
      <c r="L9" s="439" t="s">
        <v>19</v>
      </c>
      <c r="M9" s="439"/>
      <c r="N9" s="439"/>
      <c r="O9" s="439"/>
      <c r="P9" s="66">
        <v>2355.27</v>
      </c>
    </row>
    <row r="10" spans="1:20" ht="13.5" hidden="1" x14ac:dyDescent="0.2">
      <c r="A10" s="4"/>
      <c r="K10" s="443" t="s">
        <v>20</v>
      </c>
      <c r="L10" s="443"/>
      <c r="M10" s="443"/>
      <c r="N10" s="443"/>
      <c r="O10" s="443"/>
      <c r="P10" s="161">
        <v>1.0571999999999999</v>
      </c>
    </row>
    <row r="11" spans="1:20" ht="13.5" hidden="1" x14ac:dyDescent="0.2">
      <c r="A11" s="4"/>
      <c r="K11" s="3"/>
      <c r="L11" s="3"/>
      <c r="M11" s="3"/>
      <c r="N11" s="3"/>
      <c r="O11" s="3"/>
      <c r="P11" s="161"/>
    </row>
    <row r="12" spans="1:20" ht="22.5" customHeight="1" x14ac:dyDescent="0.2">
      <c r="A12" s="450" t="s">
        <v>0</v>
      </c>
      <c r="B12" s="451" t="s">
        <v>1377</v>
      </c>
      <c r="C12" s="450" t="s">
        <v>1378</v>
      </c>
      <c r="D12" s="451" t="s">
        <v>1379</v>
      </c>
      <c r="E12" s="451" t="s">
        <v>1380</v>
      </c>
      <c r="F12" s="451" t="s">
        <v>5</v>
      </c>
      <c r="G12" s="450" t="s">
        <v>6</v>
      </c>
      <c r="H12" s="450"/>
      <c r="I12" s="450"/>
      <c r="J12" s="450"/>
      <c r="K12" s="450"/>
      <c r="L12" s="450"/>
      <c r="M12" s="450"/>
      <c r="N12" s="450"/>
      <c r="O12" s="450"/>
      <c r="P12" s="450" t="s">
        <v>7</v>
      </c>
      <c r="Q12" s="450" t="s">
        <v>8</v>
      </c>
      <c r="R12" s="7" t="s">
        <v>8</v>
      </c>
      <c r="S12" s="450" t="s">
        <v>1381</v>
      </c>
      <c r="T12" s="450" t="s">
        <v>1382</v>
      </c>
    </row>
    <row r="13" spans="1:20" ht="11.25" customHeight="1" x14ac:dyDescent="0.2">
      <c r="A13" s="450"/>
      <c r="B13" s="451"/>
      <c r="C13" s="450"/>
      <c r="D13" s="451"/>
      <c r="E13" s="451"/>
      <c r="F13" s="451"/>
      <c r="G13" s="450"/>
      <c r="H13" s="450"/>
      <c r="I13" s="450"/>
      <c r="J13" s="450"/>
      <c r="K13" s="450"/>
      <c r="L13" s="450"/>
      <c r="M13" s="450"/>
      <c r="N13" s="450"/>
      <c r="O13" s="450"/>
      <c r="P13" s="450"/>
      <c r="Q13" s="450"/>
      <c r="R13" s="7" t="s">
        <v>9</v>
      </c>
      <c r="S13" s="450"/>
      <c r="T13" s="450"/>
    </row>
    <row r="14" spans="1:20" ht="20.25" customHeight="1" x14ac:dyDescent="0.2">
      <c r="A14" s="450"/>
      <c r="B14" s="451"/>
      <c r="C14" s="450"/>
      <c r="D14" s="451"/>
      <c r="E14" s="451"/>
      <c r="F14" s="451"/>
      <c r="G14" s="450" t="s">
        <v>10</v>
      </c>
      <c r="H14" s="450"/>
      <c r="I14" s="450" t="s">
        <v>11</v>
      </c>
      <c r="J14" s="450"/>
      <c r="K14" s="450" t="s">
        <v>12</v>
      </c>
      <c r="L14" s="450"/>
      <c r="M14" s="450"/>
      <c r="N14" s="450"/>
      <c r="O14" s="450"/>
      <c r="P14" s="450"/>
      <c r="Q14" s="450"/>
      <c r="R14" s="8">
        <v>1.0571999999999999</v>
      </c>
      <c r="S14" s="450"/>
      <c r="T14" s="450"/>
    </row>
    <row r="15" spans="1:20" s="6" customFormat="1" ht="42.75" x14ac:dyDescent="0.2">
      <c r="A15" s="450"/>
      <c r="B15" s="451"/>
      <c r="C15" s="450"/>
      <c r="D15" s="451"/>
      <c r="E15" s="451"/>
      <c r="F15" s="451"/>
      <c r="G15" s="162" t="s">
        <v>37</v>
      </c>
      <c r="H15" s="162" t="s">
        <v>36</v>
      </c>
      <c r="I15" s="162" t="s">
        <v>37</v>
      </c>
      <c r="J15" s="162" t="s">
        <v>36</v>
      </c>
      <c r="K15" s="163" t="s">
        <v>21</v>
      </c>
      <c r="L15" s="162" t="s">
        <v>35</v>
      </c>
      <c r="M15" s="163" t="s">
        <v>13</v>
      </c>
      <c r="N15" s="163" t="s">
        <v>34</v>
      </c>
      <c r="O15" s="162" t="s">
        <v>7</v>
      </c>
      <c r="P15" s="59" t="s">
        <v>33</v>
      </c>
      <c r="Q15" s="11" t="s">
        <v>33</v>
      </c>
      <c r="R15" s="158" t="s">
        <v>33</v>
      </c>
      <c r="S15" s="163" t="s">
        <v>1383</v>
      </c>
      <c r="T15" s="163" t="s">
        <v>1383</v>
      </c>
    </row>
    <row r="16" spans="1:20" s="6" customFormat="1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ht="12.75" customHeight="1" x14ac:dyDescent="0.2">
      <c r="A17" s="202"/>
      <c r="B17" s="252"/>
      <c r="C17" s="225" t="s">
        <v>1384</v>
      </c>
      <c r="D17" s="202"/>
      <c r="E17" s="232"/>
      <c r="F17" s="232">
        <v>0</v>
      </c>
      <c r="G17" s="249"/>
      <c r="H17" s="212">
        <v>0</v>
      </c>
      <c r="I17" s="249"/>
      <c r="J17" s="212">
        <v>0</v>
      </c>
      <c r="K17" s="23"/>
      <c r="L17" s="23"/>
      <c r="M17" s="23"/>
      <c r="N17" s="159"/>
      <c r="O17" s="59">
        <v>0</v>
      </c>
      <c r="P17" s="212">
        <v>0</v>
      </c>
      <c r="Q17" s="212">
        <v>0</v>
      </c>
      <c r="R17" s="212">
        <v>0</v>
      </c>
      <c r="S17" s="437">
        <v>1.2696057816749997</v>
      </c>
      <c r="T17" s="437">
        <v>1.2696057816749997</v>
      </c>
    </row>
    <row r="18" spans="1:20" ht="12.75" customHeight="1" x14ac:dyDescent="0.2">
      <c r="A18" s="203"/>
      <c r="B18" s="253"/>
      <c r="C18" s="226"/>
      <c r="D18" s="203"/>
      <c r="E18" s="233"/>
      <c r="F18" s="233"/>
      <c r="G18" s="250"/>
      <c r="H18" s="213"/>
      <c r="I18" s="250"/>
      <c r="J18" s="213"/>
      <c r="K18" s="23"/>
      <c r="L18" s="23"/>
      <c r="M18" s="23"/>
      <c r="N18" s="159"/>
      <c r="O18" s="59">
        <v>0</v>
      </c>
      <c r="P18" s="213"/>
      <c r="Q18" s="213"/>
      <c r="R18" s="213"/>
      <c r="S18" s="437"/>
      <c r="T18" s="437"/>
    </row>
    <row r="19" spans="1:20" ht="12.75" customHeight="1" x14ac:dyDescent="0.2">
      <c r="A19" s="203"/>
      <c r="B19" s="253"/>
      <c r="C19" s="226"/>
      <c r="D19" s="203"/>
      <c r="E19" s="233"/>
      <c r="F19" s="233"/>
      <c r="G19" s="250"/>
      <c r="H19" s="213"/>
      <c r="I19" s="250"/>
      <c r="J19" s="213"/>
      <c r="K19" s="23"/>
      <c r="L19" s="23"/>
      <c r="M19" s="24"/>
      <c r="N19" s="159"/>
      <c r="O19" s="59">
        <v>0</v>
      </c>
      <c r="P19" s="213"/>
      <c r="Q19" s="213"/>
      <c r="R19" s="213"/>
      <c r="S19" s="437"/>
      <c r="T19" s="437"/>
    </row>
    <row r="20" spans="1:20" ht="12.75" customHeight="1" x14ac:dyDescent="0.2">
      <c r="A20" s="204"/>
      <c r="B20" s="254"/>
      <c r="C20" s="227"/>
      <c r="D20" s="204"/>
      <c r="E20" s="234"/>
      <c r="F20" s="234"/>
      <c r="G20" s="251"/>
      <c r="H20" s="214"/>
      <c r="I20" s="251"/>
      <c r="J20" s="214"/>
      <c r="K20" s="23"/>
      <c r="L20" s="23"/>
      <c r="M20" s="23"/>
      <c r="N20" s="159"/>
      <c r="O20" s="59">
        <v>0</v>
      </c>
      <c r="P20" s="214"/>
      <c r="Q20" s="214"/>
      <c r="R20" s="214"/>
      <c r="S20" s="437"/>
      <c r="T20" s="437"/>
    </row>
    <row r="21" spans="1:20" ht="12.75" customHeight="1" x14ac:dyDescent="0.2">
      <c r="A21" s="272">
        <v>1</v>
      </c>
      <c r="B21" s="252" t="s">
        <v>44</v>
      </c>
      <c r="C21" s="252" t="s">
        <v>1385</v>
      </c>
      <c r="D21" s="252" t="s">
        <v>1386</v>
      </c>
      <c r="E21" s="238">
        <v>146.5</v>
      </c>
      <c r="F21" s="232">
        <v>0.40497414000000004</v>
      </c>
      <c r="G21" s="374">
        <v>0.186</v>
      </c>
      <c r="H21" s="212">
        <v>0.35315820000000003</v>
      </c>
      <c r="I21" s="249">
        <v>2.1999999999999999E-2</v>
      </c>
      <c r="J21" s="212">
        <v>5.1815939999999998E-2</v>
      </c>
      <c r="K21" s="23"/>
      <c r="L21" s="23"/>
      <c r="M21" s="23"/>
      <c r="N21" s="183"/>
      <c r="O21" s="173">
        <v>0</v>
      </c>
      <c r="P21" s="212">
        <v>59.328711510000005</v>
      </c>
      <c r="Q21" s="212">
        <v>0</v>
      </c>
      <c r="R21" s="212">
        <v>0</v>
      </c>
      <c r="S21" s="210"/>
      <c r="T21" s="210"/>
    </row>
    <row r="22" spans="1:20" ht="12.75" customHeight="1" x14ac:dyDescent="0.2">
      <c r="A22" s="273"/>
      <c r="B22" s="253"/>
      <c r="C22" s="253"/>
      <c r="D22" s="253"/>
      <c r="E22" s="239"/>
      <c r="F22" s="233"/>
      <c r="G22" s="375"/>
      <c r="H22" s="213"/>
      <c r="I22" s="250"/>
      <c r="J22" s="213"/>
      <c r="K22" s="23"/>
      <c r="L22" s="23"/>
      <c r="M22" s="23"/>
      <c r="N22" s="183"/>
      <c r="O22" s="173">
        <v>0</v>
      </c>
      <c r="P22" s="213"/>
      <c r="Q22" s="213"/>
      <c r="R22" s="213"/>
      <c r="S22" s="210"/>
      <c r="T22" s="210"/>
    </row>
    <row r="23" spans="1:20" ht="12.75" customHeight="1" x14ac:dyDescent="0.2">
      <c r="A23" s="273"/>
      <c r="B23" s="253"/>
      <c r="C23" s="253"/>
      <c r="D23" s="253"/>
      <c r="E23" s="239"/>
      <c r="F23" s="233"/>
      <c r="G23" s="375"/>
      <c r="H23" s="213"/>
      <c r="I23" s="250"/>
      <c r="J23" s="213"/>
      <c r="K23" s="23"/>
      <c r="L23" s="23"/>
      <c r="M23" s="23"/>
      <c r="N23" s="183"/>
      <c r="O23" s="173">
        <v>0</v>
      </c>
      <c r="P23" s="213"/>
      <c r="Q23" s="213"/>
      <c r="R23" s="213"/>
      <c r="S23" s="210"/>
      <c r="T23" s="210"/>
    </row>
    <row r="24" spans="1:20" ht="12.75" customHeight="1" x14ac:dyDescent="0.2">
      <c r="A24" s="274"/>
      <c r="B24" s="254"/>
      <c r="C24" s="254"/>
      <c r="D24" s="254"/>
      <c r="E24" s="240"/>
      <c r="F24" s="234"/>
      <c r="G24" s="376"/>
      <c r="H24" s="214"/>
      <c r="I24" s="251"/>
      <c r="J24" s="214"/>
      <c r="K24" s="23"/>
      <c r="L24" s="23"/>
      <c r="M24" s="23"/>
      <c r="N24" s="191"/>
      <c r="O24" s="173">
        <v>0</v>
      </c>
      <c r="P24" s="214"/>
      <c r="Q24" s="214"/>
      <c r="R24" s="214"/>
      <c r="S24" s="210"/>
      <c r="T24" s="210"/>
    </row>
    <row r="25" spans="1:20" ht="12.75" customHeight="1" x14ac:dyDescent="0.2">
      <c r="A25" s="272">
        <v>2</v>
      </c>
      <c r="B25" s="205" t="s">
        <v>461</v>
      </c>
      <c r="C25" s="205" t="s">
        <v>1388</v>
      </c>
      <c r="D25" s="252" t="s">
        <v>1386</v>
      </c>
      <c r="E25" s="238">
        <v>852.8</v>
      </c>
      <c r="F25" s="232">
        <v>0.51305520000000004</v>
      </c>
      <c r="G25" s="209">
        <v>0.23300000000000001</v>
      </c>
      <c r="H25" s="210">
        <v>0.44239710000000004</v>
      </c>
      <c r="I25" s="209">
        <v>0.03</v>
      </c>
      <c r="J25" s="212">
        <v>7.0658099999999988E-2</v>
      </c>
      <c r="K25" s="23"/>
      <c r="L25" s="23"/>
      <c r="M25" s="23"/>
      <c r="N25" s="183"/>
      <c r="O25" s="173">
        <v>0</v>
      </c>
      <c r="P25" s="212">
        <v>437.53347456</v>
      </c>
      <c r="Q25" s="212">
        <v>0</v>
      </c>
      <c r="R25" s="212">
        <v>0</v>
      </c>
      <c r="S25" s="210"/>
      <c r="T25" s="210"/>
    </row>
    <row r="26" spans="1:20" ht="12.75" customHeight="1" x14ac:dyDescent="0.2">
      <c r="A26" s="273"/>
      <c r="B26" s="205"/>
      <c r="C26" s="205"/>
      <c r="D26" s="253"/>
      <c r="E26" s="239"/>
      <c r="F26" s="233"/>
      <c r="G26" s="209"/>
      <c r="H26" s="210"/>
      <c r="I26" s="209"/>
      <c r="J26" s="213"/>
      <c r="K26" s="23"/>
      <c r="L26" s="23"/>
      <c r="M26" s="23"/>
      <c r="N26" s="183"/>
      <c r="O26" s="173">
        <v>0</v>
      </c>
      <c r="P26" s="213"/>
      <c r="Q26" s="213"/>
      <c r="R26" s="213"/>
      <c r="S26" s="210"/>
      <c r="T26" s="210"/>
    </row>
    <row r="27" spans="1:20" ht="12.75" customHeight="1" x14ac:dyDescent="0.2">
      <c r="A27" s="273"/>
      <c r="B27" s="205"/>
      <c r="C27" s="205"/>
      <c r="D27" s="253"/>
      <c r="E27" s="239"/>
      <c r="F27" s="233"/>
      <c r="G27" s="209"/>
      <c r="H27" s="210"/>
      <c r="I27" s="209"/>
      <c r="J27" s="213"/>
      <c r="K27" s="23"/>
      <c r="L27" s="23"/>
      <c r="M27" s="23"/>
      <c r="N27" s="183"/>
      <c r="O27" s="173">
        <v>0</v>
      </c>
      <c r="P27" s="213"/>
      <c r="Q27" s="213"/>
      <c r="R27" s="213"/>
      <c r="S27" s="210"/>
      <c r="T27" s="210"/>
    </row>
    <row r="28" spans="1:20" ht="12.75" customHeight="1" x14ac:dyDescent="0.2">
      <c r="A28" s="274"/>
      <c r="B28" s="205"/>
      <c r="C28" s="205"/>
      <c r="D28" s="254"/>
      <c r="E28" s="240"/>
      <c r="F28" s="234"/>
      <c r="G28" s="209"/>
      <c r="H28" s="210"/>
      <c r="I28" s="209"/>
      <c r="J28" s="214"/>
      <c r="K28" s="23"/>
      <c r="L28" s="23"/>
      <c r="M28" s="23"/>
      <c r="N28" s="191"/>
      <c r="O28" s="173">
        <v>0</v>
      </c>
      <c r="P28" s="214"/>
      <c r="Q28" s="214"/>
      <c r="R28" s="214"/>
      <c r="S28" s="210"/>
      <c r="T28" s="210"/>
    </row>
    <row r="29" spans="1:20" ht="12.75" customHeight="1" x14ac:dyDescent="0.2">
      <c r="A29" s="272">
        <v>3</v>
      </c>
      <c r="B29" s="243" t="s">
        <v>1279</v>
      </c>
      <c r="C29" s="260" t="s">
        <v>1389</v>
      </c>
      <c r="D29" s="252" t="s">
        <v>1386</v>
      </c>
      <c r="E29" s="417">
        <v>74</v>
      </c>
      <c r="F29" s="266">
        <v>0.49737249600000005</v>
      </c>
      <c r="G29" s="406">
        <v>0.25600000000000001</v>
      </c>
      <c r="H29" s="269">
        <v>0.48606720000000003</v>
      </c>
      <c r="I29" s="394">
        <v>4.7999999999999996E-3</v>
      </c>
      <c r="J29" s="212">
        <v>1.1305295999999998E-2</v>
      </c>
      <c r="K29" s="174"/>
      <c r="L29" s="174"/>
      <c r="M29" s="174"/>
      <c r="N29" s="184"/>
      <c r="O29" s="173">
        <v>0</v>
      </c>
      <c r="P29" s="212">
        <v>36.805564704000005</v>
      </c>
      <c r="Q29" s="212">
        <v>0</v>
      </c>
      <c r="R29" s="212">
        <v>0</v>
      </c>
      <c r="S29" s="210"/>
      <c r="T29" s="210"/>
    </row>
    <row r="30" spans="1:20" ht="12.75" customHeight="1" x14ac:dyDescent="0.2">
      <c r="A30" s="273"/>
      <c r="B30" s="244"/>
      <c r="C30" s="261"/>
      <c r="D30" s="253"/>
      <c r="E30" s="418"/>
      <c r="F30" s="267"/>
      <c r="G30" s="407"/>
      <c r="H30" s="270"/>
      <c r="I30" s="395"/>
      <c r="J30" s="213"/>
      <c r="K30" s="174"/>
      <c r="L30" s="174"/>
      <c r="M30" s="174"/>
      <c r="N30" s="184"/>
      <c r="O30" s="173">
        <v>0</v>
      </c>
      <c r="P30" s="213"/>
      <c r="Q30" s="213"/>
      <c r="R30" s="213"/>
      <c r="S30" s="210"/>
      <c r="T30" s="210"/>
    </row>
    <row r="31" spans="1:20" ht="12.75" customHeight="1" x14ac:dyDescent="0.2">
      <c r="A31" s="273"/>
      <c r="B31" s="244"/>
      <c r="C31" s="261"/>
      <c r="D31" s="253"/>
      <c r="E31" s="418"/>
      <c r="F31" s="267"/>
      <c r="G31" s="407"/>
      <c r="H31" s="270"/>
      <c r="I31" s="395"/>
      <c r="J31" s="213"/>
      <c r="K31" s="174"/>
      <c r="L31" s="174"/>
      <c r="M31" s="64"/>
      <c r="N31" s="184"/>
      <c r="O31" s="173">
        <v>0</v>
      </c>
      <c r="P31" s="213"/>
      <c r="Q31" s="213"/>
      <c r="R31" s="213"/>
      <c r="S31" s="210"/>
      <c r="T31" s="210"/>
    </row>
    <row r="32" spans="1:20" ht="12.75" customHeight="1" x14ac:dyDescent="0.2">
      <c r="A32" s="274"/>
      <c r="B32" s="245"/>
      <c r="C32" s="262"/>
      <c r="D32" s="254"/>
      <c r="E32" s="419"/>
      <c r="F32" s="268"/>
      <c r="G32" s="408"/>
      <c r="H32" s="271"/>
      <c r="I32" s="396"/>
      <c r="J32" s="214"/>
      <c r="K32" s="174"/>
      <c r="L32" s="174"/>
      <c r="M32" s="174"/>
      <c r="N32" s="184"/>
      <c r="O32" s="173">
        <v>0</v>
      </c>
      <c r="P32" s="214"/>
      <c r="Q32" s="214"/>
      <c r="R32" s="214"/>
      <c r="S32" s="210"/>
      <c r="T32" s="210"/>
    </row>
    <row r="33" spans="1:20" ht="12.75" customHeight="1" x14ac:dyDescent="0.2">
      <c r="A33" s="272">
        <v>4</v>
      </c>
      <c r="B33" s="205" t="s">
        <v>1281</v>
      </c>
      <c r="C33" s="236" t="s">
        <v>1390</v>
      </c>
      <c r="D33" s="252" t="s">
        <v>1386</v>
      </c>
      <c r="E33" s="417">
        <v>560.29999999999995</v>
      </c>
      <c r="F33" s="266">
        <v>0.14107341000000001</v>
      </c>
      <c r="G33" s="363">
        <v>7.4300000000000005E-2</v>
      </c>
      <c r="H33" s="269">
        <v>0.14107341000000001</v>
      </c>
      <c r="I33" s="286"/>
      <c r="J33" s="212">
        <v>0</v>
      </c>
      <c r="K33" s="174"/>
      <c r="L33" s="174"/>
      <c r="M33" s="174"/>
      <c r="N33" s="182"/>
      <c r="O33" s="173">
        <v>0</v>
      </c>
      <c r="P33" s="212">
        <v>79.043431623000004</v>
      </c>
      <c r="Q33" s="212">
        <v>0</v>
      </c>
      <c r="R33" s="212">
        <v>0</v>
      </c>
      <c r="S33" s="210"/>
      <c r="T33" s="210"/>
    </row>
    <row r="34" spans="1:20" ht="12.75" customHeight="1" x14ac:dyDescent="0.2">
      <c r="A34" s="273"/>
      <c r="B34" s="205"/>
      <c r="C34" s="236"/>
      <c r="D34" s="253"/>
      <c r="E34" s="418"/>
      <c r="F34" s="267"/>
      <c r="G34" s="363"/>
      <c r="H34" s="270"/>
      <c r="I34" s="287"/>
      <c r="J34" s="213"/>
      <c r="K34" s="174"/>
      <c r="L34" s="174"/>
      <c r="M34" s="174"/>
      <c r="N34" s="182"/>
      <c r="O34" s="173">
        <v>0</v>
      </c>
      <c r="P34" s="213"/>
      <c r="Q34" s="213"/>
      <c r="R34" s="213"/>
      <c r="S34" s="210"/>
      <c r="T34" s="210"/>
    </row>
    <row r="35" spans="1:20" ht="12.75" customHeight="1" x14ac:dyDescent="0.2">
      <c r="A35" s="273"/>
      <c r="B35" s="205"/>
      <c r="C35" s="236"/>
      <c r="D35" s="253"/>
      <c r="E35" s="418"/>
      <c r="F35" s="267"/>
      <c r="G35" s="363"/>
      <c r="H35" s="270"/>
      <c r="I35" s="287"/>
      <c r="J35" s="213"/>
      <c r="K35" s="174"/>
      <c r="L35" s="174"/>
      <c r="M35" s="174"/>
      <c r="N35" s="182"/>
      <c r="O35" s="173">
        <v>0</v>
      </c>
      <c r="P35" s="213"/>
      <c r="Q35" s="213"/>
      <c r="R35" s="213"/>
      <c r="S35" s="210"/>
      <c r="T35" s="210"/>
    </row>
    <row r="36" spans="1:20" ht="12.75" customHeight="1" x14ac:dyDescent="0.2">
      <c r="A36" s="274"/>
      <c r="B36" s="205"/>
      <c r="C36" s="236"/>
      <c r="D36" s="254"/>
      <c r="E36" s="419"/>
      <c r="F36" s="268"/>
      <c r="G36" s="363"/>
      <c r="H36" s="271"/>
      <c r="I36" s="288"/>
      <c r="J36" s="214"/>
      <c r="K36" s="174"/>
      <c r="L36" s="174"/>
      <c r="M36" s="174"/>
      <c r="N36" s="184"/>
      <c r="O36" s="173">
        <v>0</v>
      </c>
      <c r="P36" s="214"/>
      <c r="Q36" s="214"/>
      <c r="R36" s="214"/>
      <c r="S36" s="210"/>
      <c r="T36" s="210"/>
    </row>
    <row r="37" spans="1:20" ht="12.75" customHeight="1" x14ac:dyDescent="0.2">
      <c r="A37" s="272">
        <v>5</v>
      </c>
      <c r="B37" s="205" t="s">
        <v>64</v>
      </c>
      <c r="C37" s="252" t="s">
        <v>1391</v>
      </c>
      <c r="D37" s="252" t="s">
        <v>1386</v>
      </c>
      <c r="E37" s="238">
        <v>187.4</v>
      </c>
      <c r="F37" s="232">
        <v>0.58338741000000005</v>
      </c>
      <c r="G37" s="255">
        <v>0.21049999999999999</v>
      </c>
      <c r="H37" s="210">
        <v>0.39967635000000001</v>
      </c>
      <c r="I37" s="249">
        <v>7.8E-2</v>
      </c>
      <c r="J37" s="212">
        <v>0.18371106000000001</v>
      </c>
      <c r="K37" s="23"/>
      <c r="L37" s="23"/>
      <c r="M37" s="23"/>
      <c r="N37" s="183"/>
      <c r="O37" s="173">
        <v>0</v>
      </c>
      <c r="P37" s="212">
        <v>109.32680063400001</v>
      </c>
      <c r="Q37" s="212">
        <v>0</v>
      </c>
      <c r="R37" s="212">
        <v>0</v>
      </c>
      <c r="S37" s="210"/>
      <c r="T37" s="210"/>
    </row>
    <row r="38" spans="1:20" ht="12.75" customHeight="1" x14ac:dyDescent="0.2">
      <c r="A38" s="273"/>
      <c r="B38" s="205"/>
      <c r="C38" s="253"/>
      <c r="D38" s="253"/>
      <c r="E38" s="239"/>
      <c r="F38" s="233"/>
      <c r="G38" s="256"/>
      <c r="H38" s="210"/>
      <c r="I38" s="250"/>
      <c r="J38" s="213"/>
      <c r="K38" s="23"/>
      <c r="L38" s="23"/>
      <c r="M38" s="23"/>
      <c r="N38" s="183"/>
      <c r="O38" s="173">
        <v>0</v>
      </c>
      <c r="P38" s="213"/>
      <c r="Q38" s="213"/>
      <c r="R38" s="213"/>
      <c r="S38" s="210"/>
      <c r="T38" s="210"/>
    </row>
    <row r="39" spans="1:20" ht="12.75" customHeight="1" x14ac:dyDescent="0.2">
      <c r="A39" s="273"/>
      <c r="B39" s="205"/>
      <c r="C39" s="253"/>
      <c r="D39" s="253"/>
      <c r="E39" s="239"/>
      <c r="F39" s="233"/>
      <c r="G39" s="256"/>
      <c r="H39" s="210"/>
      <c r="I39" s="250"/>
      <c r="J39" s="213"/>
      <c r="K39" s="23"/>
      <c r="L39" s="23"/>
      <c r="M39" s="23"/>
      <c r="N39" s="183"/>
      <c r="O39" s="173">
        <v>0</v>
      </c>
      <c r="P39" s="213"/>
      <c r="Q39" s="213"/>
      <c r="R39" s="213"/>
      <c r="S39" s="210"/>
      <c r="T39" s="210"/>
    </row>
    <row r="40" spans="1:20" ht="12.75" customHeight="1" x14ac:dyDescent="0.2">
      <c r="A40" s="274"/>
      <c r="B40" s="205"/>
      <c r="C40" s="254"/>
      <c r="D40" s="254"/>
      <c r="E40" s="240"/>
      <c r="F40" s="234"/>
      <c r="G40" s="257"/>
      <c r="H40" s="210"/>
      <c r="I40" s="251"/>
      <c r="J40" s="214"/>
      <c r="K40" s="23"/>
      <c r="L40" s="23"/>
      <c r="M40" s="23"/>
      <c r="N40" s="191"/>
      <c r="O40" s="173">
        <v>0</v>
      </c>
      <c r="P40" s="214"/>
      <c r="Q40" s="214"/>
      <c r="R40" s="214"/>
      <c r="S40" s="210"/>
      <c r="T40" s="210"/>
    </row>
    <row r="41" spans="1:20" ht="12.75" customHeight="1" x14ac:dyDescent="0.2">
      <c r="A41" s="272">
        <v>6</v>
      </c>
      <c r="B41" s="205" t="s">
        <v>44</v>
      </c>
      <c r="C41" s="252" t="s">
        <v>1392</v>
      </c>
      <c r="D41" s="252" t="s">
        <v>1386</v>
      </c>
      <c r="E41" s="238">
        <v>28</v>
      </c>
      <c r="F41" s="232">
        <v>0.40497414000000004</v>
      </c>
      <c r="G41" s="255">
        <v>0.186</v>
      </c>
      <c r="H41" s="210">
        <v>0.35315820000000003</v>
      </c>
      <c r="I41" s="249">
        <v>2.1999999999999999E-2</v>
      </c>
      <c r="J41" s="212">
        <v>5.1815939999999998E-2</v>
      </c>
      <c r="K41" s="23"/>
      <c r="L41" s="23"/>
      <c r="M41" s="23"/>
      <c r="N41" s="183"/>
      <c r="O41" s="173">
        <v>0</v>
      </c>
      <c r="P41" s="212">
        <v>11.33927592</v>
      </c>
      <c r="Q41" s="212">
        <v>0</v>
      </c>
      <c r="R41" s="212">
        <v>0</v>
      </c>
      <c r="S41" s="210"/>
      <c r="T41" s="210"/>
    </row>
    <row r="42" spans="1:20" ht="12.75" customHeight="1" x14ac:dyDescent="0.2">
      <c r="A42" s="273"/>
      <c r="B42" s="205"/>
      <c r="C42" s="253"/>
      <c r="D42" s="253"/>
      <c r="E42" s="239"/>
      <c r="F42" s="233"/>
      <c r="G42" s="256"/>
      <c r="H42" s="210"/>
      <c r="I42" s="250"/>
      <c r="J42" s="213"/>
      <c r="K42" s="23"/>
      <c r="L42" s="23"/>
      <c r="M42" s="23"/>
      <c r="N42" s="183"/>
      <c r="O42" s="173">
        <v>0</v>
      </c>
      <c r="P42" s="213"/>
      <c r="Q42" s="213"/>
      <c r="R42" s="213"/>
      <c r="S42" s="210"/>
      <c r="T42" s="210"/>
    </row>
    <row r="43" spans="1:20" ht="12.75" customHeight="1" x14ac:dyDescent="0.2">
      <c r="A43" s="273"/>
      <c r="B43" s="205"/>
      <c r="C43" s="253"/>
      <c r="D43" s="253"/>
      <c r="E43" s="239"/>
      <c r="F43" s="233"/>
      <c r="G43" s="256"/>
      <c r="H43" s="210"/>
      <c r="I43" s="250"/>
      <c r="J43" s="213"/>
      <c r="K43" s="23"/>
      <c r="L43" s="23"/>
      <c r="M43" s="23"/>
      <c r="N43" s="183"/>
      <c r="O43" s="173">
        <v>0</v>
      </c>
      <c r="P43" s="213"/>
      <c r="Q43" s="213"/>
      <c r="R43" s="213"/>
      <c r="S43" s="210"/>
      <c r="T43" s="210"/>
    </row>
    <row r="44" spans="1:20" ht="12.75" customHeight="1" x14ac:dyDescent="0.2">
      <c r="A44" s="274"/>
      <c r="B44" s="205"/>
      <c r="C44" s="254"/>
      <c r="D44" s="254"/>
      <c r="E44" s="240"/>
      <c r="F44" s="234"/>
      <c r="G44" s="257"/>
      <c r="H44" s="210"/>
      <c r="I44" s="251"/>
      <c r="J44" s="214"/>
      <c r="K44" s="23"/>
      <c r="L44" s="23"/>
      <c r="M44" s="23"/>
      <c r="N44" s="191"/>
      <c r="O44" s="173">
        <v>0</v>
      </c>
      <c r="P44" s="214"/>
      <c r="Q44" s="214"/>
      <c r="R44" s="214"/>
      <c r="S44" s="210"/>
      <c r="T44" s="210"/>
    </row>
    <row r="45" spans="1:20" ht="12.75" customHeight="1" x14ac:dyDescent="0.2">
      <c r="A45" s="272">
        <v>7</v>
      </c>
      <c r="B45" s="252" t="s">
        <v>64</v>
      </c>
      <c r="C45" s="252" t="s">
        <v>1393</v>
      </c>
      <c r="D45" s="252" t="s">
        <v>1386</v>
      </c>
      <c r="E45" s="238">
        <v>1790.74</v>
      </c>
      <c r="F45" s="232">
        <v>0.68278672200000001</v>
      </c>
      <c r="G45" s="255">
        <v>0.24349999999999999</v>
      </c>
      <c r="H45" s="212">
        <v>0.46233345000000003</v>
      </c>
      <c r="I45" s="249">
        <v>9.3600000000000003E-2</v>
      </c>
      <c r="J45" s="212">
        <v>0.22045327200000001</v>
      </c>
      <c r="K45" s="23"/>
      <c r="L45" s="23"/>
      <c r="M45" s="23"/>
      <c r="N45" s="183"/>
      <c r="O45" s="173">
        <v>0</v>
      </c>
      <c r="P45" s="212">
        <v>1222.6934945542801</v>
      </c>
      <c r="Q45" s="212">
        <v>0</v>
      </c>
      <c r="R45" s="212">
        <v>0</v>
      </c>
      <c r="S45" s="210"/>
      <c r="T45" s="210"/>
    </row>
    <row r="46" spans="1:20" ht="12.75" customHeight="1" x14ac:dyDescent="0.2">
      <c r="A46" s="273"/>
      <c r="B46" s="253"/>
      <c r="C46" s="253"/>
      <c r="D46" s="253"/>
      <c r="E46" s="239"/>
      <c r="F46" s="233"/>
      <c r="G46" s="256"/>
      <c r="H46" s="213"/>
      <c r="I46" s="250"/>
      <c r="J46" s="213"/>
      <c r="K46" s="23"/>
      <c r="L46" s="23"/>
      <c r="M46" s="23"/>
      <c r="N46" s="191"/>
      <c r="O46" s="173">
        <v>0</v>
      </c>
      <c r="P46" s="213"/>
      <c r="Q46" s="213"/>
      <c r="R46" s="213"/>
      <c r="S46" s="210"/>
      <c r="T46" s="210"/>
    </row>
    <row r="47" spans="1:20" ht="12.75" customHeight="1" x14ac:dyDescent="0.2">
      <c r="A47" s="273"/>
      <c r="B47" s="253"/>
      <c r="C47" s="253"/>
      <c r="D47" s="253"/>
      <c r="E47" s="239"/>
      <c r="F47" s="233"/>
      <c r="G47" s="256"/>
      <c r="H47" s="213"/>
      <c r="I47" s="250"/>
      <c r="J47" s="213"/>
      <c r="K47" s="23"/>
      <c r="L47" s="23"/>
      <c r="M47" s="23"/>
      <c r="N47" s="191"/>
      <c r="O47" s="173">
        <v>0</v>
      </c>
      <c r="P47" s="213"/>
      <c r="Q47" s="213"/>
      <c r="R47" s="213"/>
      <c r="S47" s="210"/>
      <c r="T47" s="210"/>
    </row>
    <row r="48" spans="1:20" ht="12.75" customHeight="1" x14ac:dyDescent="0.2">
      <c r="A48" s="274"/>
      <c r="B48" s="254"/>
      <c r="C48" s="254"/>
      <c r="D48" s="254"/>
      <c r="E48" s="240"/>
      <c r="F48" s="234"/>
      <c r="G48" s="257"/>
      <c r="H48" s="214"/>
      <c r="I48" s="251"/>
      <c r="J48" s="214"/>
      <c r="K48" s="23"/>
      <c r="L48" s="23"/>
      <c r="M48" s="23"/>
      <c r="N48" s="191"/>
      <c r="O48" s="173">
        <v>0</v>
      </c>
      <c r="P48" s="214"/>
      <c r="Q48" s="214"/>
      <c r="R48" s="214"/>
      <c r="S48" s="210"/>
      <c r="T48" s="210"/>
    </row>
    <row r="49" spans="1:20" ht="12.75" customHeight="1" x14ac:dyDescent="0.2">
      <c r="A49" s="272">
        <v>8</v>
      </c>
      <c r="B49" s="252" t="s">
        <v>66</v>
      </c>
      <c r="C49" s="252" t="s">
        <v>1394</v>
      </c>
      <c r="D49" s="252" t="s">
        <v>1395</v>
      </c>
      <c r="E49" s="275">
        <v>1131.5</v>
      </c>
      <c r="F49" s="232">
        <v>1.120233E-2</v>
      </c>
      <c r="G49" s="255">
        <v>5.8999999999999999E-3</v>
      </c>
      <c r="H49" s="212">
        <v>1.120233E-2</v>
      </c>
      <c r="I49" s="209"/>
      <c r="J49" s="212">
        <v>0</v>
      </c>
      <c r="K49" s="23"/>
      <c r="L49" s="23"/>
      <c r="M49" s="23"/>
      <c r="N49" s="183"/>
      <c r="O49" s="173">
        <v>0</v>
      </c>
      <c r="P49" s="212">
        <v>12.675436395</v>
      </c>
      <c r="Q49" s="212">
        <v>0</v>
      </c>
      <c r="R49" s="212">
        <v>0</v>
      </c>
      <c r="S49" s="210"/>
      <c r="T49" s="210"/>
    </row>
    <row r="50" spans="1:20" ht="12.75" customHeight="1" x14ac:dyDescent="0.2">
      <c r="A50" s="273"/>
      <c r="B50" s="253"/>
      <c r="C50" s="253"/>
      <c r="D50" s="203"/>
      <c r="E50" s="275"/>
      <c r="F50" s="233"/>
      <c r="G50" s="256"/>
      <c r="H50" s="213"/>
      <c r="I50" s="209"/>
      <c r="J50" s="213"/>
      <c r="K50" s="23"/>
      <c r="L50" s="23"/>
      <c r="M50" s="23"/>
      <c r="N50" s="191"/>
      <c r="O50" s="173">
        <v>0</v>
      </c>
      <c r="P50" s="213"/>
      <c r="Q50" s="213"/>
      <c r="R50" s="213"/>
      <c r="S50" s="210"/>
      <c r="T50" s="210"/>
    </row>
    <row r="51" spans="1:20" ht="12.75" customHeight="1" x14ac:dyDescent="0.2">
      <c r="A51" s="273"/>
      <c r="B51" s="253"/>
      <c r="C51" s="253"/>
      <c r="D51" s="203"/>
      <c r="E51" s="275"/>
      <c r="F51" s="233"/>
      <c r="G51" s="256"/>
      <c r="H51" s="213"/>
      <c r="I51" s="209"/>
      <c r="J51" s="213"/>
      <c r="K51" s="23"/>
      <c r="L51" s="23"/>
      <c r="M51" s="23"/>
      <c r="N51" s="191"/>
      <c r="O51" s="173">
        <v>0</v>
      </c>
      <c r="P51" s="213"/>
      <c r="Q51" s="213"/>
      <c r="R51" s="213"/>
      <c r="S51" s="210"/>
      <c r="T51" s="210"/>
    </row>
    <row r="52" spans="1:20" ht="12.75" customHeight="1" x14ac:dyDescent="0.2">
      <c r="A52" s="274"/>
      <c r="B52" s="254"/>
      <c r="C52" s="254"/>
      <c r="D52" s="204"/>
      <c r="E52" s="275"/>
      <c r="F52" s="234"/>
      <c r="G52" s="257"/>
      <c r="H52" s="214"/>
      <c r="I52" s="209"/>
      <c r="J52" s="214"/>
      <c r="K52" s="23"/>
      <c r="L52" s="23"/>
      <c r="M52" s="23"/>
      <c r="N52" s="191"/>
      <c r="O52" s="173">
        <v>0</v>
      </c>
      <c r="P52" s="214"/>
      <c r="Q52" s="214"/>
      <c r="R52" s="214"/>
      <c r="S52" s="210"/>
      <c r="T52" s="210"/>
    </row>
    <row r="53" spans="1:20" ht="12.75" customHeight="1" x14ac:dyDescent="0.2">
      <c r="A53" s="272">
        <v>9</v>
      </c>
      <c r="B53" s="252" t="s">
        <v>67</v>
      </c>
      <c r="C53" s="252" t="s">
        <v>1396</v>
      </c>
      <c r="D53" s="252" t="s">
        <v>1386</v>
      </c>
      <c r="E53" s="275">
        <v>349.3</v>
      </c>
      <c r="F53" s="232">
        <v>0.7709163</v>
      </c>
      <c r="G53" s="218">
        <v>0.34399999999999997</v>
      </c>
      <c r="H53" s="212">
        <v>0.65315279999999998</v>
      </c>
      <c r="I53" s="218">
        <v>0.05</v>
      </c>
      <c r="J53" s="212">
        <v>0.11776350000000001</v>
      </c>
      <c r="K53" s="23"/>
      <c r="L53" s="23"/>
      <c r="M53" s="23"/>
      <c r="N53" s="191"/>
      <c r="O53" s="173">
        <v>0</v>
      </c>
      <c r="P53" s="212">
        <v>269.28106359000003</v>
      </c>
      <c r="Q53" s="212">
        <v>0</v>
      </c>
      <c r="R53" s="212">
        <v>0</v>
      </c>
      <c r="S53" s="210"/>
      <c r="T53" s="210"/>
    </row>
    <row r="54" spans="1:20" ht="12.75" customHeight="1" x14ac:dyDescent="0.2">
      <c r="A54" s="273"/>
      <c r="B54" s="253"/>
      <c r="C54" s="253"/>
      <c r="D54" s="253"/>
      <c r="E54" s="275"/>
      <c r="F54" s="233"/>
      <c r="G54" s="218"/>
      <c r="H54" s="213"/>
      <c r="I54" s="218"/>
      <c r="J54" s="213"/>
      <c r="K54" s="23"/>
      <c r="L54" s="23"/>
      <c r="M54" s="23"/>
      <c r="N54" s="191"/>
      <c r="O54" s="173">
        <v>0</v>
      </c>
      <c r="P54" s="213"/>
      <c r="Q54" s="213"/>
      <c r="R54" s="213"/>
      <c r="S54" s="210"/>
      <c r="T54" s="210"/>
    </row>
    <row r="55" spans="1:20" ht="12.75" customHeight="1" x14ac:dyDescent="0.2">
      <c r="A55" s="273"/>
      <c r="B55" s="253"/>
      <c r="C55" s="253"/>
      <c r="D55" s="253"/>
      <c r="E55" s="275"/>
      <c r="F55" s="233"/>
      <c r="G55" s="218"/>
      <c r="H55" s="213"/>
      <c r="I55" s="218"/>
      <c r="J55" s="213"/>
      <c r="K55" s="23"/>
      <c r="L55" s="23"/>
      <c r="M55" s="23"/>
      <c r="N55" s="191"/>
      <c r="O55" s="173">
        <v>0</v>
      </c>
      <c r="P55" s="213"/>
      <c r="Q55" s="213"/>
      <c r="R55" s="213"/>
      <c r="S55" s="210"/>
      <c r="T55" s="210"/>
    </row>
    <row r="56" spans="1:20" ht="12.75" customHeight="1" x14ac:dyDescent="0.2">
      <c r="A56" s="274"/>
      <c r="B56" s="254"/>
      <c r="C56" s="254"/>
      <c r="D56" s="254"/>
      <c r="E56" s="275"/>
      <c r="F56" s="234"/>
      <c r="G56" s="218"/>
      <c r="H56" s="214"/>
      <c r="I56" s="218"/>
      <c r="J56" s="214"/>
      <c r="K56" s="23"/>
      <c r="L56" s="23"/>
      <c r="M56" s="23"/>
      <c r="N56" s="191"/>
      <c r="O56" s="173">
        <v>0</v>
      </c>
      <c r="P56" s="214"/>
      <c r="Q56" s="214"/>
      <c r="R56" s="214"/>
      <c r="S56" s="210"/>
      <c r="T56" s="210"/>
    </row>
    <row r="57" spans="1:20" ht="12.75" customHeight="1" x14ac:dyDescent="0.2">
      <c r="A57" s="272">
        <v>10</v>
      </c>
      <c r="B57" s="252" t="s">
        <v>633</v>
      </c>
      <c r="C57" s="252" t="s">
        <v>1397</v>
      </c>
      <c r="D57" s="252" t="s">
        <v>1386</v>
      </c>
      <c r="E57" s="275">
        <v>32.1</v>
      </c>
      <c r="F57" s="232">
        <v>0.118647024</v>
      </c>
      <c r="G57" s="218">
        <v>6.0999999999999999E-2</v>
      </c>
      <c r="H57" s="212">
        <v>0.1158207</v>
      </c>
      <c r="I57" s="219">
        <v>1.1999999999999999E-3</v>
      </c>
      <c r="J57" s="212">
        <v>2.8263239999999994E-3</v>
      </c>
      <c r="K57" s="23"/>
      <c r="L57" s="23"/>
      <c r="M57" s="23"/>
      <c r="N57" s="191"/>
      <c r="O57" s="173">
        <v>0</v>
      </c>
      <c r="P57" s="212">
        <v>3.8085694704000002</v>
      </c>
      <c r="Q57" s="212">
        <v>0</v>
      </c>
      <c r="R57" s="212">
        <v>0</v>
      </c>
      <c r="S57" s="210"/>
      <c r="T57" s="210"/>
    </row>
    <row r="58" spans="1:20" ht="12.75" customHeight="1" x14ac:dyDescent="0.2">
      <c r="A58" s="273"/>
      <c r="B58" s="253"/>
      <c r="C58" s="253"/>
      <c r="D58" s="253"/>
      <c r="E58" s="275"/>
      <c r="F58" s="233"/>
      <c r="G58" s="218"/>
      <c r="H58" s="213"/>
      <c r="I58" s="219"/>
      <c r="J58" s="213"/>
      <c r="K58" s="23"/>
      <c r="L58" s="23"/>
      <c r="M58" s="23"/>
      <c r="N58" s="191"/>
      <c r="O58" s="173">
        <v>0</v>
      </c>
      <c r="P58" s="213"/>
      <c r="Q58" s="213"/>
      <c r="R58" s="213"/>
      <c r="S58" s="210"/>
      <c r="T58" s="210"/>
    </row>
    <row r="59" spans="1:20" ht="12.75" customHeight="1" x14ac:dyDescent="0.2">
      <c r="A59" s="273"/>
      <c r="B59" s="253"/>
      <c r="C59" s="253"/>
      <c r="D59" s="253"/>
      <c r="E59" s="275"/>
      <c r="F59" s="233"/>
      <c r="G59" s="218"/>
      <c r="H59" s="213"/>
      <c r="I59" s="219"/>
      <c r="J59" s="213"/>
      <c r="K59" s="23"/>
      <c r="L59" s="23"/>
      <c r="M59" s="23"/>
      <c r="N59" s="191"/>
      <c r="O59" s="173">
        <v>0</v>
      </c>
      <c r="P59" s="213"/>
      <c r="Q59" s="213"/>
      <c r="R59" s="213"/>
      <c r="S59" s="210"/>
      <c r="T59" s="210"/>
    </row>
    <row r="60" spans="1:20" ht="12.75" customHeight="1" x14ac:dyDescent="0.2">
      <c r="A60" s="274"/>
      <c r="B60" s="254"/>
      <c r="C60" s="254"/>
      <c r="D60" s="254"/>
      <c r="E60" s="275"/>
      <c r="F60" s="234"/>
      <c r="G60" s="218"/>
      <c r="H60" s="214"/>
      <c r="I60" s="219"/>
      <c r="J60" s="214"/>
      <c r="K60" s="23"/>
      <c r="L60" s="23"/>
      <c r="M60" s="23"/>
      <c r="N60" s="191"/>
      <c r="O60" s="173">
        <v>0</v>
      </c>
      <c r="P60" s="214"/>
      <c r="Q60" s="214"/>
      <c r="R60" s="214"/>
      <c r="S60" s="210"/>
      <c r="T60" s="210"/>
    </row>
    <row r="61" spans="1:20" ht="12.75" customHeight="1" x14ac:dyDescent="0.2">
      <c r="A61" s="272">
        <v>11</v>
      </c>
      <c r="B61" s="252" t="s">
        <v>73</v>
      </c>
      <c r="C61" s="252" t="s">
        <v>1398</v>
      </c>
      <c r="D61" s="252" t="s">
        <v>1386</v>
      </c>
      <c r="E61" s="275">
        <v>4699.47</v>
      </c>
      <c r="F61" s="232">
        <v>0.74049300000000007</v>
      </c>
      <c r="G61" s="249">
        <v>0.39</v>
      </c>
      <c r="H61" s="210">
        <v>0.74049300000000007</v>
      </c>
      <c r="I61" s="218"/>
      <c r="J61" s="212">
        <v>0</v>
      </c>
      <c r="K61" s="23"/>
      <c r="L61" s="23"/>
      <c r="M61" s="23"/>
      <c r="N61" s="191"/>
      <c r="O61" s="173">
        <v>0</v>
      </c>
      <c r="P61" s="212">
        <v>3479.9246387100006</v>
      </c>
      <c r="Q61" s="212">
        <v>0</v>
      </c>
      <c r="R61" s="212">
        <v>0</v>
      </c>
      <c r="S61" s="210"/>
      <c r="T61" s="210"/>
    </row>
    <row r="62" spans="1:20" ht="12.75" customHeight="1" x14ac:dyDescent="0.2">
      <c r="A62" s="273"/>
      <c r="B62" s="253"/>
      <c r="C62" s="253"/>
      <c r="D62" s="253"/>
      <c r="E62" s="275"/>
      <c r="F62" s="233"/>
      <c r="G62" s="250"/>
      <c r="H62" s="210"/>
      <c r="I62" s="218"/>
      <c r="J62" s="213"/>
      <c r="K62" s="23"/>
      <c r="L62" s="23"/>
      <c r="M62" s="23"/>
      <c r="N62" s="191"/>
      <c r="O62" s="173">
        <v>0</v>
      </c>
      <c r="P62" s="213"/>
      <c r="Q62" s="213"/>
      <c r="R62" s="213"/>
      <c r="S62" s="210"/>
      <c r="T62" s="210"/>
    </row>
    <row r="63" spans="1:20" ht="12.75" customHeight="1" x14ac:dyDescent="0.2">
      <c r="A63" s="273"/>
      <c r="B63" s="253"/>
      <c r="C63" s="253"/>
      <c r="D63" s="253"/>
      <c r="E63" s="275"/>
      <c r="F63" s="233"/>
      <c r="G63" s="250"/>
      <c r="H63" s="210"/>
      <c r="I63" s="218"/>
      <c r="J63" s="213"/>
      <c r="K63" s="23"/>
      <c r="L63" s="23"/>
      <c r="M63" s="23"/>
      <c r="N63" s="191"/>
      <c r="O63" s="173">
        <v>0</v>
      </c>
      <c r="P63" s="213"/>
      <c r="Q63" s="213"/>
      <c r="R63" s="213"/>
      <c r="S63" s="210"/>
      <c r="T63" s="210"/>
    </row>
    <row r="64" spans="1:20" ht="12.75" customHeight="1" x14ac:dyDescent="0.2">
      <c r="A64" s="274"/>
      <c r="B64" s="254"/>
      <c r="C64" s="254"/>
      <c r="D64" s="254"/>
      <c r="E64" s="275"/>
      <c r="F64" s="234"/>
      <c r="G64" s="251"/>
      <c r="H64" s="210"/>
      <c r="I64" s="218"/>
      <c r="J64" s="214"/>
      <c r="K64" s="23"/>
      <c r="L64" s="23"/>
      <c r="M64" s="23"/>
      <c r="N64" s="191"/>
      <c r="O64" s="173">
        <v>0</v>
      </c>
      <c r="P64" s="214"/>
      <c r="Q64" s="214"/>
      <c r="R64" s="214"/>
      <c r="S64" s="210"/>
      <c r="T64" s="210"/>
    </row>
    <row r="65" spans="1:20" ht="12.75" customHeight="1" x14ac:dyDescent="0.2">
      <c r="A65" s="272">
        <v>12</v>
      </c>
      <c r="B65" s="378" t="s">
        <v>71</v>
      </c>
      <c r="C65" s="252" t="s">
        <v>1399</v>
      </c>
      <c r="D65" s="252" t="s">
        <v>1386</v>
      </c>
      <c r="E65" s="238">
        <v>187</v>
      </c>
      <c r="F65" s="232">
        <v>0.26581800000000005</v>
      </c>
      <c r="G65" s="249">
        <v>0.14000000000000001</v>
      </c>
      <c r="H65" s="212">
        <v>0.26581800000000005</v>
      </c>
      <c r="I65" s="209"/>
      <c r="J65" s="212">
        <v>0</v>
      </c>
      <c r="K65" s="23"/>
      <c r="L65" s="23"/>
      <c r="M65" s="23"/>
      <c r="N65" s="183"/>
      <c r="O65" s="173">
        <v>0</v>
      </c>
      <c r="P65" s="212">
        <v>49.707966000000013</v>
      </c>
      <c r="Q65" s="212">
        <v>0</v>
      </c>
      <c r="R65" s="212">
        <v>0</v>
      </c>
      <c r="S65" s="210"/>
      <c r="T65" s="210"/>
    </row>
    <row r="66" spans="1:20" ht="12.75" customHeight="1" x14ac:dyDescent="0.2">
      <c r="A66" s="273"/>
      <c r="B66" s="244"/>
      <c r="C66" s="253"/>
      <c r="D66" s="253"/>
      <c r="E66" s="239"/>
      <c r="F66" s="233"/>
      <c r="G66" s="250"/>
      <c r="H66" s="213"/>
      <c r="I66" s="209"/>
      <c r="J66" s="213"/>
      <c r="K66" s="23"/>
      <c r="L66" s="23"/>
      <c r="M66" s="23"/>
      <c r="N66" s="183"/>
      <c r="O66" s="173">
        <v>0</v>
      </c>
      <c r="P66" s="213"/>
      <c r="Q66" s="213"/>
      <c r="R66" s="213"/>
      <c r="S66" s="210"/>
      <c r="T66" s="210"/>
    </row>
    <row r="67" spans="1:20" ht="12.75" customHeight="1" x14ac:dyDescent="0.2">
      <c r="A67" s="273"/>
      <c r="B67" s="244"/>
      <c r="C67" s="253"/>
      <c r="D67" s="253"/>
      <c r="E67" s="239"/>
      <c r="F67" s="233"/>
      <c r="G67" s="250"/>
      <c r="H67" s="213"/>
      <c r="I67" s="209"/>
      <c r="J67" s="213"/>
      <c r="K67" s="23"/>
      <c r="L67" s="23"/>
      <c r="M67" s="23"/>
      <c r="N67" s="183"/>
      <c r="O67" s="173">
        <v>0</v>
      </c>
      <c r="P67" s="213"/>
      <c r="Q67" s="213"/>
      <c r="R67" s="213"/>
      <c r="S67" s="210"/>
      <c r="T67" s="210"/>
    </row>
    <row r="68" spans="1:20" ht="12.75" customHeight="1" x14ac:dyDescent="0.2">
      <c r="A68" s="274"/>
      <c r="B68" s="245"/>
      <c r="C68" s="254"/>
      <c r="D68" s="254"/>
      <c r="E68" s="240"/>
      <c r="F68" s="234"/>
      <c r="G68" s="251"/>
      <c r="H68" s="214"/>
      <c r="I68" s="209"/>
      <c r="J68" s="214"/>
      <c r="K68" s="23"/>
      <c r="L68" s="23"/>
      <c r="M68" s="23"/>
      <c r="N68" s="191"/>
      <c r="O68" s="173">
        <v>0</v>
      </c>
      <c r="P68" s="214"/>
      <c r="Q68" s="214"/>
      <c r="R68" s="214"/>
      <c r="S68" s="210"/>
      <c r="T68" s="210"/>
    </row>
    <row r="69" spans="1:20" ht="12.75" customHeight="1" x14ac:dyDescent="0.2">
      <c r="A69" s="272">
        <v>13</v>
      </c>
      <c r="B69" s="205" t="s">
        <v>75</v>
      </c>
      <c r="C69" s="205" t="s">
        <v>1400</v>
      </c>
      <c r="D69" s="252" t="s">
        <v>1386</v>
      </c>
      <c r="E69" s="275">
        <v>117.98</v>
      </c>
      <c r="F69" s="232">
        <v>0.56961000000000006</v>
      </c>
      <c r="G69" s="209">
        <v>0.3</v>
      </c>
      <c r="H69" s="210">
        <v>0.56961000000000006</v>
      </c>
      <c r="I69" s="209"/>
      <c r="J69" s="212">
        <v>0</v>
      </c>
      <c r="K69" s="23"/>
      <c r="L69" s="23"/>
      <c r="M69" s="23"/>
      <c r="N69" s="191"/>
      <c r="O69" s="173">
        <v>0</v>
      </c>
      <c r="P69" s="212">
        <v>67.202587800000003</v>
      </c>
      <c r="Q69" s="212">
        <v>0</v>
      </c>
      <c r="R69" s="212">
        <v>0</v>
      </c>
      <c r="S69" s="210"/>
      <c r="T69" s="210"/>
    </row>
    <row r="70" spans="1:20" ht="12.75" customHeight="1" x14ac:dyDescent="0.2">
      <c r="A70" s="273"/>
      <c r="B70" s="205"/>
      <c r="C70" s="205"/>
      <c r="D70" s="253"/>
      <c r="E70" s="275"/>
      <c r="F70" s="233"/>
      <c r="G70" s="209"/>
      <c r="H70" s="210"/>
      <c r="I70" s="209"/>
      <c r="J70" s="213"/>
      <c r="K70" s="23"/>
      <c r="L70" s="23"/>
      <c r="M70" s="23"/>
      <c r="N70" s="191"/>
      <c r="O70" s="173">
        <v>0</v>
      </c>
      <c r="P70" s="213"/>
      <c r="Q70" s="213"/>
      <c r="R70" s="213"/>
      <c r="S70" s="210"/>
      <c r="T70" s="210"/>
    </row>
    <row r="71" spans="1:20" ht="12.75" customHeight="1" x14ac:dyDescent="0.2">
      <c r="A71" s="273"/>
      <c r="B71" s="205"/>
      <c r="C71" s="205"/>
      <c r="D71" s="253"/>
      <c r="E71" s="275"/>
      <c r="F71" s="233"/>
      <c r="G71" s="209"/>
      <c r="H71" s="210"/>
      <c r="I71" s="209"/>
      <c r="J71" s="213"/>
      <c r="K71" s="23"/>
      <c r="L71" s="23"/>
      <c r="M71" s="23"/>
      <c r="N71" s="191"/>
      <c r="O71" s="173">
        <v>0</v>
      </c>
      <c r="P71" s="213"/>
      <c r="Q71" s="213"/>
      <c r="R71" s="213"/>
      <c r="S71" s="210"/>
      <c r="T71" s="210"/>
    </row>
    <row r="72" spans="1:20" ht="12.75" customHeight="1" x14ac:dyDescent="0.2">
      <c r="A72" s="274"/>
      <c r="B72" s="205"/>
      <c r="C72" s="205"/>
      <c r="D72" s="254"/>
      <c r="E72" s="275"/>
      <c r="F72" s="234"/>
      <c r="G72" s="209"/>
      <c r="H72" s="210"/>
      <c r="I72" s="209"/>
      <c r="J72" s="214"/>
      <c r="K72" s="23"/>
      <c r="L72" s="23"/>
      <c r="M72" s="23"/>
      <c r="N72" s="191"/>
      <c r="O72" s="173">
        <v>0</v>
      </c>
      <c r="P72" s="214"/>
      <c r="Q72" s="214"/>
      <c r="R72" s="214"/>
      <c r="S72" s="210"/>
      <c r="T72" s="210"/>
    </row>
    <row r="73" spans="1:20" ht="12.75" customHeight="1" x14ac:dyDescent="0.2">
      <c r="A73" s="272">
        <v>14</v>
      </c>
      <c r="B73" s="205" t="s">
        <v>638</v>
      </c>
      <c r="C73" s="205" t="s">
        <v>1401</v>
      </c>
      <c r="D73" s="252" t="s">
        <v>1386</v>
      </c>
      <c r="E73" s="275">
        <v>117.98</v>
      </c>
      <c r="F73" s="232">
        <v>0.17512248599999999</v>
      </c>
      <c r="G73" s="209">
        <v>0.09</v>
      </c>
      <c r="H73" s="210">
        <v>0.17088300000000001</v>
      </c>
      <c r="I73" s="219">
        <v>1.8E-3</v>
      </c>
      <c r="J73" s="212">
        <v>4.2394859999999998E-3</v>
      </c>
      <c r="K73" s="23"/>
      <c r="L73" s="23"/>
      <c r="M73" s="23"/>
      <c r="N73" s="191"/>
      <c r="O73" s="173">
        <v>0</v>
      </c>
      <c r="P73" s="212">
        <v>20.660950898279999</v>
      </c>
      <c r="Q73" s="212">
        <v>0</v>
      </c>
      <c r="R73" s="212">
        <v>0</v>
      </c>
      <c r="S73" s="210"/>
      <c r="T73" s="210"/>
    </row>
    <row r="74" spans="1:20" ht="12.75" customHeight="1" x14ac:dyDescent="0.2">
      <c r="A74" s="273"/>
      <c r="B74" s="205"/>
      <c r="C74" s="205"/>
      <c r="D74" s="253"/>
      <c r="E74" s="275"/>
      <c r="F74" s="233"/>
      <c r="G74" s="209"/>
      <c r="H74" s="210"/>
      <c r="I74" s="219"/>
      <c r="J74" s="213"/>
      <c r="K74" s="23"/>
      <c r="L74" s="23"/>
      <c r="M74" s="23"/>
      <c r="N74" s="191"/>
      <c r="O74" s="173">
        <v>0</v>
      </c>
      <c r="P74" s="213"/>
      <c r="Q74" s="213"/>
      <c r="R74" s="213"/>
      <c r="S74" s="210"/>
      <c r="T74" s="210"/>
    </row>
    <row r="75" spans="1:20" ht="12.75" customHeight="1" x14ac:dyDescent="0.2">
      <c r="A75" s="273"/>
      <c r="B75" s="205"/>
      <c r="C75" s="205"/>
      <c r="D75" s="253"/>
      <c r="E75" s="275"/>
      <c r="F75" s="233"/>
      <c r="G75" s="209"/>
      <c r="H75" s="210"/>
      <c r="I75" s="219"/>
      <c r="J75" s="213"/>
      <c r="K75" s="23"/>
      <c r="L75" s="23"/>
      <c r="M75" s="23"/>
      <c r="N75" s="191"/>
      <c r="O75" s="173">
        <v>0</v>
      </c>
      <c r="P75" s="213"/>
      <c r="Q75" s="213"/>
      <c r="R75" s="213"/>
      <c r="S75" s="210"/>
      <c r="T75" s="210"/>
    </row>
    <row r="76" spans="1:20" ht="12.75" customHeight="1" x14ac:dyDescent="0.2">
      <c r="A76" s="274"/>
      <c r="B76" s="205"/>
      <c r="C76" s="205"/>
      <c r="D76" s="254"/>
      <c r="E76" s="275"/>
      <c r="F76" s="234"/>
      <c r="G76" s="209"/>
      <c r="H76" s="210"/>
      <c r="I76" s="219"/>
      <c r="J76" s="214"/>
      <c r="K76" s="23"/>
      <c r="L76" s="23"/>
      <c r="M76" s="23"/>
      <c r="N76" s="191"/>
      <c r="O76" s="173">
        <v>0</v>
      </c>
      <c r="P76" s="214"/>
      <c r="Q76" s="214"/>
      <c r="R76" s="214"/>
      <c r="S76" s="210"/>
      <c r="T76" s="210"/>
    </row>
    <row r="77" spans="1:20" ht="12.75" customHeight="1" x14ac:dyDescent="0.2">
      <c r="A77" s="272">
        <v>15</v>
      </c>
      <c r="B77" s="378" t="s">
        <v>703</v>
      </c>
      <c r="C77" s="252" t="s">
        <v>1402</v>
      </c>
      <c r="D77" s="252" t="s">
        <v>1386</v>
      </c>
      <c r="E77" s="238">
        <v>124</v>
      </c>
      <c r="F77" s="232">
        <v>4.2151140000000004E-2</v>
      </c>
      <c r="G77" s="249">
        <v>2.2200000000000001E-2</v>
      </c>
      <c r="H77" s="212">
        <v>4.2151140000000004E-2</v>
      </c>
      <c r="I77" s="209"/>
      <c r="J77" s="212">
        <v>0</v>
      </c>
      <c r="K77" s="23"/>
      <c r="L77" s="23"/>
      <c r="M77" s="23"/>
      <c r="N77" s="183"/>
      <c r="O77" s="173">
        <v>0</v>
      </c>
      <c r="P77" s="212">
        <v>5.2267413600000001</v>
      </c>
      <c r="Q77" s="212">
        <v>0</v>
      </c>
      <c r="R77" s="212">
        <v>0</v>
      </c>
      <c r="S77" s="210"/>
      <c r="T77" s="210"/>
    </row>
    <row r="78" spans="1:20" ht="12.75" customHeight="1" x14ac:dyDescent="0.2">
      <c r="A78" s="273"/>
      <c r="B78" s="244"/>
      <c r="C78" s="253"/>
      <c r="D78" s="253"/>
      <c r="E78" s="239"/>
      <c r="F78" s="233"/>
      <c r="G78" s="250"/>
      <c r="H78" s="213"/>
      <c r="I78" s="209"/>
      <c r="J78" s="213"/>
      <c r="K78" s="23"/>
      <c r="L78" s="23"/>
      <c r="M78" s="23"/>
      <c r="N78" s="183"/>
      <c r="O78" s="173">
        <v>0</v>
      </c>
      <c r="P78" s="213"/>
      <c r="Q78" s="213"/>
      <c r="R78" s="213"/>
      <c r="S78" s="210"/>
      <c r="T78" s="210"/>
    </row>
    <row r="79" spans="1:20" ht="12.75" customHeight="1" x14ac:dyDescent="0.2">
      <c r="A79" s="273"/>
      <c r="B79" s="244"/>
      <c r="C79" s="253"/>
      <c r="D79" s="253"/>
      <c r="E79" s="239"/>
      <c r="F79" s="233"/>
      <c r="G79" s="250"/>
      <c r="H79" s="213"/>
      <c r="I79" s="209"/>
      <c r="J79" s="213"/>
      <c r="K79" s="23"/>
      <c r="L79" s="23"/>
      <c r="M79" s="23"/>
      <c r="N79" s="183"/>
      <c r="O79" s="173">
        <v>0</v>
      </c>
      <c r="P79" s="213"/>
      <c r="Q79" s="213"/>
      <c r="R79" s="213"/>
      <c r="S79" s="210"/>
      <c r="T79" s="210"/>
    </row>
    <row r="80" spans="1:20" ht="12.75" customHeight="1" x14ac:dyDescent="0.2">
      <c r="A80" s="274"/>
      <c r="B80" s="245"/>
      <c r="C80" s="254"/>
      <c r="D80" s="254"/>
      <c r="E80" s="240"/>
      <c r="F80" s="234"/>
      <c r="G80" s="251"/>
      <c r="H80" s="214"/>
      <c r="I80" s="209"/>
      <c r="J80" s="214"/>
      <c r="K80" s="23"/>
      <c r="L80" s="23"/>
      <c r="M80" s="23"/>
      <c r="N80" s="191"/>
      <c r="O80" s="173">
        <v>0</v>
      </c>
      <c r="P80" s="214"/>
      <c r="Q80" s="214"/>
      <c r="R80" s="214"/>
      <c r="S80" s="210"/>
      <c r="T80" s="210"/>
    </row>
    <row r="81" spans="1:20" ht="12.75" customHeight="1" x14ac:dyDescent="0.2">
      <c r="A81" s="272">
        <v>16</v>
      </c>
      <c r="B81" s="205" t="s">
        <v>73</v>
      </c>
      <c r="C81" s="205" t="s">
        <v>1403</v>
      </c>
      <c r="D81" s="252" t="s">
        <v>1386</v>
      </c>
      <c r="E81" s="275">
        <v>345</v>
      </c>
      <c r="F81" s="232">
        <v>0.74049300000000007</v>
      </c>
      <c r="G81" s="209">
        <v>0.39</v>
      </c>
      <c r="H81" s="210">
        <v>0.74049300000000007</v>
      </c>
      <c r="I81" s="218"/>
      <c r="J81" s="212">
        <v>0</v>
      </c>
      <c r="K81" s="23"/>
      <c r="L81" s="23"/>
      <c r="M81" s="23"/>
      <c r="N81" s="191"/>
      <c r="O81" s="173">
        <v>0</v>
      </c>
      <c r="P81" s="212">
        <v>255.47008500000001</v>
      </c>
      <c r="Q81" s="212">
        <v>0</v>
      </c>
      <c r="R81" s="212">
        <v>0</v>
      </c>
      <c r="S81" s="210"/>
      <c r="T81" s="210"/>
    </row>
    <row r="82" spans="1:20" ht="12.75" customHeight="1" x14ac:dyDescent="0.2">
      <c r="A82" s="273"/>
      <c r="B82" s="205"/>
      <c r="C82" s="205"/>
      <c r="D82" s="253"/>
      <c r="E82" s="275"/>
      <c r="F82" s="233"/>
      <c r="G82" s="209"/>
      <c r="H82" s="210"/>
      <c r="I82" s="218"/>
      <c r="J82" s="213"/>
      <c r="K82" s="23"/>
      <c r="L82" s="23"/>
      <c r="M82" s="23"/>
      <c r="N82" s="191"/>
      <c r="O82" s="173">
        <v>0</v>
      </c>
      <c r="P82" s="213"/>
      <c r="Q82" s="213"/>
      <c r="R82" s="213"/>
      <c r="S82" s="210"/>
      <c r="T82" s="210"/>
    </row>
    <row r="83" spans="1:20" ht="12.75" customHeight="1" x14ac:dyDescent="0.2">
      <c r="A83" s="273"/>
      <c r="B83" s="205"/>
      <c r="C83" s="205"/>
      <c r="D83" s="253"/>
      <c r="E83" s="275"/>
      <c r="F83" s="233"/>
      <c r="G83" s="209"/>
      <c r="H83" s="210"/>
      <c r="I83" s="218"/>
      <c r="J83" s="213"/>
      <c r="K83" s="23"/>
      <c r="L83" s="23"/>
      <c r="M83" s="23"/>
      <c r="N83" s="191"/>
      <c r="O83" s="173">
        <v>0</v>
      </c>
      <c r="P83" s="213"/>
      <c r="Q83" s="213"/>
      <c r="R83" s="213"/>
      <c r="S83" s="210"/>
      <c r="T83" s="210"/>
    </row>
    <row r="84" spans="1:20" ht="12.75" customHeight="1" x14ac:dyDescent="0.2">
      <c r="A84" s="274"/>
      <c r="B84" s="205"/>
      <c r="C84" s="205"/>
      <c r="D84" s="254"/>
      <c r="E84" s="275"/>
      <c r="F84" s="234"/>
      <c r="G84" s="209"/>
      <c r="H84" s="210"/>
      <c r="I84" s="218"/>
      <c r="J84" s="214"/>
      <c r="K84" s="23"/>
      <c r="L84" s="23"/>
      <c r="M84" s="23"/>
      <c r="N84" s="191"/>
      <c r="O84" s="173">
        <v>0</v>
      </c>
      <c r="P84" s="214"/>
      <c r="Q84" s="214"/>
      <c r="R84" s="214"/>
      <c r="S84" s="210"/>
      <c r="T84" s="210"/>
    </row>
    <row r="85" spans="1:20" ht="12.75" customHeight="1" x14ac:dyDescent="0.2">
      <c r="A85" s="272">
        <v>17</v>
      </c>
      <c r="B85" s="252" t="s">
        <v>69</v>
      </c>
      <c r="C85" s="252" t="s">
        <v>70</v>
      </c>
      <c r="D85" s="252" t="s">
        <v>1386</v>
      </c>
      <c r="E85" s="238">
        <v>1822.7</v>
      </c>
      <c r="F85" s="232">
        <v>0.968337</v>
      </c>
      <c r="G85" s="379">
        <v>0.51</v>
      </c>
      <c r="H85" s="212">
        <v>0.968337</v>
      </c>
      <c r="I85" s="218"/>
      <c r="J85" s="212">
        <v>0</v>
      </c>
      <c r="K85" s="23"/>
      <c r="L85" s="23"/>
      <c r="M85" s="23"/>
      <c r="N85" s="191"/>
      <c r="O85" s="173">
        <v>0</v>
      </c>
      <c r="P85" s="212">
        <v>1764.9878499000001</v>
      </c>
      <c r="Q85" s="212">
        <v>0</v>
      </c>
      <c r="R85" s="212">
        <v>0</v>
      </c>
      <c r="S85" s="210"/>
      <c r="T85" s="210"/>
    </row>
    <row r="86" spans="1:20" ht="12.75" customHeight="1" x14ac:dyDescent="0.2">
      <c r="A86" s="273"/>
      <c r="B86" s="253"/>
      <c r="C86" s="253"/>
      <c r="D86" s="253"/>
      <c r="E86" s="239"/>
      <c r="F86" s="233"/>
      <c r="G86" s="380"/>
      <c r="H86" s="213"/>
      <c r="I86" s="218"/>
      <c r="J86" s="213"/>
      <c r="K86" s="23"/>
      <c r="L86" s="23"/>
      <c r="M86" s="23"/>
      <c r="N86" s="191"/>
      <c r="O86" s="173">
        <v>0</v>
      </c>
      <c r="P86" s="213"/>
      <c r="Q86" s="213"/>
      <c r="R86" s="213"/>
      <c r="S86" s="210"/>
      <c r="T86" s="210"/>
    </row>
    <row r="87" spans="1:20" ht="12.75" customHeight="1" x14ac:dyDescent="0.2">
      <c r="A87" s="273"/>
      <c r="B87" s="253"/>
      <c r="C87" s="253"/>
      <c r="D87" s="253"/>
      <c r="E87" s="239"/>
      <c r="F87" s="233"/>
      <c r="G87" s="380"/>
      <c r="H87" s="213"/>
      <c r="I87" s="218"/>
      <c r="J87" s="213"/>
      <c r="K87" s="23"/>
      <c r="L87" s="23"/>
      <c r="M87" s="23"/>
      <c r="N87" s="191"/>
      <c r="O87" s="173">
        <v>0</v>
      </c>
      <c r="P87" s="213"/>
      <c r="Q87" s="213"/>
      <c r="R87" s="213"/>
      <c r="S87" s="210"/>
      <c r="T87" s="210"/>
    </row>
    <row r="88" spans="1:20" ht="12.75" customHeight="1" x14ac:dyDescent="0.2">
      <c r="A88" s="274"/>
      <c r="B88" s="254"/>
      <c r="C88" s="254"/>
      <c r="D88" s="254"/>
      <c r="E88" s="239"/>
      <c r="F88" s="234"/>
      <c r="G88" s="381"/>
      <c r="H88" s="213"/>
      <c r="I88" s="374"/>
      <c r="J88" s="214"/>
      <c r="K88" s="28"/>
      <c r="L88" s="28"/>
      <c r="M88" s="28"/>
      <c r="N88" s="179"/>
      <c r="O88" s="173">
        <v>0</v>
      </c>
      <c r="P88" s="214"/>
      <c r="Q88" s="214"/>
      <c r="R88" s="214"/>
      <c r="S88" s="210"/>
      <c r="T88" s="210"/>
    </row>
    <row r="89" spans="1:20" ht="12.75" customHeight="1" x14ac:dyDescent="0.2">
      <c r="A89" s="272">
        <v>18</v>
      </c>
      <c r="B89" s="378" t="s">
        <v>71</v>
      </c>
      <c r="C89" s="345" t="s">
        <v>1404</v>
      </c>
      <c r="D89" s="252" t="s">
        <v>1386</v>
      </c>
      <c r="E89" s="238">
        <v>157</v>
      </c>
      <c r="F89" s="232">
        <v>0.26581800000000005</v>
      </c>
      <c r="G89" s="249">
        <v>0.14000000000000001</v>
      </c>
      <c r="H89" s="212">
        <v>0.26581800000000005</v>
      </c>
      <c r="I89" s="235"/>
      <c r="J89" s="212">
        <v>0</v>
      </c>
      <c r="K89" s="23"/>
      <c r="L89" s="23"/>
      <c r="M89" s="23"/>
      <c r="N89" s="183"/>
      <c r="O89" s="173">
        <v>0</v>
      </c>
      <c r="P89" s="212">
        <v>41.733426000000009</v>
      </c>
      <c r="Q89" s="212">
        <v>0</v>
      </c>
      <c r="R89" s="212">
        <v>0</v>
      </c>
      <c r="S89" s="210"/>
      <c r="T89" s="210"/>
    </row>
    <row r="90" spans="1:20" ht="12.75" customHeight="1" x14ac:dyDescent="0.2">
      <c r="A90" s="273"/>
      <c r="B90" s="244"/>
      <c r="C90" s="346"/>
      <c r="D90" s="253"/>
      <c r="E90" s="239"/>
      <c r="F90" s="233"/>
      <c r="G90" s="250"/>
      <c r="H90" s="213"/>
      <c r="I90" s="235"/>
      <c r="J90" s="213"/>
      <c r="K90" s="23"/>
      <c r="L90" s="23"/>
      <c r="M90" s="23"/>
      <c r="N90" s="183"/>
      <c r="O90" s="173">
        <v>0</v>
      </c>
      <c r="P90" s="213"/>
      <c r="Q90" s="213"/>
      <c r="R90" s="213"/>
      <c r="S90" s="210"/>
      <c r="T90" s="210"/>
    </row>
    <row r="91" spans="1:20" ht="12.75" customHeight="1" x14ac:dyDescent="0.2">
      <c r="A91" s="273"/>
      <c r="B91" s="244"/>
      <c r="C91" s="346"/>
      <c r="D91" s="253"/>
      <c r="E91" s="239"/>
      <c r="F91" s="233"/>
      <c r="G91" s="250"/>
      <c r="H91" s="213"/>
      <c r="I91" s="235"/>
      <c r="J91" s="213"/>
      <c r="K91" s="23"/>
      <c r="L91" s="23"/>
      <c r="M91" s="23"/>
      <c r="N91" s="183"/>
      <c r="O91" s="173">
        <v>0</v>
      </c>
      <c r="P91" s="213"/>
      <c r="Q91" s="213"/>
      <c r="R91" s="213"/>
      <c r="S91" s="210"/>
      <c r="T91" s="210"/>
    </row>
    <row r="92" spans="1:20" ht="12.75" customHeight="1" x14ac:dyDescent="0.2">
      <c r="A92" s="274"/>
      <c r="B92" s="245"/>
      <c r="C92" s="347"/>
      <c r="D92" s="254"/>
      <c r="E92" s="240"/>
      <c r="F92" s="234"/>
      <c r="G92" s="251"/>
      <c r="H92" s="214"/>
      <c r="I92" s="235"/>
      <c r="J92" s="214"/>
      <c r="K92" s="23"/>
      <c r="L92" s="23"/>
      <c r="M92" s="23"/>
      <c r="N92" s="191"/>
      <c r="O92" s="173">
        <v>0</v>
      </c>
      <c r="P92" s="214"/>
      <c r="Q92" s="214"/>
      <c r="R92" s="214"/>
      <c r="S92" s="210"/>
      <c r="T92" s="210"/>
    </row>
    <row r="93" spans="1:20" ht="12.75" customHeight="1" x14ac:dyDescent="0.2">
      <c r="A93" s="272">
        <v>19</v>
      </c>
      <c r="B93" s="205" t="s">
        <v>1283</v>
      </c>
      <c r="C93" s="236" t="s">
        <v>1406</v>
      </c>
      <c r="D93" s="252" t="s">
        <v>1386</v>
      </c>
      <c r="E93" s="398">
        <v>13.2</v>
      </c>
      <c r="F93" s="266">
        <v>3.4033070880000005</v>
      </c>
      <c r="G93" s="241">
        <v>0.41399999999999998</v>
      </c>
      <c r="H93" s="269">
        <v>0.78606179999999992</v>
      </c>
      <c r="I93" s="289">
        <v>1.0920000000000001</v>
      </c>
      <c r="J93" s="212">
        <v>2.5719548400000005</v>
      </c>
      <c r="K93" s="174" t="s">
        <v>53</v>
      </c>
      <c r="L93" s="174"/>
      <c r="M93" s="174">
        <v>1</v>
      </c>
      <c r="N93" s="184">
        <v>0.04</v>
      </c>
      <c r="O93" s="173">
        <v>0.04</v>
      </c>
      <c r="P93" s="212">
        <v>44.923653561600005</v>
      </c>
      <c r="Q93" s="212">
        <v>0.04</v>
      </c>
      <c r="R93" s="212">
        <v>4.5290447999999997E-2</v>
      </c>
      <c r="S93" s="210"/>
      <c r="T93" s="210"/>
    </row>
    <row r="94" spans="1:20" ht="12.75" customHeight="1" x14ac:dyDescent="0.2">
      <c r="A94" s="273"/>
      <c r="B94" s="205"/>
      <c r="C94" s="236"/>
      <c r="D94" s="253"/>
      <c r="E94" s="398"/>
      <c r="F94" s="267"/>
      <c r="G94" s="241"/>
      <c r="H94" s="270"/>
      <c r="I94" s="289"/>
      <c r="J94" s="213"/>
      <c r="K94" s="174"/>
      <c r="L94" s="174"/>
      <c r="M94" s="174"/>
      <c r="N94" s="184"/>
      <c r="O94" s="173">
        <v>0</v>
      </c>
      <c r="P94" s="213"/>
      <c r="Q94" s="213"/>
      <c r="R94" s="213"/>
      <c r="S94" s="210"/>
      <c r="T94" s="210"/>
    </row>
    <row r="95" spans="1:20" ht="12.75" customHeight="1" x14ac:dyDescent="0.2">
      <c r="A95" s="273"/>
      <c r="B95" s="205"/>
      <c r="C95" s="236"/>
      <c r="D95" s="253"/>
      <c r="E95" s="398"/>
      <c r="F95" s="267"/>
      <c r="G95" s="241"/>
      <c r="H95" s="270"/>
      <c r="I95" s="289"/>
      <c r="J95" s="213"/>
      <c r="K95" s="174"/>
      <c r="L95" s="174"/>
      <c r="M95" s="174"/>
      <c r="N95" s="184"/>
      <c r="O95" s="173">
        <v>0</v>
      </c>
      <c r="P95" s="213"/>
      <c r="Q95" s="213"/>
      <c r="R95" s="213"/>
      <c r="S95" s="210"/>
      <c r="T95" s="210"/>
    </row>
    <row r="96" spans="1:20" ht="12.75" customHeight="1" x14ac:dyDescent="0.2">
      <c r="A96" s="274"/>
      <c r="B96" s="205"/>
      <c r="C96" s="236"/>
      <c r="D96" s="254"/>
      <c r="E96" s="398"/>
      <c r="F96" s="268"/>
      <c r="G96" s="241"/>
      <c r="H96" s="271"/>
      <c r="I96" s="289"/>
      <c r="J96" s="214"/>
      <c r="K96" s="174"/>
      <c r="L96" s="174"/>
      <c r="M96" s="174"/>
      <c r="N96" s="184"/>
      <c r="O96" s="173">
        <v>0</v>
      </c>
      <c r="P96" s="214"/>
      <c r="Q96" s="214"/>
      <c r="R96" s="214"/>
      <c r="S96" s="210"/>
      <c r="T96" s="210"/>
    </row>
    <row r="97" spans="1:20" ht="12.75" customHeight="1" x14ac:dyDescent="0.2">
      <c r="A97" s="272">
        <v>20</v>
      </c>
      <c r="B97" s="205" t="s">
        <v>81</v>
      </c>
      <c r="C97" s="236" t="s">
        <v>1405</v>
      </c>
      <c r="D97" s="252" t="s">
        <v>1386</v>
      </c>
      <c r="E97" s="398">
        <v>169.44</v>
      </c>
      <c r="F97" s="266">
        <v>1.09852236</v>
      </c>
      <c r="G97" s="241">
        <v>0.45700000000000002</v>
      </c>
      <c r="H97" s="269">
        <v>0.86770590000000003</v>
      </c>
      <c r="I97" s="241">
        <v>9.8000000000000004E-2</v>
      </c>
      <c r="J97" s="212">
        <v>0.23081646</v>
      </c>
      <c r="K97" s="174"/>
      <c r="L97" s="174"/>
      <c r="M97" s="174"/>
      <c r="N97" s="184"/>
      <c r="O97" s="173">
        <v>0</v>
      </c>
      <c r="P97" s="212">
        <v>186.13362867840002</v>
      </c>
      <c r="Q97" s="212">
        <v>0</v>
      </c>
      <c r="R97" s="212">
        <v>0</v>
      </c>
      <c r="S97" s="210"/>
      <c r="T97" s="210"/>
    </row>
    <row r="98" spans="1:20" ht="12.75" customHeight="1" x14ac:dyDescent="0.2">
      <c r="A98" s="273"/>
      <c r="B98" s="205"/>
      <c r="C98" s="236"/>
      <c r="D98" s="253"/>
      <c r="E98" s="398"/>
      <c r="F98" s="267"/>
      <c r="G98" s="241"/>
      <c r="H98" s="270"/>
      <c r="I98" s="241"/>
      <c r="J98" s="213"/>
      <c r="K98" s="174"/>
      <c r="L98" s="174"/>
      <c r="M98" s="174"/>
      <c r="N98" s="184"/>
      <c r="O98" s="173">
        <v>0</v>
      </c>
      <c r="P98" s="213"/>
      <c r="Q98" s="213"/>
      <c r="R98" s="213"/>
      <c r="S98" s="210"/>
      <c r="T98" s="210"/>
    </row>
    <row r="99" spans="1:20" ht="12.75" customHeight="1" x14ac:dyDescent="0.2">
      <c r="A99" s="273"/>
      <c r="B99" s="205"/>
      <c r="C99" s="236"/>
      <c r="D99" s="253"/>
      <c r="E99" s="398"/>
      <c r="F99" s="267"/>
      <c r="G99" s="241"/>
      <c r="H99" s="270"/>
      <c r="I99" s="241"/>
      <c r="J99" s="213"/>
      <c r="K99" s="174"/>
      <c r="L99" s="174"/>
      <c r="M99" s="174"/>
      <c r="N99" s="184"/>
      <c r="O99" s="173">
        <v>0</v>
      </c>
      <c r="P99" s="213"/>
      <c r="Q99" s="213"/>
      <c r="R99" s="213"/>
      <c r="S99" s="210"/>
      <c r="T99" s="210"/>
    </row>
    <row r="100" spans="1:20" ht="12.75" customHeight="1" x14ac:dyDescent="0.2">
      <c r="A100" s="274"/>
      <c r="B100" s="205"/>
      <c r="C100" s="236"/>
      <c r="D100" s="254"/>
      <c r="E100" s="398"/>
      <c r="F100" s="268"/>
      <c r="G100" s="241"/>
      <c r="H100" s="271"/>
      <c r="I100" s="241"/>
      <c r="J100" s="214"/>
      <c r="K100" s="174"/>
      <c r="L100" s="174"/>
      <c r="M100" s="174"/>
      <c r="N100" s="184"/>
      <c r="O100" s="173">
        <v>0</v>
      </c>
      <c r="P100" s="214"/>
      <c r="Q100" s="214"/>
      <c r="R100" s="214"/>
      <c r="S100" s="210"/>
      <c r="T100" s="210"/>
    </row>
    <row r="101" spans="1:20" ht="12.75" customHeight="1" x14ac:dyDescent="0.2">
      <c r="A101" s="272">
        <v>21</v>
      </c>
      <c r="B101" s="205" t="s">
        <v>79</v>
      </c>
      <c r="C101" s="205" t="s">
        <v>1407</v>
      </c>
      <c r="D101" s="252" t="s">
        <v>1386</v>
      </c>
      <c r="E101" s="238">
        <v>300.7</v>
      </c>
      <c r="F101" s="232">
        <v>1.8959763600000001</v>
      </c>
      <c r="G101" s="209">
        <v>0.877</v>
      </c>
      <c r="H101" s="212">
        <v>1.6651599000000001</v>
      </c>
      <c r="I101" s="209">
        <v>9.8000000000000004E-2</v>
      </c>
      <c r="J101" s="212">
        <v>0.23081646</v>
      </c>
      <c r="K101" s="23"/>
      <c r="L101" s="23"/>
      <c r="M101" s="23"/>
      <c r="N101" s="191"/>
      <c r="O101" s="173">
        <v>0</v>
      </c>
      <c r="P101" s="212">
        <v>570.120091452</v>
      </c>
      <c r="Q101" s="212">
        <v>0</v>
      </c>
      <c r="R101" s="212">
        <v>0</v>
      </c>
      <c r="S101" s="210"/>
      <c r="T101" s="210"/>
    </row>
    <row r="102" spans="1:20" ht="12.75" customHeight="1" x14ac:dyDescent="0.2">
      <c r="A102" s="273"/>
      <c r="B102" s="205"/>
      <c r="C102" s="205"/>
      <c r="D102" s="253"/>
      <c r="E102" s="239"/>
      <c r="F102" s="233"/>
      <c r="G102" s="209"/>
      <c r="H102" s="213"/>
      <c r="I102" s="209"/>
      <c r="J102" s="213"/>
      <c r="K102" s="23"/>
      <c r="L102" s="23"/>
      <c r="M102" s="23"/>
      <c r="N102" s="191"/>
      <c r="O102" s="173">
        <v>0</v>
      </c>
      <c r="P102" s="213"/>
      <c r="Q102" s="213"/>
      <c r="R102" s="213"/>
      <c r="S102" s="210"/>
      <c r="T102" s="210"/>
    </row>
    <row r="103" spans="1:20" ht="12.75" customHeight="1" x14ac:dyDescent="0.2">
      <c r="A103" s="273"/>
      <c r="B103" s="205"/>
      <c r="C103" s="205"/>
      <c r="D103" s="253"/>
      <c r="E103" s="239"/>
      <c r="F103" s="233"/>
      <c r="G103" s="209"/>
      <c r="H103" s="213"/>
      <c r="I103" s="209"/>
      <c r="J103" s="213"/>
      <c r="K103" s="23"/>
      <c r="L103" s="23"/>
      <c r="M103" s="23"/>
      <c r="N103" s="191"/>
      <c r="O103" s="173">
        <v>0</v>
      </c>
      <c r="P103" s="213"/>
      <c r="Q103" s="213"/>
      <c r="R103" s="213"/>
      <c r="S103" s="210"/>
      <c r="T103" s="210"/>
    </row>
    <row r="104" spans="1:20" ht="12.75" customHeight="1" x14ac:dyDescent="0.2">
      <c r="A104" s="274"/>
      <c r="B104" s="205"/>
      <c r="C104" s="205"/>
      <c r="D104" s="254"/>
      <c r="E104" s="240"/>
      <c r="F104" s="234"/>
      <c r="G104" s="209"/>
      <c r="H104" s="214"/>
      <c r="I104" s="209"/>
      <c r="J104" s="214"/>
      <c r="K104" s="23"/>
      <c r="L104" s="23"/>
      <c r="M104" s="23"/>
      <c r="N104" s="191"/>
      <c r="O104" s="173">
        <v>0</v>
      </c>
      <c r="P104" s="214"/>
      <c r="Q104" s="214"/>
      <c r="R104" s="214"/>
      <c r="S104" s="210"/>
      <c r="T104" s="210"/>
    </row>
    <row r="105" spans="1:20" ht="12.75" customHeight="1" x14ac:dyDescent="0.2">
      <c r="A105" s="272">
        <v>22</v>
      </c>
      <c r="B105" s="435" t="s">
        <v>1283</v>
      </c>
      <c r="C105" s="236" t="s">
        <v>1408</v>
      </c>
      <c r="D105" s="252" t="s">
        <v>1386</v>
      </c>
      <c r="E105" s="417">
        <v>307.52</v>
      </c>
      <c r="F105" s="266">
        <v>3.4033070880000005</v>
      </c>
      <c r="G105" s="241">
        <v>0.41399999999999998</v>
      </c>
      <c r="H105" s="269">
        <v>0.78606179999999992</v>
      </c>
      <c r="I105" s="289">
        <v>1.0920000000000001</v>
      </c>
      <c r="J105" s="212">
        <v>2.5719548400000005</v>
      </c>
      <c r="K105" s="174" t="s">
        <v>53</v>
      </c>
      <c r="L105" s="174"/>
      <c r="M105" s="174">
        <v>1</v>
      </c>
      <c r="N105" s="184">
        <v>0.04</v>
      </c>
      <c r="O105" s="173">
        <v>0.04</v>
      </c>
      <c r="P105" s="212">
        <v>1046.5849957017601</v>
      </c>
      <c r="Q105" s="212">
        <v>0.04</v>
      </c>
      <c r="R105" s="212">
        <v>4.5290447999999997E-2</v>
      </c>
      <c r="S105" s="210"/>
      <c r="T105" s="210"/>
    </row>
    <row r="106" spans="1:20" ht="12.75" customHeight="1" x14ac:dyDescent="0.2">
      <c r="A106" s="273"/>
      <c r="B106" s="436"/>
      <c r="C106" s="236"/>
      <c r="D106" s="253"/>
      <c r="E106" s="418"/>
      <c r="F106" s="267"/>
      <c r="G106" s="241"/>
      <c r="H106" s="270"/>
      <c r="I106" s="289"/>
      <c r="J106" s="213"/>
      <c r="K106" s="174"/>
      <c r="L106" s="174"/>
      <c r="M106" s="174"/>
      <c r="N106" s="184"/>
      <c r="O106" s="173">
        <v>0</v>
      </c>
      <c r="P106" s="213"/>
      <c r="Q106" s="213"/>
      <c r="R106" s="213"/>
      <c r="S106" s="210"/>
      <c r="T106" s="210"/>
    </row>
    <row r="107" spans="1:20" ht="12.75" customHeight="1" x14ac:dyDescent="0.2">
      <c r="A107" s="273"/>
      <c r="B107" s="436"/>
      <c r="C107" s="236"/>
      <c r="D107" s="253"/>
      <c r="E107" s="418"/>
      <c r="F107" s="267"/>
      <c r="G107" s="241"/>
      <c r="H107" s="270"/>
      <c r="I107" s="289"/>
      <c r="J107" s="213"/>
      <c r="K107" s="174"/>
      <c r="L107" s="174"/>
      <c r="M107" s="174"/>
      <c r="N107" s="184"/>
      <c r="O107" s="173">
        <v>0</v>
      </c>
      <c r="P107" s="213"/>
      <c r="Q107" s="213"/>
      <c r="R107" s="213"/>
      <c r="S107" s="210"/>
      <c r="T107" s="210"/>
    </row>
    <row r="108" spans="1:20" ht="12.75" customHeight="1" x14ac:dyDescent="0.2">
      <c r="A108" s="274"/>
      <c r="B108" s="436"/>
      <c r="C108" s="260"/>
      <c r="D108" s="254"/>
      <c r="E108" s="418"/>
      <c r="F108" s="268"/>
      <c r="G108" s="286"/>
      <c r="H108" s="271"/>
      <c r="I108" s="406"/>
      <c r="J108" s="214"/>
      <c r="K108" s="147"/>
      <c r="L108" s="147"/>
      <c r="M108" s="147"/>
      <c r="N108" s="188"/>
      <c r="O108" s="173">
        <v>0</v>
      </c>
      <c r="P108" s="214"/>
      <c r="Q108" s="214"/>
      <c r="R108" s="214"/>
      <c r="S108" s="210"/>
      <c r="T108" s="210"/>
    </row>
    <row r="109" spans="1:20" ht="12.75" customHeight="1" x14ac:dyDescent="0.2">
      <c r="A109" s="272">
        <v>23</v>
      </c>
      <c r="B109" s="205" t="s">
        <v>1287</v>
      </c>
      <c r="C109" s="433" t="s">
        <v>1288</v>
      </c>
      <c r="D109" s="252" t="s">
        <v>1387</v>
      </c>
      <c r="E109" s="398">
        <v>1.35</v>
      </c>
      <c r="F109" s="266">
        <v>17.4922866</v>
      </c>
      <c r="G109" s="241">
        <v>5.0199999999999996</v>
      </c>
      <c r="H109" s="269">
        <v>9.5314739999999993</v>
      </c>
      <c r="I109" s="241">
        <v>3.38</v>
      </c>
      <c r="J109" s="212">
        <v>7.9608125999999997</v>
      </c>
      <c r="K109" s="174"/>
      <c r="L109" s="174"/>
      <c r="M109" s="174"/>
      <c r="N109" s="184"/>
      <c r="O109" s="173">
        <v>0</v>
      </c>
      <c r="P109" s="212">
        <v>23.61458691</v>
      </c>
      <c r="Q109" s="212">
        <v>0</v>
      </c>
      <c r="R109" s="212">
        <v>0</v>
      </c>
      <c r="S109" s="210"/>
      <c r="T109" s="210"/>
    </row>
    <row r="110" spans="1:20" ht="12.75" customHeight="1" x14ac:dyDescent="0.2">
      <c r="A110" s="273"/>
      <c r="B110" s="205"/>
      <c r="C110" s="433"/>
      <c r="D110" s="253"/>
      <c r="E110" s="398"/>
      <c r="F110" s="267"/>
      <c r="G110" s="241"/>
      <c r="H110" s="270"/>
      <c r="I110" s="241"/>
      <c r="J110" s="213"/>
      <c r="K110" s="174"/>
      <c r="L110" s="174"/>
      <c r="M110" s="174"/>
      <c r="N110" s="184"/>
      <c r="O110" s="173">
        <v>0</v>
      </c>
      <c r="P110" s="213"/>
      <c r="Q110" s="213"/>
      <c r="R110" s="213"/>
      <c r="S110" s="210"/>
      <c r="T110" s="210"/>
    </row>
    <row r="111" spans="1:20" ht="12.75" customHeight="1" x14ac:dyDescent="0.2">
      <c r="A111" s="273"/>
      <c r="B111" s="205"/>
      <c r="C111" s="433"/>
      <c r="D111" s="253"/>
      <c r="E111" s="398"/>
      <c r="F111" s="267"/>
      <c r="G111" s="241"/>
      <c r="H111" s="270"/>
      <c r="I111" s="241"/>
      <c r="J111" s="213"/>
      <c r="K111" s="174"/>
      <c r="L111" s="174"/>
      <c r="M111" s="174"/>
      <c r="N111" s="184"/>
      <c r="O111" s="173">
        <v>0</v>
      </c>
      <c r="P111" s="213"/>
      <c r="Q111" s="213"/>
      <c r="R111" s="213"/>
      <c r="S111" s="210"/>
      <c r="T111" s="210"/>
    </row>
    <row r="112" spans="1:20" ht="12.75" customHeight="1" x14ac:dyDescent="0.2">
      <c r="A112" s="274"/>
      <c r="B112" s="205"/>
      <c r="C112" s="433"/>
      <c r="D112" s="254"/>
      <c r="E112" s="398"/>
      <c r="F112" s="268"/>
      <c r="G112" s="241"/>
      <c r="H112" s="271"/>
      <c r="I112" s="241"/>
      <c r="J112" s="214"/>
      <c r="K112" s="174"/>
      <c r="L112" s="174"/>
      <c r="M112" s="174"/>
      <c r="N112" s="184"/>
      <c r="O112" s="173">
        <v>0</v>
      </c>
      <c r="P112" s="214"/>
      <c r="Q112" s="214"/>
      <c r="R112" s="214"/>
      <c r="S112" s="210"/>
      <c r="T112" s="210"/>
    </row>
    <row r="113" spans="1:20" ht="12.75" customHeight="1" x14ac:dyDescent="0.2">
      <c r="A113" s="272">
        <v>24</v>
      </c>
      <c r="B113" s="252" t="s">
        <v>230</v>
      </c>
      <c r="C113" s="252" t="s">
        <v>1409</v>
      </c>
      <c r="D113" s="252" t="s">
        <v>1395</v>
      </c>
      <c r="E113" s="238">
        <v>74</v>
      </c>
      <c r="F113" s="232">
        <v>0.44342989500000002</v>
      </c>
      <c r="G113" s="249">
        <v>0.223</v>
      </c>
      <c r="H113" s="212">
        <v>0.42341010000000001</v>
      </c>
      <c r="I113" s="249">
        <v>8.5000000000000006E-3</v>
      </c>
      <c r="J113" s="212">
        <v>2.0019795000000003E-2</v>
      </c>
      <c r="K113" s="23"/>
      <c r="L113" s="23"/>
      <c r="M113" s="23"/>
      <c r="N113" s="183"/>
      <c r="O113" s="173">
        <v>0</v>
      </c>
      <c r="P113" s="212">
        <v>32.813812230000003</v>
      </c>
      <c r="Q113" s="212">
        <v>0</v>
      </c>
      <c r="R113" s="212">
        <v>0</v>
      </c>
      <c r="S113" s="210"/>
      <c r="T113" s="210"/>
    </row>
    <row r="114" spans="1:20" ht="12.75" customHeight="1" x14ac:dyDescent="0.2">
      <c r="A114" s="273"/>
      <c r="B114" s="253"/>
      <c r="C114" s="253"/>
      <c r="D114" s="253"/>
      <c r="E114" s="239"/>
      <c r="F114" s="233"/>
      <c r="G114" s="250"/>
      <c r="H114" s="213"/>
      <c r="I114" s="250"/>
      <c r="J114" s="213"/>
      <c r="K114" s="23"/>
      <c r="L114" s="23"/>
      <c r="M114" s="23"/>
      <c r="N114" s="183"/>
      <c r="O114" s="173">
        <v>0</v>
      </c>
      <c r="P114" s="213"/>
      <c r="Q114" s="213"/>
      <c r="R114" s="213"/>
      <c r="S114" s="210"/>
      <c r="T114" s="210"/>
    </row>
    <row r="115" spans="1:20" ht="12.75" customHeight="1" x14ac:dyDescent="0.2">
      <c r="A115" s="273"/>
      <c r="B115" s="253"/>
      <c r="C115" s="253"/>
      <c r="D115" s="253"/>
      <c r="E115" s="239"/>
      <c r="F115" s="233"/>
      <c r="G115" s="250"/>
      <c r="H115" s="213"/>
      <c r="I115" s="250"/>
      <c r="J115" s="213"/>
      <c r="K115" s="23"/>
      <c r="L115" s="23"/>
      <c r="M115" s="23"/>
      <c r="N115" s="183"/>
      <c r="O115" s="173">
        <v>0</v>
      </c>
      <c r="P115" s="213"/>
      <c r="Q115" s="213"/>
      <c r="R115" s="213"/>
      <c r="S115" s="210"/>
      <c r="T115" s="210"/>
    </row>
    <row r="116" spans="1:20" ht="12.75" customHeight="1" x14ac:dyDescent="0.2">
      <c r="A116" s="274"/>
      <c r="B116" s="254"/>
      <c r="C116" s="254"/>
      <c r="D116" s="254"/>
      <c r="E116" s="240"/>
      <c r="F116" s="234"/>
      <c r="G116" s="251"/>
      <c r="H116" s="214"/>
      <c r="I116" s="251"/>
      <c r="J116" s="214"/>
      <c r="K116" s="23"/>
      <c r="L116" s="23"/>
      <c r="M116" s="23"/>
      <c r="N116" s="191"/>
      <c r="O116" s="173">
        <v>0</v>
      </c>
      <c r="P116" s="214"/>
      <c r="Q116" s="214"/>
      <c r="R116" s="214"/>
      <c r="S116" s="210"/>
      <c r="T116" s="210"/>
    </row>
    <row r="117" spans="1:20" ht="12.75" customHeight="1" x14ac:dyDescent="0.2">
      <c r="A117" s="272">
        <v>25</v>
      </c>
      <c r="B117" s="252" t="s">
        <v>142</v>
      </c>
      <c r="C117" s="252" t="s">
        <v>1410</v>
      </c>
      <c r="D117" s="252" t="s">
        <v>1603</v>
      </c>
      <c r="E117" s="238">
        <v>620</v>
      </c>
      <c r="F117" s="232">
        <v>0.91065180000000012</v>
      </c>
      <c r="G117" s="249">
        <v>0.43</v>
      </c>
      <c r="H117" s="212">
        <v>0.81644100000000008</v>
      </c>
      <c r="I117" s="255">
        <v>0.04</v>
      </c>
      <c r="J117" s="212">
        <v>9.4210800000000011E-2</v>
      </c>
      <c r="K117" s="23"/>
      <c r="L117" s="23"/>
      <c r="M117" s="23"/>
      <c r="N117" s="183"/>
      <c r="O117" s="173">
        <v>0</v>
      </c>
      <c r="P117" s="212">
        <v>564.60411600000009</v>
      </c>
      <c r="Q117" s="212">
        <v>0</v>
      </c>
      <c r="R117" s="212">
        <v>0</v>
      </c>
      <c r="S117" s="210"/>
      <c r="T117" s="210"/>
    </row>
    <row r="118" spans="1:20" ht="12.75" customHeight="1" x14ac:dyDescent="0.2">
      <c r="A118" s="273"/>
      <c r="B118" s="253"/>
      <c r="C118" s="253"/>
      <c r="D118" s="203"/>
      <c r="E118" s="239"/>
      <c r="F118" s="233"/>
      <c r="G118" s="250"/>
      <c r="H118" s="213"/>
      <c r="I118" s="256"/>
      <c r="J118" s="213"/>
      <c r="K118" s="23"/>
      <c r="L118" s="23"/>
      <c r="M118" s="23"/>
      <c r="N118" s="183"/>
      <c r="O118" s="173">
        <v>0</v>
      </c>
      <c r="P118" s="213"/>
      <c r="Q118" s="213"/>
      <c r="R118" s="213"/>
      <c r="S118" s="210"/>
      <c r="T118" s="210"/>
    </row>
    <row r="119" spans="1:20" ht="12.75" customHeight="1" x14ac:dyDescent="0.2">
      <c r="A119" s="273"/>
      <c r="B119" s="253"/>
      <c r="C119" s="253"/>
      <c r="D119" s="203"/>
      <c r="E119" s="239"/>
      <c r="F119" s="233"/>
      <c r="G119" s="250"/>
      <c r="H119" s="213"/>
      <c r="I119" s="256"/>
      <c r="J119" s="213"/>
      <c r="K119" s="23"/>
      <c r="L119" s="23"/>
      <c r="M119" s="23"/>
      <c r="N119" s="183"/>
      <c r="O119" s="173">
        <v>0</v>
      </c>
      <c r="P119" s="213"/>
      <c r="Q119" s="213"/>
      <c r="R119" s="213"/>
      <c r="S119" s="210"/>
      <c r="T119" s="210"/>
    </row>
    <row r="120" spans="1:20" ht="12.75" customHeight="1" x14ac:dyDescent="0.2">
      <c r="A120" s="274"/>
      <c r="B120" s="254"/>
      <c r="C120" s="254"/>
      <c r="D120" s="204"/>
      <c r="E120" s="240"/>
      <c r="F120" s="234"/>
      <c r="G120" s="251"/>
      <c r="H120" s="214"/>
      <c r="I120" s="257"/>
      <c r="J120" s="214"/>
      <c r="K120" s="23"/>
      <c r="L120" s="23"/>
      <c r="M120" s="23"/>
      <c r="N120" s="191"/>
      <c r="O120" s="173">
        <v>0</v>
      </c>
      <c r="P120" s="214"/>
      <c r="Q120" s="214"/>
      <c r="R120" s="214"/>
      <c r="S120" s="210"/>
      <c r="T120" s="210"/>
    </row>
    <row r="121" spans="1:20" ht="12.75" customHeight="1" x14ac:dyDescent="0.2">
      <c r="A121" s="272">
        <v>26</v>
      </c>
      <c r="B121" s="430" t="s">
        <v>145</v>
      </c>
      <c r="C121" s="252" t="s">
        <v>1411</v>
      </c>
      <c r="D121" s="252" t="s">
        <v>1786</v>
      </c>
      <c r="E121" s="238">
        <v>217</v>
      </c>
      <c r="F121" s="232">
        <v>0.61599119999999996</v>
      </c>
      <c r="G121" s="379">
        <v>0.25</v>
      </c>
      <c r="H121" s="212">
        <v>0.47467500000000001</v>
      </c>
      <c r="I121" s="379">
        <v>0.06</v>
      </c>
      <c r="J121" s="212">
        <v>0.14131619999999998</v>
      </c>
      <c r="K121" s="23"/>
      <c r="L121" s="191"/>
      <c r="M121" s="23"/>
      <c r="N121" s="191"/>
      <c r="O121" s="173">
        <v>0</v>
      </c>
      <c r="P121" s="212">
        <v>133.67009039999999</v>
      </c>
      <c r="Q121" s="212">
        <v>0</v>
      </c>
      <c r="R121" s="212">
        <v>0</v>
      </c>
      <c r="S121" s="210"/>
      <c r="T121" s="210"/>
    </row>
    <row r="122" spans="1:20" ht="12.75" customHeight="1" x14ac:dyDescent="0.2">
      <c r="A122" s="273"/>
      <c r="B122" s="431"/>
      <c r="C122" s="253"/>
      <c r="D122" s="203"/>
      <c r="E122" s="239"/>
      <c r="F122" s="233"/>
      <c r="G122" s="380"/>
      <c r="H122" s="213"/>
      <c r="I122" s="380"/>
      <c r="J122" s="213"/>
      <c r="K122" s="23"/>
      <c r="L122" s="23"/>
      <c r="M122" s="23"/>
      <c r="N122" s="183"/>
      <c r="O122" s="173">
        <v>0</v>
      </c>
      <c r="P122" s="213"/>
      <c r="Q122" s="213"/>
      <c r="R122" s="213"/>
      <c r="S122" s="210"/>
      <c r="T122" s="210"/>
    </row>
    <row r="123" spans="1:20" ht="12.75" customHeight="1" x14ac:dyDescent="0.2">
      <c r="A123" s="273"/>
      <c r="B123" s="431"/>
      <c r="C123" s="253"/>
      <c r="D123" s="203"/>
      <c r="E123" s="239"/>
      <c r="F123" s="233"/>
      <c r="G123" s="380"/>
      <c r="H123" s="213"/>
      <c r="I123" s="380"/>
      <c r="J123" s="213"/>
      <c r="K123" s="23"/>
      <c r="L123" s="23"/>
      <c r="M123" s="23"/>
      <c r="N123" s="183"/>
      <c r="O123" s="173">
        <v>0</v>
      </c>
      <c r="P123" s="213"/>
      <c r="Q123" s="213"/>
      <c r="R123" s="213"/>
      <c r="S123" s="210"/>
      <c r="T123" s="210"/>
    </row>
    <row r="124" spans="1:20" ht="12.75" customHeight="1" x14ac:dyDescent="0.2">
      <c r="A124" s="274"/>
      <c r="B124" s="432"/>
      <c r="C124" s="254"/>
      <c r="D124" s="204"/>
      <c r="E124" s="240"/>
      <c r="F124" s="234"/>
      <c r="G124" s="381"/>
      <c r="H124" s="214"/>
      <c r="I124" s="381"/>
      <c r="J124" s="214"/>
      <c r="K124" s="23"/>
      <c r="L124" s="23"/>
      <c r="M124" s="23"/>
      <c r="N124" s="191"/>
      <c r="O124" s="173">
        <v>0</v>
      </c>
      <c r="P124" s="214"/>
      <c r="Q124" s="214"/>
      <c r="R124" s="214"/>
      <c r="S124" s="210"/>
      <c r="T124" s="210"/>
    </row>
    <row r="125" spans="1:20" ht="12.75" customHeight="1" x14ac:dyDescent="0.2">
      <c r="A125" s="272">
        <v>27</v>
      </c>
      <c r="B125" s="430" t="s">
        <v>675</v>
      </c>
      <c r="C125" s="243" t="s">
        <v>1412</v>
      </c>
      <c r="D125" s="243" t="s">
        <v>1395</v>
      </c>
      <c r="E125" s="238">
        <v>1370</v>
      </c>
      <c r="F125" s="232">
        <v>0.87075704999999992</v>
      </c>
      <c r="G125" s="293">
        <v>0.44</v>
      </c>
      <c r="H125" s="212">
        <v>0.83542799999999995</v>
      </c>
      <c r="I125" s="293">
        <v>1.4999999999999999E-2</v>
      </c>
      <c r="J125" s="212">
        <v>3.5329049999999994E-2</v>
      </c>
      <c r="K125" s="23"/>
      <c r="L125" s="23"/>
      <c r="M125" s="23"/>
      <c r="N125" s="183"/>
      <c r="O125" s="173">
        <v>0</v>
      </c>
      <c r="P125" s="212">
        <v>1192.9371584999999</v>
      </c>
      <c r="Q125" s="212">
        <v>0</v>
      </c>
      <c r="R125" s="212">
        <v>0</v>
      </c>
      <c r="S125" s="210"/>
      <c r="T125" s="210"/>
    </row>
    <row r="126" spans="1:20" ht="12.75" customHeight="1" x14ac:dyDescent="0.2">
      <c r="A126" s="273"/>
      <c r="B126" s="431"/>
      <c r="C126" s="244"/>
      <c r="D126" s="291"/>
      <c r="E126" s="239"/>
      <c r="F126" s="233"/>
      <c r="G126" s="294"/>
      <c r="H126" s="213"/>
      <c r="I126" s="294"/>
      <c r="J126" s="213"/>
      <c r="K126" s="23"/>
      <c r="L126" s="23"/>
      <c r="M126" s="23"/>
      <c r="N126" s="183"/>
      <c r="O126" s="173">
        <v>0</v>
      </c>
      <c r="P126" s="213"/>
      <c r="Q126" s="213"/>
      <c r="R126" s="213"/>
      <c r="S126" s="210"/>
      <c r="T126" s="210"/>
    </row>
    <row r="127" spans="1:20" ht="12.75" customHeight="1" x14ac:dyDescent="0.2">
      <c r="A127" s="273"/>
      <c r="B127" s="431"/>
      <c r="C127" s="244"/>
      <c r="D127" s="291"/>
      <c r="E127" s="239"/>
      <c r="F127" s="233"/>
      <c r="G127" s="294"/>
      <c r="H127" s="213"/>
      <c r="I127" s="294"/>
      <c r="J127" s="213"/>
      <c r="K127" s="23"/>
      <c r="L127" s="23"/>
      <c r="M127" s="23"/>
      <c r="N127" s="183"/>
      <c r="O127" s="173">
        <v>0</v>
      </c>
      <c r="P127" s="213"/>
      <c r="Q127" s="213"/>
      <c r="R127" s="213"/>
      <c r="S127" s="210"/>
      <c r="T127" s="210"/>
    </row>
    <row r="128" spans="1:20" ht="12.75" customHeight="1" x14ac:dyDescent="0.2">
      <c r="A128" s="274"/>
      <c r="B128" s="432"/>
      <c r="C128" s="245"/>
      <c r="D128" s="292"/>
      <c r="E128" s="240"/>
      <c r="F128" s="234"/>
      <c r="G128" s="295"/>
      <c r="H128" s="214"/>
      <c r="I128" s="295"/>
      <c r="J128" s="214"/>
      <c r="K128" s="23"/>
      <c r="L128" s="23"/>
      <c r="M128" s="23"/>
      <c r="N128" s="191"/>
      <c r="O128" s="173">
        <v>0</v>
      </c>
      <c r="P128" s="214"/>
      <c r="Q128" s="214"/>
      <c r="R128" s="214"/>
      <c r="S128" s="210"/>
      <c r="T128" s="210"/>
    </row>
    <row r="129" spans="1:20" ht="12.75" customHeight="1" x14ac:dyDescent="0.2">
      <c r="A129" s="272">
        <v>28</v>
      </c>
      <c r="B129" s="205" t="s">
        <v>45</v>
      </c>
      <c r="C129" s="205" t="s">
        <v>1413</v>
      </c>
      <c r="D129" s="252" t="s">
        <v>1386</v>
      </c>
      <c r="E129" s="238">
        <v>50</v>
      </c>
      <c r="F129" s="232">
        <v>2.7538521600000001</v>
      </c>
      <c r="G129" s="209">
        <v>0.2</v>
      </c>
      <c r="H129" s="212">
        <v>0.37974000000000002</v>
      </c>
      <c r="I129" s="429">
        <v>1.008</v>
      </c>
      <c r="J129" s="212">
        <v>2.3741121600000001</v>
      </c>
      <c r="K129" s="23"/>
      <c r="L129" s="23"/>
      <c r="M129" s="23"/>
      <c r="N129" s="183"/>
      <c r="O129" s="173">
        <v>0</v>
      </c>
      <c r="P129" s="212">
        <v>137.69260800000001</v>
      </c>
      <c r="Q129" s="212">
        <v>0</v>
      </c>
      <c r="R129" s="212">
        <v>0</v>
      </c>
      <c r="S129" s="210"/>
      <c r="T129" s="210"/>
    </row>
    <row r="130" spans="1:20" ht="12.75" customHeight="1" x14ac:dyDescent="0.2">
      <c r="A130" s="273"/>
      <c r="B130" s="205"/>
      <c r="C130" s="205"/>
      <c r="D130" s="253"/>
      <c r="E130" s="239"/>
      <c r="F130" s="233"/>
      <c r="G130" s="209"/>
      <c r="H130" s="213"/>
      <c r="I130" s="429"/>
      <c r="J130" s="213"/>
      <c r="K130" s="23"/>
      <c r="L130" s="23"/>
      <c r="M130" s="23"/>
      <c r="N130" s="183"/>
      <c r="O130" s="173">
        <v>0</v>
      </c>
      <c r="P130" s="213"/>
      <c r="Q130" s="213"/>
      <c r="R130" s="213"/>
      <c r="S130" s="210"/>
      <c r="T130" s="210"/>
    </row>
    <row r="131" spans="1:20" ht="12.75" customHeight="1" x14ac:dyDescent="0.2">
      <c r="A131" s="273"/>
      <c r="B131" s="205"/>
      <c r="C131" s="205"/>
      <c r="D131" s="253"/>
      <c r="E131" s="239"/>
      <c r="F131" s="233"/>
      <c r="G131" s="209"/>
      <c r="H131" s="213"/>
      <c r="I131" s="429"/>
      <c r="J131" s="213"/>
      <c r="K131" s="23"/>
      <c r="L131" s="23"/>
      <c r="M131" s="23"/>
      <c r="N131" s="183"/>
      <c r="O131" s="173">
        <v>0</v>
      </c>
      <c r="P131" s="213"/>
      <c r="Q131" s="213"/>
      <c r="R131" s="213"/>
      <c r="S131" s="210"/>
      <c r="T131" s="210"/>
    </row>
    <row r="132" spans="1:20" ht="12.75" customHeight="1" x14ac:dyDescent="0.2">
      <c r="A132" s="274"/>
      <c r="B132" s="205"/>
      <c r="C132" s="205"/>
      <c r="D132" s="254"/>
      <c r="E132" s="240"/>
      <c r="F132" s="234"/>
      <c r="G132" s="209"/>
      <c r="H132" s="214"/>
      <c r="I132" s="429"/>
      <c r="J132" s="214"/>
      <c r="K132" s="23"/>
      <c r="L132" s="23"/>
      <c r="M132" s="23"/>
      <c r="N132" s="191"/>
      <c r="O132" s="173">
        <v>0</v>
      </c>
      <c r="P132" s="214"/>
      <c r="Q132" s="214"/>
      <c r="R132" s="214"/>
      <c r="S132" s="210"/>
      <c r="T132" s="210"/>
    </row>
    <row r="133" spans="1:20" ht="12.75" customHeight="1" x14ac:dyDescent="0.2">
      <c r="A133" s="272">
        <v>29</v>
      </c>
      <c r="B133" s="252" t="s">
        <v>85</v>
      </c>
      <c r="C133" s="252" t="s">
        <v>1414</v>
      </c>
      <c r="D133" s="252" t="s">
        <v>1605</v>
      </c>
      <c r="E133" s="417">
        <v>512.4</v>
      </c>
      <c r="F133" s="232">
        <v>1.5379470000000002</v>
      </c>
      <c r="G133" s="209">
        <v>0.81</v>
      </c>
      <c r="H133" s="212">
        <v>1.5379470000000002</v>
      </c>
      <c r="I133" s="255"/>
      <c r="J133" s="212">
        <v>0</v>
      </c>
      <c r="K133" s="17"/>
      <c r="L133" s="27"/>
      <c r="M133" s="17"/>
      <c r="N133" s="197"/>
      <c r="O133" s="173">
        <v>0</v>
      </c>
      <c r="P133" s="212">
        <v>788.04404280000006</v>
      </c>
      <c r="Q133" s="212">
        <v>0</v>
      </c>
      <c r="R133" s="212">
        <v>0</v>
      </c>
      <c r="S133" s="210"/>
      <c r="T133" s="210"/>
    </row>
    <row r="134" spans="1:20" ht="12.75" customHeight="1" x14ac:dyDescent="0.2">
      <c r="A134" s="273"/>
      <c r="B134" s="253"/>
      <c r="C134" s="253"/>
      <c r="D134" s="203"/>
      <c r="E134" s="418"/>
      <c r="F134" s="233"/>
      <c r="G134" s="209"/>
      <c r="H134" s="213"/>
      <c r="I134" s="256"/>
      <c r="J134" s="213"/>
      <c r="K134" s="12"/>
      <c r="L134" s="27"/>
      <c r="M134" s="17"/>
      <c r="N134" s="197"/>
      <c r="O134" s="173">
        <v>0</v>
      </c>
      <c r="P134" s="213"/>
      <c r="Q134" s="213"/>
      <c r="R134" s="213"/>
      <c r="S134" s="210"/>
      <c r="T134" s="210"/>
    </row>
    <row r="135" spans="1:20" ht="12.75" customHeight="1" x14ac:dyDescent="0.2">
      <c r="A135" s="273"/>
      <c r="B135" s="253"/>
      <c r="C135" s="253"/>
      <c r="D135" s="203"/>
      <c r="E135" s="418"/>
      <c r="F135" s="233"/>
      <c r="G135" s="209"/>
      <c r="H135" s="213"/>
      <c r="I135" s="256"/>
      <c r="J135" s="213"/>
      <c r="K135" s="17"/>
      <c r="L135" s="27"/>
      <c r="M135" s="17"/>
      <c r="N135" s="197"/>
      <c r="O135" s="173">
        <v>0</v>
      </c>
      <c r="P135" s="213"/>
      <c r="Q135" s="213"/>
      <c r="R135" s="213"/>
      <c r="S135" s="210"/>
      <c r="T135" s="210"/>
    </row>
    <row r="136" spans="1:20" ht="12.75" customHeight="1" x14ac:dyDescent="0.2">
      <c r="A136" s="274"/>
      <c r="B136" s="254"/>
      <c r="C136" s="254"/>
      <c r="D136" s="204"/>
      <c r="E136" s="419"/>
      <c r="F136" s="234"/>
      <c r="G136" s="209"/>
      <c r="H136" s="214"/>
      <c r="I136" s="257"/>
      <c r="J136" s="214"/>
      <c r="K136" s="17"/>
      <c r="L136" s="27"/>
      <c r="M136" s="17"/>
      <c r="N136" s="197"/>
      <c r="O136" s="173">
        <v>0</v>
      </c>
      <c r="P136" s="214"/>
      <c r="Q136" s="214"/>
      <c r="R136" s="214"/>
      <c r="S136" s="210"/>
      <c r="T136" s="210"/>
    </row>
    <row r="137" spans="1:20" ht="12.75" customHeight="1" x14ac:dyDescent="0.2">
      <c r="A137" s="272">
        <v>30</v>
      </c>
      <c r="B137" s="243" t="s">
        <v>83</v>
      </c>
      <c r="C137" s="252" t="s">
        <v>1415</v>
      </c>
      <c r="D137" s="252" t="s">
        <v>1605</v>
      </c>
      <c r="E137" s="417">
        <v>494.6</v>
      </c>
      <c r="F137" s="232">
        <v>2.8792230000000001</v>
      </c>
      <c r="G137" s="235">
        <v>0.4</v>
      </c>
      <c r="H137" s="212">
        <v>0.75948000000000004</v>
      </c>
      <c r="I137" s="334">
        <v>0.9</v>
      </c>
      <c r="J137" s="212">
        <v>2.1197430000000002</v>
      </c>
      <c r="K137" s="196"/>
      <c r="L137" s="196"/>
      <c r="M137" s="27"/>
      <c r="N137" s="196"/>
      <c r="O137" s="173">
        <v>0</v>
      </c>
      <c r="P137" s="212">
        <v>1424.0636958</v>
      </c>
      <c r="Q137" s="212">
        <v>0</v>
      </c>
      <c r="R137" s="212">
        <v>0</v>
      </c>
      <c r="S137" s="210"/>
      <c r="T137" s="210"/>
    </row>
    <row r="138" spans="1:20" ht="12.75" customHeight="1" x14ac:dyDescent="0.2">
      <c r="A138" s="273"/>
      <c r="B138" s="244"/>
      <c r="C138" s="253"/>
      <c r="D138" s="203"/>
      <c r="E138" s="418"/>
      <c r="F138" s="233"/>
      <c r="G138" s="235"/>
      <c r="H138" s="213"/>
      <c r="I138" s="335"/>
      <c r="J138" s="213"/>
      <c r="K138" s="23"/>
      <c r="L138" s="23"/>
      <c r="M138" s="23"/>
      <c r="N138" s="191"/>
      <c r="O138" s="173">
        <v>0</v>
      </c>
      <c r="P138" s="213"/>
      <c r="Q138" s="213"/>
      <c r="R138" s="213"/>
      <c r="S138" s="210"/>
      <c r="T138" s="210"/>
    </row>
    <row r="139" spans="1:20" ht="12.75" customHeight="1" x14ac:dyDescent="0.2">
      <c r="A139" s="273"/>
      <c r="B139" s="244"/>
      <c r="C139" s="253"/>
      <c r="D139" s="203"/>
      <c r="E139" s="418"/>
      <c r="F139" s="233"/>
      <c r="G139" s="235"/>
      <c r="H139" s="213"/>
      <c r="I139" s="335"/>
      <c r="J139" s="213"/>
      <c r="K139" s="23"/>
      <c r="L139" s="23"/>
      <c r="M139" s="24"/>
      <c r="N139" s="191"/>
      <c r="O139" s="173">
        <v>0</v>
      </c>
      <c r="P139" s="213"/>
      <c r="Q139" s="213"/>
      <c r="R139" s="213"/>
      <c r="S139" s="210"/>
      <c r="T139" s="210"/>
    </row>
    <row r="140" spans="1:20" ht="12.75" customHeight="1" x14ac:dyDescent="0.2">
      <c r="A140" s="274"/>
      <c r="B140" s="245"/>
      <c r="C140" s="254"/>
      <c r="D140" s="204"/>
      <c r="E140" s="419"/>
      <c r="F140" s="234"/>
      <c r="G140" s="235"/>
      <c r="H140" s="214"/>
      <c r="I140" s="336"/>
      <c r="J140" s="214"/>
      <c r="K140" s="23"/>
      <c r="L140" s="23"/>
      <c r="M140" s="23"/>
      <c r="N140" s="191"/>
      <c r="O140" s="173">
        <v>0</v>
      </c>
      <c r="P140" s="214"/>
      <c r="Q140" s="214"/>
      <c r="R140" s="214"/>
      <c r="S140" s="210"/>
      <c r="T140" s="210"/>
    </row>
    <row r="141" spans="1:20" s="58" customFormat="1" ht="12.75" customHeight="1" x14ac:dyDescent="0.2">
      <c r="A141" s="458"/>
      <c r="B141" s="461"/>
      <c r="C141" s="464" t="s">
        <v>1416</v>
      </c>
      <c r="D141" s="461"/>
      <c r="E141" s="467"/>
      <c r="F141" s="470">
        <v>0</v>
      </c>
      <c r="G141" s="473"/>
      <c r="H141" s="452">
        <v>0</v>
      </c>
      <c r="I141" s="476"/>
      <c r="J141" s="452">
        <v>0</v>
      </c>
      <c r="K141" s="110"/>
      <c r="L141" s="110"/>
      <c r="M141" s="110"/>
      <c r="N141" s="111"/>
      <c r="O141" s="112">
        <v>0</v>
      </c>
      <c r="P141" s="452">
        <v>0</v>
      </c>
      <c r="Q141" s="452">
        <v>0</v>
      </c>
      <c r="R141" s="452">
        <v>0</v>
      </c>
      <c r="S141" s="455"/>
      <c r="T141" s="456"/>
    </row>
    <row r="142" spans="1:20" s="58" customFormat="1" ht="12.75" customHeight="1" x14ac:dyDescent="0.2">
      <c r="A142" s="459"/>
      <c r="B142" s="462"/>
      <c r="C142" s="465"/>
      <c r="D142" s="462"/>
      <c r="E142" s="468"/>
      <c r="F142" s="471"/>
      <c r="G142" s="474"/>
      <c r="H142" s="453"/>
      <c r="I142" s="477"/>
      <c r="J142" s="453"/>
      <c r="K142" s="110"/>
      <c r="L142" s="110"/>
      <c r="M142" s="110"/>
      <c r="N142" s="111"/>
      <c r="O142" s="112">
        <v>0</v>
      </c>
      <c r="P142" s="453"/>
      <c r="Q142" s="453"/>
      <c r="R142" s="453"/>
      <c r="S142" s="455"/>
      <c r="T142" s="456"/>
    </row>
    <row r="143" spans="1:20" s="58" customFormat="1" ht="12.75" customHeight="1" x14ac:dyDescent="0.2">
      <c r="A143" s="459"/>
      <c r="B143" s="462"/>
      <c r="C143" s="465"/>
      <c r="D143" s="462"/>
      <c r="E143" s="468"/>
      <c r="F143" s="471"/>
      <c r="G143" s="474"/>
      <c r="H143" s="453"/>
      <c r="I143" s="477"/>
      <c r="J143" s="453"/>
      <c r="K143" s="110"/>
      <c r="L143" s="110"/>
      <c r="M143" s="110"/>
      <c r="N143" s="111"/>
      <c r="O143" s="112">
        <v>0</v>
      </c>
      <c r="P143" s="453"/>
      <c r="Q143" s="453"/>
      <c r="R143" s="453"/>
      <c r="S143" s="455"/>
      <c r="T143" s="456"/>
    </row>
    <row r="144" spans="1:20" s="58" customFormat="1" ht="12.75" customHeight="1" x14ac:dyDescent="0.2">
      <c r="A144" s="460"/>
      <c r="B144" s="463"/>
      <c r="C144" s="466"/>
      <c r="D144" s="463"/>
      <c r="E144" s="469"/>
      <c r="F144" s="472"/>
      <c r="G144" s="475"/>
      <c r="H144" s="454"/>
      <c r="I144" s="478"/>
      <c r="J144" s="454"/>
      <c r="K144" s="110"/>
      <c r="L144" s="110"/>
      <c r="M144" s="110"/>
      <c r="N144" s="111"/>
      <c r="O144" s="112">
        <v>0</v>
      </c>
      <c r="P144" s="454"/>
      <c r="Q144" s="454"/>
      <c r="R144" s="454"/>
      <c r="S144" s="455"/>
      <c r="T144" s="456"/>
    </row>
    <row r="145" spans="1:20" s="58" customFormat="1" ht="12.75" customHeight="1" x14ac:dyDescent="0.2">
      <c r="A145" s="458"/>
      <c r="B145" s="461"/>
      <c r="C145" s="464" t="s">
        <v>1417</v>
      </c>
      <c r="D145" s="461"/>
      <c r="E145" s="467"/>
      <c r="F145" s="470">
        <v>0</v>
      </c>
      <c r="G145" s="473"/>
      <c r="H145" s="452">
        <v>0</v>
      </c>
      <c r="I145" s="476"/>
      <c r="J145" s="452">
        <v>0</v>
      </c>
      <c r="K145" s="110"/>
      <c r="L145" s="110"/>
      <c r="M145" s="110"/>
      <c r="N145" s="111"/>
      <c r="O145" s="112">
        <v>0</v>
      </c>
      <c r="P145" s="452">
        <v>0</v>
      </c>
      <c r="Q145" s="452">
        <v>0</v>
      </c>
      <c r="R145" s="452">
        <v>0</v>
      </c>
      <c r="S145" s="455"/>
      <c r="T145" s="457">
        <v>5.8986191850906235E-2</v>
      </c>
    </row>
    <row r="146" spans="1:20" s="58" customFormat="1" ht="12.75" customHeight="1" x14ac:dyDescent="0.2">
      <c r="A146" s="459"/>
      <c r="B146" s="462"/>
      <c r="C146" s="465"/>
      <c r="D146" s="462"/>
      <c r="E146" s="468"/>
      <c r="F146" s="471"/>
      <c r="G146" s="474"/>
      <c r="H146" s="453"/>
      <c r="I146" s="477"/>
      <c r="J146" s="453"/>
      <c r="K146" s="110"/>
      <c r="L146" s="110"/>
      <c r="M146" s="110"/>
      <c r="N146" s="111"/>
      <c r="O146" s="112">
        <v>0</v>
      </c>
      <c r="P146" s="453"/>
      <c r="Q146" s="453"/>
      <c r="R146" s="453"/>
      <c r="S146" s="455"/>
      <c r="T146" s="457"/>
    </row>
    <row r="147" spans="1:20" s="58" customFormat="1" ht="12.75" customHeight="1" x14ac:dyDescent="0.2">
      <c r="A147" s="459"/>
      <c r="B147" s="462"/>
      <c r="C147" s="465"/>
      <c r="D147" s="462"/>
      <c r="E147" s="468"/>
      <c r="F147" s="471"/>
      <c r="G147" s="474"/>
      <c r="H147" s="453"/>
      <c r="I147" s="477"/>
      <c r="J147" s="453"/>
      <c r="K147" s="110"/>
      <c r="L147" s="110"/>
      <c r="M147" s="110"/>
      <c r="N147" s="111"/>
      <c r="O147" s="112">
        <v>0</v>
      </c>
      <c r="P147" s="453"/>
      <c r="Q147" s="453"/>
      <c r="R147" s="453"/>
      <c r="S147" s="455"/>
      <c r="T147" s="457"/>
    </row>
    <row r="148" spans="1:20" s="58" customFormat="1" ht="12.75" customHeight="1" x14ac:dyDescent="0.2">
      <c r="A148" s="460"/>
      <c r="B148" s="463"/>
      <c r="C148" s="466"/>
      <c r="D148" s="463"/>
      <c r="E148" s="469"/>
      <c r="F148" s="472"/>
      <c r="G148" s="475"/>
      <c r="H148" s="454"/>
      <c r="I148" s="478"/>
      <c r="J148" s="454"/>
      <c r="K148" s="110"/>
      <c r="L148" s="110"/>
      <c r="M148" s="110"/>
      <c r="N148" s="111"/>
      <c r="O148" s="112">
        <v>0</v>
      </c>
      <c r="P148" s="454"/>
      <c r="Q148" s="454"/>
      <c r="R148" s="454"/>
      <c r="S148" s="455"/>
      <c r="T148" s="457"/>
    </row>
    <row r="149" spans="1:20" ht="12.75" customHeight="1" x14ac:dyDescent="0.2">
      <c r="A149" s="202"/>
      <c r="B149" s="205"/>
      <c r="C149" s="225" t="s">
        <v>1418</v>
      </c>
      <c r="D149" s="202"/>
      <c r="E149" s="238"/>
      <c r="F149" s="232">
        <v>0</v>
      </c>
      <c r="G149" s="209"/>
      <c r="H149" s="212">
        <v>0</v>
      </c>
      <c r="I149" s="429"/>
      <c r="J149" s="212">
        <v>0</v>
      </c>
      <c r="K149" s="27"/>
      <c r="L149" s="27"/>
      <c r="M149" s="27"/>
      <c r="N149" s="165"/>
      <c r="O149" s="59">
        <v>0</v>
      </c>
      <c r="P149" s="212">
        <v>0</v>
      </c>
      <c r="Q149" s="212">
        <v>0</v>
      </c>
      <c r="R149" s="212">
        <v>0</v>
      </c>
      <c r="S149" s="210">
        <v>0</v>
      </c>
      <c r="T149" s="210">
        <v>0</v>
      </c>
    </row>
    <row r="150" spans="1:20" ht="12.75" customHeight="1" x14ac:dyDescent="0.2">
      <c r="A150" s="203"/>
      <c r="B150" s="205"/>
      <c r="C150" s="226"/>
      <c r="D150" s="203"/>
      <c r="E150" s="239"/>
      <c r="F150" s="233"/>
      <c r="G150" s="209"/>
      <c r="H150" s="213"/>
      <c r="I150" s="429"/>
      <c r="J150" s="213"/>
      <c r="K150" s="27"/>
      <c r="L150" s="27"/>
      <c r="M150" s="67"/>
      <c r="N150" s="165"/>
      <c r="O150" s="59">
        <v>0</v>
      </c>
      <c r="P150" s="213"/>
      <c r="Q150" s="213"/>
      <c r="R150" s="213"/>
      <c r="S150" s="210"/>
      <c r="T150" s="210"/>
    </row>
    <row r="151" spans="1:20" ht="12.75" customHeight="1" x14ac:dyDescent="0.2">
      <c r="A151" s="203"/>
      <c r="B151" s="205"/>
      <c r="C151" s="226"/>
      <c r="D151" s="203"/>
      <c r="E151" s="239"/>
      <c r="F151" s="233"/>
      <c r="G151" s="209"/>
      <c r="H151" s="213"/>
      <c r="I151" s="429"/>
      <c r="J151" s="213"/>
      <c r="K151" s="27"/>
      <c r="L151" s="27"/>
      <c r="M151" s="27"/>
      <c r="N151" s="165"/>
      <c r="O151" s="59">
        <v>0</v>
      </c>
      <c r="P151" s="213"/>
      <c r="Q151" s="213"/>
      <c r="R151" s="213"/>
      <c r="S151" s="210"/>
      <c r="T151" s="210"/>
    </row>
    <row r="152" spans="1:20" ht="12.75" customHeight="1" x14ac:dyDescent="0.2">
      <c r="A152" s="204"/>
      <c r="B152" s="205"/>
      <c r="C152" s="227"/>
      <c r="D152" s="204"/>
      <c r="E152" s="240"/>
      <c r="F152" s="234"/>
      <c r="G152" s="209"/>
      <c r="H152" s="214"/>
      <c r="I152" s="429"/>
      <c r="J152" s="214"/>
      <c r="K152" s="27"/>
      <c r="L152" s="27"/>
      <c r="M152" s="27"/>
      <c r="N152" s="165"/>
      <c r="O152" s="59">
        <v>0</v>
      </c>
      <c r="P152" s="214"/>
      <c r="Q152" s="214"/>
      <c r="R152" s="214"/>
      <c r="S152" s="210"/>
      <c r="T152" s="210"/>
    </row>
    <row r="153" spans="1:20" ht="12.75" customHeight="1" x14ac:dyDescent="0.2">
      <c r="A153" s="272">
        <v>1</v>
      </c>
      <c r="B153" s="205" t="s">
        <v>424</v>
      </c>
      <c r="C153" s="205" t="s">
        <v>1419</v>
      </c>
      <c r="D153" s="252" t="s">
        <v>1387</v>
      </c>
      <c r="E153" s="275">
        <v>4.3099999999999996</v>
      </c>
      <c r="F153" s="232">
        <v>67.579877885949585</v>
      </c>
      <c r="G153" s="209">
        <v>8.76</v>
      </c>
      <c r="H153" s="212">
        <v>16.632612000000002</v>
      </c>
      <c r="I153" s="209">
        <v>1.21</v>
      </c>
      <c r="J153" s="212">
        <v>2.8498766999999998</v>
      </c>
      <c r="K153" s="23" t="s">
        <v>326</v>
      </c>
      <c r="L153" s="23" t="s">
        <v>32</v>
      </c>
      <c r="M153" s="23">
        <v>1.0149999999999999</v>
      </c>
      <c r="N153" s="191">
        <v>27.946999999999999</v>
      </c>
      <c r="O153" s="173">
        <v>28.366204999999997</v>
      </c>
      <c r="P153" s="212">
        <v>291.26927368844269</v>
      </c>
      <c r="Q153" s="212">
        <v>42.479057999999988</v>
      </c>
      <c r="R153" s="212">
        <v>48.097389185949588</v>
      </c>
      <c r="S153" s="210"/>
      <c r="T153" s="210"/>
    </row>
    <row r="154" spans="1:20" ht="12.75" customHeight="1" x14ac:dyDescent="0.2">
      <c r="A154" s="273"/>
      <c r="B154" s="205"/>
      <c r="C154" s="205"/>
      <c r="D154" s="253"/>
      <c r="E154" s="275"/>
      <c r="F154" s="233"/>
      <c r="G154" s="209"/>
      <c r="H154" s="213"/>
      <c r="I154" s="209"/>
      <c r="J154" s="213"/>
      <c r="K154" s="23" t="s">
        <v>247</v>
      </c>
      <c r="L154" s="23" t="s">
        <v>23</v>
      </c>
      <c r="M154" s="23">
        <v>2.46</v>
      </c>
      <c r="N154" s="191">
        <v>3.5</v>
      </c>
      <c r="O154" s="173">
        <v>8.61</v>
      </c>
      <c r="P154" s="213"/>
      <c r="Q154" s="213"/>
      <c r="R154" s="213"/>
      <c r="S154" s="210"/>
      <c r="T154" s="210"/>
    </row>
    <row r="155" spans="1:20" ht="12.75" customHeight="1" x14ac:dyDescent="0.2">
      <c r="A155" s="273"/>
      <c r="B155" s="205"/>
      <c r="C155" s="205"/>
      <c r="D155" s="253"/>
      <c r="E155" s="275"/>
      <c r="F155" s="233"/>
      <c r="G155" s="209"/>
      <c r="H155" s="213"/>
      <c r="I155" s="209"/>
      <c r="J155" s="213"/>
      <c r="K155" s="23" t="s">
        <v>248</v>
      </c>
      <c r="L155" s="23" t="s">
        <v>30</v>
      </c>
      <c r="M155" s="24">
        <v>2.3E-2</v>
      </c>
      <c r="N155" s="196">
        <v>123.611</v>
      </c>
      <c r="O155" s="173">
        <v>2.8430529999999998</v>
      </c>
      <c r="P155" s="213"/>
      <c r="Q155" s="213"/>
      <c r="R155" s="213"/>
      <c r="S155" s="210"/>
      <c r="T155" s="210"/>
    </row>
    <row r="156" spans="1:20" ht="12.75" customHeight="1" x14ac:dyDescent="0.2">
      <c r="A156" s="274"/>
      <c r="B156" s="205"/>
      <c r="C156" s="205"/>
      <c r="D156" s="254"/>
      <c r="E156" s="275"/>
      <c r="F156" s="234"/>
      <c r="G156" s="209"/>
      <c r="H156" s="214"/>
      <c r="I156" s="209"/>
      <c r="J156" s="214"/>
      <c r="K156" s="23" t="s">
        <v>58</v>
      </c>
      <c r="L156" s="23" t="s">
        <v>29</v>
      </c>
      <c r="M156" s="23">
        <v>3.3</v>
      </c>
      <c r="N156" s="191">
        <v>0.80600000000000005</v>
      </c>
      <c r="O156" s="173">
        <v>2.6598000000000002</v>
      </c>
      <c r="P156" s="214"/>
      <c r="Q156" s="214"/>
      <c r="R156" s="214"/>
      <c r="S156" s="210"/>
      <c r="T156" s="210"/>
    </row>
    <row r="157" spans="1:20" ht="12.75" customHeight="1" x14ac:dyDescent="0.2">
      <c r="A157" s="272">
        <v>2</v>
      </c>
      <c r="B157" s="205" t="s">
        <v>45</v>
      </c>
      <c r="C157" s="205" t="s">
        <v>1420</v>
      </c>
      <c r="D157" s="252" t="s">
        <v>1605</v>
      </c>
      <c r="E157" s="275">
        <v>0.45500000000000002</v>
      </c>
      <c r="F157" s="232">
        <v>243.43615800000001</v>
      </c>
      <c r="G157" s="209"/>
      <c r="H157" s="212">
        <v>0</v>
      </c>
      <c r="I157" s="235"/>
      <c r="J157" s="212">
        <v>0</v>
      </c>
      <c r="K157" s="23" t="s">
        <v>57</v>
      </c>
      <c r="L157" s="23" t="s">
        <v>27</v>
      </c>
      <c r="M157" s="23">
        <v>1</v>
      </c>
      <c r="N157" s="191">
        <v>215</v>
      </c>
      <c r="O157" s="173">
        <v>215</v>
      </c>
      <c r="P157" s="212">
        <v>110.76345189000001</v>
      </c>
      <c r="Q157" s="212">
        <v>215</v>
      </c>
      <c r="R157" s="212">
        <v>243.43615800000001</v>
      </c>
      <c r="S157" s="210"/>
      <c r="T157" s="210"/>
    </row>
    <row r="158" spans="1:20" ht="12.75" customHeight="1" x14ac:dyDescent="0.2">
      <c r="A158" s="273"/>
      <c r="B158" s="205"/>
      <c r="C158" s="205"/>
      <c r="D158" s="203"/>
      <c r="E158" s="275"/>
      <c r="F158" s="233"/>
      <c r="G158" s="209"/>
      <c r="H158" s="213"/>
      <c r="I158" s="235"/>
      <c r="J158" s="213"/>
      <c r="K158" s="23"/>
      <c r="L158" s="23"/>
      <c r="M158" s="23"/>
      <c r="N158" s="191"/>
      <c r="O158" s="173">
        <v>0</v>
      </c>
      <c r="P158" s="213"/>
      <c r="Q158" s="213"/>
      <c r="R158" s="213"/>
      <c r="S158" s="210"/>
      <c r="T158" s="210"/>
    </row>
    <row r="159" spans="1:20" ht="12.75" customHeight="1" x14ac:dyDescent="0.2">
      <c r="A159" s="273"/>
      <c r="B159" s="205"/>
      <c r="C159" s="205"/>
      <c r="D159" s="203"/>
      <c r="E159" s="275"/>
      <c r="F159" s="233"/>
      <c r="G159" s="209"/>
      <c r="H159" s="213"/>
      <c r="I159" s="235"/>
      <c r="J159" s="213"/>
      <c r="K159" s="23"/>
      <c r="L159" s="23"/>
      <c r="M159" s="16"/>
      <c r="N159" s="191"/>
      <c r="O159" s="173">
        <v>0</v>
      </c>
      <c r="P159" s="213"/>
      <c r="Q159" s="213"/>
      <c r="R159" s="213"/>
      <c r="S159" s="210"/>
      <c r="T159" s="210"/>
    </row>
    <row r="160" spans="1:20" ht="12.75" customHeight="1" x14ac:dyDescent="0.2">
      <c r="A160" s="274"/>
      <c r="B160" s="205"/>
      <c r="C160" s="205"/>
      <c r="D160" s="204"/>
      <c r="E160" s="275"/>
      <c r="F160" s="234"/>
      <c r="G160" s="209"/>
      <c r="H160" s="214"/>
      <c r="I160" s="235"/>
      <c r="J160" s="214"/>
      <c r="K160" s="23"/>
      <c r="L160" s="23"/>
      <c r="M160" s="23"/>
      <c r="N160" s="191"/>
      <c r="O160" s="173">
        <v>0</v>
      </c>
      <c r="P160" s="214"/>
      <c r="Q160" s="214"/>
      <c r="R160" s="214"/>
      <c r="S160" s="210"/>
      <c r="T160" s="210"/>
    </row>
    <row r="161" spans="1:20" ht="12.75" customHeight="1" x14ac:dyDescent="0.2">
      <c r="A161" s="272">
        <v>3</v>
      </c>
      <c r="B161" s="252" t="s">
        <v>45</v>
      </c>
      <c r="C161" s="252" t="s">
        <v>1421</v>
      </c>
      <c r="D161" s="252" t="s">
        <v>1605</v>
      </c>
      <c r="E161" s="238">
        <v>0.18</v>
      </c>
      <c r="F161" s="232">
        <v>336.53293838639996</v>
      </c>
      <c r="G161" s="426"/>
      <c r="H161" s="212">
        <v>0</v>
      </c>
      <c r="I161" s="249"/>
      <c r="J161" s="212">
        <v>0</v>
      </c>
      <c r="K161" s="23" t="s">
        <v>57</v>
      </c>
      <c r="L161" s="23" t="s">
        <v>27</v>
      </c>
      <c r="M161" s="23">
        <v>1</v>
      </c>
      <c r="N161" s="191">
        <v>297.22199999999998</v>
      </c>
      <c r="O161" s="173">
        <v>297.22199999999998</v>
      </c>
      <c r="P161" s="212">
        <v>60.57592890955199</v>
      </c>
      <c r="Q161" s="212">
        <v>297.22199999999998</v>
      </c>
      <c r="R161" s="212">
        <v>336.53293838639996</v>
      </c>
      <c r="S161" s="210"/>
      <c r="T161" s="210"/>
    </row>
    <row r="162" spans="1:20" ht="12.75" customHeight="1" x14ac:dyDescent="0.2">
      <c r="A162" s="273"/>
      <c r="B162" s="253"/>
      <c r="C162" s="253"/>
      <c r="D162" s="203"/>
      <c r="E162" s="239"/>
      <c r="F162" s="233"/>
      <c r="G162" s="427"/>
      <c r="H162" s="213"/>
      <c r="I162" s="250"/>
      <c r="J162" s="213"/>
      <c r="K162" s="23"/>
      <c r="L162" s="23"/>
      <c r="M162" s="23"/>
      <c r="N162" s="191"/>
      <c r="O162" s="173">
        <v>0</v>
      </c>
      <c r="P162" s="213"/>
      <c r="Q162" s="213"/>
      <c r="R162" s="213"/>
      <c r="S162" s="210"/>
      <c r="T162" s="210"/>
    </row>
    <row r="163" spans="1:20" ht="12.75" customHeight="1" x14ac:dyDescent="0.2">
      <c r="A163" s="273"/>
      <c r="B163" s="253"/>
      <c r="C163" s="253"/>
      <c r="D163" s="203"/>
      <c r="E163" s="239"/>
      <c r="F163" s="233"/>
      <c r="G163" s="427"/>
      <c r="H163" s="213"/>
      <c r="I163" s="250"/>
      <c r="J163" s="213"/>
      <c r="K163" s="23"/>
      <c r="L163" s="23"/>
      <c r="M163" s="24"/>
      <c r="N163" s="191"/>
      <c r="O163" s="173">
        <v>0</v>
      </c>
      <c r="P163" s="213"/>
      <c r="Q163" s="213"/>
      <c r="R163" s="213"/>
      <c r="S163" s="210"/>
      <c r="T163" s="210"/>
    </row>
    <row r="164" spans="1:20" ht="12.75" customHeight="1" x14ac:dyDescent="0.2">
      <c r="A164" s="274"/>
      <c r="B164" s="254"/>
      <c r="C164" s="254"/>
      <c r="D164" s="204"/>
      <c r="E164" s="240"/>
      <c r="F164" s="234"/>
      <c r="G164" s="428"/>
      <c r="H164" s="214"/>
      <c r="I164" s="251"/>
      <c r="J164" s="214"/>
      <c r="K164" s="23"/>
      <c r="L164" s="23"/>
      <c r="M164" s="23"/>
      <c r="N164" s="191"/>
      <c r="O164" s="173">
        <v>0</v>
      </c>
      <c r="P164" s="214"/>
      <c r="Q164" s="214"/>
      <c r="R164" s="214"/>
      <c r="S164" s="210"/>
      <c r="T164" s="210"/>
    </row>
    <row r="165" spans="1:20" ht="12.75" customHeight="1" x14ac:dyDescent="0.2">
      <c r="A165" s="272">
        <v>4</v>
      </c>
      <c r="B165" s="205" t="s">
        <v>185</v>
      </c>
      <c r="C165" s="205" t="s">
        <v>1422</v>
      </c>
      <c r="D165" s="252" t="s">
        <v>1386</v>
      </c>
      <c r="E165" s="275">
        <v>399.2</v>
      </c>
      <c r="F165" s="232">
        <v>3.0672874614000003</v>
      </c>
      <c r="G165" s="209">
        <v>0.54</v>
      </c>
      <c r="H165" s="212">
        <v>1.025298</v>
      </c>
      <c r="I165" s="219">
        <v>6.4399999999999999E-2</v>
      </c>
      <c r="J165" s="212">
        <v>0.151679388</v>
      </c>
      <c r="K165" s="23" t="s">
        <v>187</v>
      </c>
      <c r="L165" s="23" t="s">
        <v>26</v>
      </c>
      <c r="M165" s="23">
        <v>12.5</v>
      </c>
      <c r="N165" s="191">
        <v>0.123</v>
      </c>
      <c r="O165" s="173">
        <v>1.5375000000000001</v>
      </c>
      <c r="P165" s="212">
        <v>1224.4611545908801</v>
      </c>
      <c r="Q165" s="212">
        <v>1.6695000000000002</v>
      </c>
      <c r="R165" s="212">
        <v>1.8903100734000002</v>
      </c>
      <c r="S165" s="210"/>
      <c r="T165" s="210"/>
    </row>
    <row r="166" spans="1:20" ht="12.75" customHeight="1" x14ac:dyDescent="0.2">
      <c r="A166" s="273"/>
      <c r="B166" s="205"/>
      <c r="C166" s="205"/>
      <c r="D166" s="253"/>
      <c r="E166" s="275"/>
      <c r="F166" s="233"/>
      <c r="G166" s="209"/>
      <c r="H166" s="213"/>
      <c r="I166" s="219"/>
      <c r="J166" s="213"/>
      <c r="K166" s="23"/>
      <c r="L166" s="23"/>
      <c r="M166" s="17"/>
      <c r="N166" s="191"/>
      <c r="O166" s="173">
        <v>0</v>
      </c>
      <c r="P166" s="213"/>
      <c r="Q166" s="213"/>
      <c r="R166" s="213"/>
      <c r="S166" s="210"/>
      <c r="T166" s="210"/>
    </row>
    <row r="167" spans="1:20" ht="12.75" customHeight="1" x14ac:dyDescent="0.2">
      <c r="A167" s="273"/>
      <c r="B167" s="205"/>
      <c r="C167" s="205"/>
      <c r="D167" s="253"/>
      <c r="E167" s="275"/>
      <c r="F167" s="233"/>
      <c r="G167" s="209"/>
      <c r="H167" s="213"/>
      <c r="I167" s="219"/>
      <c r="J167" s="213"/>
      <c r="K167" s="23" t="s">
        <v>46</v>
      </c>
      <c r="L167" s="23" t="s">
        <v>32</v>
      </c>
      <c r="M167" s="17">
        <v>5.0000000000000001E-3</v>
      </c>
      <c r="N167" s="180">
        <v>26.4</v>
      </c>
      <c r="O167" s="173">
        <v>0.13200000000000001</v>
      </c>
      <c r="P167" s="213"/>
      <c r="Q167" s="213"/>
      <c r="R167" s="213"/>
      <c r="S167" s="210"/>
      <c r="T167" s="210"/>
    </row>
    <row r="168" spans="1:20" ht="12.75" customHeight="1" x14ac:dyDescent="0.2">
      <c r="A168" s="274"/>
      <c r="B168" s="205"/>
      <c r="C168" s="205"/>
      <c r="D168" s="254"/>
      <c r="E168" s="275"/>
      <c r="F168" s="234"/>
      <c r="G168" s="209"/>
      <c r="H168" s="214"/>
      <c r="I168" s="219"/>
      <c r="J168" s="214"/>
      <c r="K168" s="23"/>
      <c r="L168" s="23"/>
      <c r="M168" s="23"/>
      <c r="N168" s="191"/>
      <c r="O168" s="173">
        <v>0</v>
      </c>
      <c r="P168" s="214"/>
      <c r="Q168" s="214"/>
      <c r="R168" s="214"/>
      <c r="S168" s="210"/>
      <c r="T168" s="210"/>
    </row>
    <row r="169" spans="1:20" ht="12.75" customHeight="1" x14ac:dyDescent="0.2">
      <c r="A169" s="272">
        <v>5</v>
      </c>
      <c r="B169" s="205" t="s">
        <v>634</v>
      </c>
      <c r="C169" s="205" t="s">
        <v>1423</v>
      </c>
      <c r="D169" s="252" t="s">
        <v>1387</v>
      </c>
      <c r="E169" s="275">
        <v>3.47</v>
      </c>
      <c r="F169" s="232">
        <v>9.4136599199999988</v>
      </c>
      <c r="G169" s="209">
        <v>0.65</v>
      </c>
      <c r="H169" s="212">
        <v>1.2341549999999999</v>
      </c>
      <c r="I169" s="209">
        <v>0.3</v>
      </c>
      <c r="J169" s="212">
        <v>0.70658100000000001</v>
      </c>
      <c r="K169" s="23" t="s">
        <v>46</v>
      </c>
      <c r="L169" s="23" t="s">
        <v>32</v>
      </c>
      <c r="M169" s="23">
        <v>0.25</v>
      </c>
      <c r="N169" s="180">
        <v>26.4</v>
      </c>
      <c r="O169" s="173">
        <v>6.6</v>
      </c>
      <c r="P169" s="212">
        <v>32.665399922399999</v>
      </c>
      <c r="Q169" s="212">
        <v>6.6</v>
      </c>
      <c r="R169" s="212">
        <v>7.4729239199999995</v>
      </c>
      <c r="S169" s="210"/>
      <c r="T169" s="210"/>
    </row>
    <row r="170" spans="1:20" ht="12.75" customHeight="1" x14ac:dyDescent="0.2">
      <c r="A170" s="273"/>
      <c r="B170" s="205"/>
      <c r="C170" s="205"/>
      <c r="D170" s="253"/>
      <c r="E170" s="275"/>
      <c r="F170" s="233"/>
      <c r="G170" s="209"/>
      <c r="H170" s="213"/>
      <c r="I170" s="209"/>
      <c r="J170" s="213"/>
      <c r="K170" s="23"/>
      <c r="L170" s="23"/>
      <c r="M170" s="23"/>
      <c r="N170" s="191"/>
      <c r="O170" s="173">
        <v>0</v>
      </c>
      <c r="P170" s="213"/>
      <c r="Q170" s="213"/>
      <c r="R170" s="213"/>
      <c r="S170" s="210"/>
      <c r="T170" s="210"/>
    </row>
    <row r="171" spans="1:20" ht="12.75" customHeight="1" x14ac:dyDescent="0.2">
      <c r="A171" s="273"/>
      <c r="B171" s="205"/>
      <c r="C171" s="205"/>
      <c r="D171" s="253"/>
      <c r="E171" s="275"/>
      <c r="F171" s="233"/>
      <c r="G171" s="209"/>
      <c r="H171" s="213"/>
      <c r="I171" s="209"/>
      <c r="J171" s="213"/>
      <c r="K171" s="23"/>
      <c r="L171" s="23"/>
      <c r="M171" s="16"/>
      <c r="N171" s="191"/>
      <c r="O171" s="173">
        <v>0</v>
      </c>
      <c r="P171" s="213"/>
      <c r="Q171" s="213"/>
      <c r="R171" s="213"/>
      <c r="S171" s="210"/>
      <c r="T171" s="210"/>
    </row>
    <row r="172" spans="1:20" ht="12.75" customHeight="1" x14ac:dyDescent="0.2">
      <c r="A172" s="274"/>
      <c r="B172" s="205"/>
      <c r="C172" s="205"/>
      <c r="D172" s="254"/>
      <c r="E172" s="275"/>
      <c r="F172" s="234"/>
      <c r="G172" s="209"/>
      <c r="H172" s="214"/>
      <c r="I172" s="209"/>
      <c r="J172" s="214"/>
      <c r="K172" s="23"/>
      <c r="L172" s="23"/>
      <c r="M172" s="23"/>
      <c r="N172" s="191"/>
      <c r="O172" s="173">
        <v>0</v>
      </c>
      <c r="P172" s="214"/>
      <c r="Q172" s="214"/>
      <c r="R172" s="214"/>
      <c r="S172" s="210"/>
      <c r="T172" s="210"/>
    </row>
    <row r="173" spans="1:20" ht="12.75" customHeight="1" x14ac:dyDescent="0.2">
      <c r="A173" s="272">
        <v>6</v>
      </c>
      <c r="B173" s="205" t="s">
        <v>635</v>
      </c>
      <c r="C173" s="205" t="s">
        <v>1424</v>
      </c>
      <c r="D173" s="252" t="s">
        <v>1605</v>
      </c>
      <c r="E173" s="398">
        <v>0.96</v>
      </c>
      <c r="F173" s="232">
        <v>56.0341326</v>
      </c>
      <c r="G173" s="209">
        <v>27.8</v>
      </c>
      <c r="H173" s="212">
        <v>52.783859999999997</v>
      </c>
      <c r="I173" s="235">
        <v>1.38</v>
      </c>
      <c r="J173" s="212">
        <v>3.2502725999999997</v>
      </c>
      <c r="K173" s="23"/>
      <c r="L173" s="23"/>
      <c r="M173" s="23"/>
      <c r="N173" s="191"/>
      <c r="O173" s="173">
        <v>0</v>
      </c>
      <c r="P173" s="212">
        <v>53.792767296000001</v>
      </c>
      <c r="Q173" s="212">
        <v>0</v>
      </c>
      <c r="R173" s="212">
        <v>0</v>
      </c>
      <c r="S173" s="210"/>
      <c r="T173" s="210"/>
    </row>
    <row r="174" spans="1:20" ht="12.75" customHeight="1" x14ac:dyDescent="0.2">
      <c r="A174" s="273"/>
      <c r="B174" s="205"/>
      <c r="C174" s="205"/>
      <c r="D174" s="203"/>
      <c r="E174" s="398"/>
      <c r="F174" s="233"/>
      <c r="G174" s="209"/>
      <c r="H174" s="213"/>
      <c r="I174" s="235"/>
      <c r="J174" s="213"/>
      <c r="K174" s="23"/>
      <c r="L174" s="23"/>
      <c r="M174" s="23"/>
      <c r="N174" s="191"/>
      <c r="O174" s="173">
        <v>0</v>
      </c>
      <c r="P174" s="213"/>
      <c r="Q174" s="213"/>
      <c r="R174" s="213"/>
      <c r="S174" s="210"/>
      <c r="T174" s="210"/>
    </row>
    <row r="175" spans="1:20" ht="12.75" customHeight="1" x14ac:dyDescent="0.2">
      <c r="A175" s="273"/>
      <c r="B175" s="205"/>
      <c r="C175" s="205"/>
      <c r="D175" s="203"/>
      <c r="E175" s="398"/>
      <c r="F175" s="233"/>
      <c r="G175" s="209"/>
      <c r="H175" s="213"/>
      <c r="I175" s="235"/>
      <c r="J175" s="213"/>
      <c r="K175" s="23"/>
      <c r="L175" s="23"/>
      <c r="M175" s="16"/>
      <c r="N175" s="191"/>
      <c r="O175" s="173">
        <v>0</v>
      </c>
      <c r="P175" s="213"/>
      <c r="Q175" s="213"/>
      <c r="R175" s="213"/>
      <c r="S175" s="210"/>
      <c r="T175" s="210"/>
    </row>
    <row r="176" spans="1:20" ht="12.75" customHeight="1" x14ac:dyDescent="0.2">
      <c r="A176" s="274"/>
      <c r="B176" s="205"/>
      <c r="C176" s="205"/>
      <c r="D176" s="204"/>
      <c r="E176" s="398"/>
      <c r="F176" s="234"/>
      <c r="G176" s="209"/>
      <c r="H176" s="214"/>
      <c r="I176" s="235"/>
      <c r="J176" s="214"/>
      <c r="K176" s="23"/>
      <c r="L176" s="23"/>
      <c r="M176" s="23"/>
      <c r="N176" s="191"/>
      <c r="O176" s="173">
        <v>0</v>
      </c>
      <c r="P176" s="214"/>
      <c r="Q176" s="214"/>
      <c r="R176" s="214"/>
      <c r="S176" s="210"/>
      <c r="T176" s="210"/>
    </row>
    <row r="177" spans="1:20" ht="12.75" customHeight="1" x14ac:dyDescent="0.2">
      <c r="A177" s="272">
        <v>7</v>
      </c>
      <c r="B177" s="205" t="s">
        <v>45</v>
      </c>
      <c r="C177" s="205" t="s">
        <v>1425</v>
      </c>
      <c r="D177" s="252" t="s">
        <v>1605</v>
      </c>
      <c r="E177" s="398">
        <v>0.51</v>
      </c>
      <c r="F177" s="232">
        <v>243.43615800000001</v>
      </c>
      <c r="G177" s="209"/>
      <c r="H177" s="212">
        <v>0</v>
      </c>
      <c r="I177" s="235"/>
      <c r="J177" s="212">
        <v>0</v>
      </c>
      <c r="K177" s="23" t="s">
        <v>57</v>
      </c>
      <c r="L177" s="23" t="s">
        <v>27</v>
      </c>
      <c r="M177" s="23">
        <v>1</v>
      </c>
      <c r="N177" s="191">
        <v>215</v>
      </c>
      <c r="O177" s="173">
        <v>215</v>
      </c>
      <c r="P177" s="212">
        <v>124.15244058</v>
      </c>
      <c r="Q177" s="212">
        <v>215</v>
      </c>
      <c r="R177" s="212">
        <v>243.43615800000001</v>
      </c>
      <c r="S177" s="210"/>
      <c r="T177" s="210"/>
    </row>
    <row r="178" spans="1:20" ht="12.75" customHeight="1" x14ac:dyDescent="0.2">
      <c r="A178" s="273"/>
      <c r="B178" s="205"/>
      <c r="C178" s="205"/>
      <c r="D178" s="203"/>
      <c r="E178" s="398"/>
      <c r="F178" s="233"/>
      <c r="G178" s="209"/>
      <c r="H178" s="213"/>
      <c r="I178" s="235"/>
      <c r="J178" s="213"/>
      <c r="K178" s="23"/>
      <c r="L178" s="23"/>
      <c r="M178" s="23"/>
      <c r="N178" s="191"/>
      <c r="O178" s="173">
        <v>0</v>
      </c>
      <c r="P178" s="213"/>
      <c r="Q178" s="213"/>
      <c r="R178" s="213"/>
      <c r="S178" s="210"/>
      <c r="T178" s="210"/>
    </row>
    <row r="179" spans="1:20" ht="12.75" customHeight="1" x14ac:dyDescent="0.2">
      <c r="A179" s="273"/>
      <c r="B179" s="205"/>
      <c r="C179" s="205"/>
      <c r="D179" s="203"/>
      <c r="E179" s="398"/>
      <c r="F179" s="233"/>
      <c r="G179" s="209"/>
      <c r="H179" s="213"/>
      <c r="I179" s="235"/>
      <c r="J179" s="213"/>
      <c r="K179" s="23"/>
      <c r="L179" s="23"/>
      <c r="M179" s="16"/>
      <c r="N179" s="191"/>
      <c r="O179" s="173">
        <v>0</v>
      </c>
      <c r="P179" s="213"/>
      <c r="Q179" s="213"/>
      <c r="R179" s="213"/>
      <c r="S179" s="210"/>
      <c r="T179" s="210"/>
    </row>
    <row r="180" spans="1:20" ht="12.75" customHeight="1" x14ac:dyDescent="0.2">
      <c r="A180" s="274"/>
      <c r="B180" s="205"/>
      <c r="C180" s="205"/>
      <c r="D180" s="204"/>
      <c r="E180" s="398"/>
      <c r="F180" s="234"/>
      <c r="G180" s="209"/>
      <c r="H180" s="214"/>
      <c r="I180" s="235"/>
      <c r="J180" s="214"/>
      <c r="K180" s="23"/>
      <c r="L180" s="23"/>
      <c r="M180" s="23"/>
      <c r="N180" s="191"/>
      <c r="O180" s="173">
        <v>0</v>
      </c>
      <c r="P180" s="214"/>
      <c r="Q180" s="214"/>
      <c r="R180" s="214"/>
      <c r="S180" s="210"/>
      <c r="T180" s="210"/>
    </row>
    <row r="181" spans="1:20" ht="12.75" customHeight="1" x14ac:dyDescent="0.2">
      <c r="A181" s="272">
        <v>8</v>
      </c>
      <c r="B181" s="252" t="s">
        <v>45</v>
      </c>
      <c r="C181" s="252" t="s">
        <v>1426</v>
      </c>
      <c r="D181" s="252" t="s">
        <v>1605</v>
      </c>
      <c r="E181" s="417">
        <v>0.45</v>
      </c>
      <c r="F181" s="232">
        <v>336.53293838639996</v>
      </c>
      <c r="G181" s="426"/>
      <c r="H181" s="212">
        <v>0</v>
      </c>
      <c r="I181" s="249"/>
      <c r="J181" s="212">
        <v>0</v>
      </c>
      <c r="K181" s="23" t="s">
        <v>57</v>
      </c>
      <c r="L181" s="23" t="s">
        <v>27</v>
      </c>
      <c r="M181" s="23">
        <v>1</v>
      </c>
      <c r="N181" s="191">
        <v>297.22199999999998</v>
      </c>
      <c r="O181" s="173">
        <v>297.22199999999998</v>
      </c>
      <c r="P181" s="212">
        <v>151.43982227388</v>
      </c>
      <c r="Q181" s="212">
        <v>297.22199999999998</v>
      </c>
      <c r="R181" s="212">
        <v>336.53293838639996</v>
      </c>
      <c r="S181" s="210"/>
      <c r="T181" s="210"/>
    </row>
    <row r="182" spans="1:20" ht="12.75" customHeight="1" x14ac:dyDescent="0.2">
      <c r="A182" s="273"/>
      <c r="B182" s="253"/>
      <c r="C182" s="253"/>
      <c r="D182" s="203"/>
      <c r="E182" s="418"/>
      <c r="F182" s="233"/>
      <c r="G182" s="427"/>
      <c r="H182" s="213"/>
      <c r="I182" s="250"/>
      <c r="J182" s="213"/>
      <c r="K182" s="23"/>
      <c r="L182" s="23"/>
      <c r="M182" s="23"/>
      <c r="N182" s="191"/>
      <c r="O182" s="173">
        <v>0</v>
      </c>
      <c r="P182" s="213"/>
      <c r="Q182" s="213"/>
      <c r="R182" s="213"/>
      <c r="S182" s="210"/>
      <c r="T182" s="210"/>
    </row>
    <row r="183" spans="1:20" ht="12.75" customHeight="1" x14ac:dyDescent="0.2">
      <c r="A183" s="273"/>
      <c r="B183" s="253"/>
      <c r="C183" s="253"/>
      <c r="D183" s="203"/>
      <c r="E183" s="418"/>
      <c r="F183" s="233"/>
      <c r="G183" s="427"/>
      <c r="H183" s="213"/>
      <c r="I183" s="250"/>
      <c r="J183" s="213"/>
      <c r="K183" s="23"/>
      <c r="L183" s="23"/>
      <c r="M183" s="24"/>
      <c r="N183" s="191"/>
      <c r="O183" s="173">
        <v>0</v>
      </c>
      <c r="P183" s="213"/>
      <c r="Q183" s="213"/>
      <c r="R183" s="213"/>
      <c r="S183" s="210"/>
      <c r="T183" s="210"/>
    </row>
    <row r="184" spans="1:20" ht="12.75" customHeight="1" x14ac:dyDescent="0.2">
      <c r="A184" s="274"/>
      <c r="B184" s="254"/>
      <c r="C184" s="254"/>
      <c r="D184" s="204"/>
      <c r="E184" s="419"/>
      <c r="F184" s="234"/>
      <c r="G184" s="428"/>
      <c r="H184" s="214"/>
      <c r="I184" s="251"/>
      <c r="J184" s="214"/>
      <c r="K184" s="23"/>
      <c r="L184" s="23"/>
      <c r="M184" s="23"/>
      <c r="N184" s="191"/>
      <c r="O184" s="173">
        <v>0</v>
      </c>
      <c r="P184" s="214"/>
      <c r="Q184" s="214"/>
      <c r="R184" s="214"/>
      <c r="S184" s="210"/>
      <c r="T184" s="210"/>
    </row>
    <row r="185" spans="1:20" s="58" customFormat="1" ht="12.75" customHeight="1" x14ac:dyDescent="0.2">
      <c r="A185" s="272">
        <v>9</v>
      </c>
      <c r="B185" s="205" t="s">
        <v>191</v>
      </c>
      <c r="C185" s="205" t="s">
        <v>1427</v>
      </c>
      <c r="D185" s="205" t="s">
        <v>1395</v>
      </c>
      <c r="E185" s="275">
        <v>564</v>
      </c>
      <c r="F185" s="232">
        <v>0.32220627480000003</v>
      </c>
      <c r="G185" s="426">
        <v>0.14000000000000001</v>
      </c>
      <c r="H185" s="212">
        <v>0.26581800000000005</v>
      </c>
      <c r="I185" s="209">
        <v>0.01</v>
      </c>
      <c r="J185" s="212">
        <v>2.3552700000000003E-2</v>
      </c>
      <c r="K185" s="23" t="s">
        <v>193</v>
      </c>
      <c r="L185" s="23" t="s">
        <v>23</v>
      </c>
      <c r="M185" s="23">
        <v>0.1</v>
      </c>
      <c r="N185" s="191">
        <v>0.28999999999999998</v>
      </c>
      <c r="O185" s="173">
        <v>2.8999999999999998E-2</v>
      </c>
      <c r="P185" s="212">
        <v>181.72433898720001</v>
      </c>
      <c r="Q185" s="212">
        <v>2.8999999999999998E-2</v>
      </c>
      <c r="R185" s="212">
        <v>3.2835574799999996E-2</v>
      </c>
      <c r="S185" s="210"/>
      <c r="T185" s="210"/>
    </row>
    <row r="186" spans="1:20" s="58" customFormat="1" ht="12.75" customHeight="1" x14ac:dyDescent="0.2">
      <c r="A186" s="273"/>
      <c r="B186" s="205"/>
      <c r="C186" s="205"/>
      <c r="D186" s="206"/>
      <c r="E186" s="275"/>
      <c r="F186" s="233"/>
      <c r="G186" s="427"/>
      <c r="H186" s="213"/>
      <c r="I186" s="209"/>
      <c r="J186" s="213"/>
      <c r="K186" s="68"/>
      <c r="L186" s="68"/>
      <c r="M186" s="68"/>
      <c r="N186" s="193"/>
      <c r="O186" s="173">
        <v>0</v>
      </c>
      <c r="P186" s="213"/>
      <c r="Q186" s="213"/>
      <c r="R186" s="213"/>
      <c r="S186" s="210"/>
      <c r="T186" s="210"/>
    </row>
    <row r="187" spans="1:20" s="58" customFormat="1" ht="12.75" customHeight="1" x14ac:dyDescent="0.2">
      <c r="A187" s="273"/>
      <c r="B187" s="205"/>
      <c r="C187" s="205"/>
      <c r="D187" s="206"/>
      <c r="E187" s="275"/>
      <c r="F187" s="233"/>
      <c r="G187" s="427"/>
      <c r="H187" s="213"/>
      <c r="I187" s="209"/>
      <c r="J187" s="213"/>
      <c r="K187" s="23"/>
      <c r="L187" s="23"/>
      <c r="M187" s="24"/>
      <c r="N187" s="191"/>
      <c r="O187" s="173">
        <v>0</v>
      </c>
      <c r="P187" s="213"/>
      <c r="Q187" s="213"/>
      <c r="R187" s="213"/>
      <c r="S187" s="210"/>
      <c r="T187" s="210"/>
    </row>
    <row r="188" spans="1:20" s="58" customFormat="1" ht="27.75" customHeight="1" x14ac:dyDescent="0.2">
      <c r="A188" s="274"/>
      <c r="B188" s="205"/>
      <c r="C188" s="205"/>
      <c r="D188" s="206"/>
      <c r="E188" s="275"/>
      <c r="F188" s="234"/>
      <c r="G188" s="428"/>
      <c r="H188" s="214"/>
      <c r="I188" s="209"/>
      <c r="J188" s="214"/>
      <c r="K188" s="23"/>
      <c r="L188" s="23"/>
      <c r="M188" s="23"/>
      <c r="N188" s="191"/>
      <c r="O188" s="173">
        <v>0</v>
      </c>
      <c r="P188" s="214"/>
      <c r="Q188" s="214"/>
      <c r="R188" s="214"/>
      <c r="S188" s="210"/>
      <c r="T188" s="210"/>
    </row>
    <row r="189" spans="1:20" s="58" customFormat="1" ht="12.75" customHeight="1" x14ac:dyDescent="0.2">
      <c r="A189" s="272">
        <v>10</v>
      </c>
      <c r="B189" s="205" t="s">
        <v>522</v>
      </c>
      <c r="C189" s="205" t="s">
        <v>1428</v>
      </c>
      <c r="D189" s="252" t="s">
        <v>1387</v>
      </c>
      <c r="E189" s="275">
        <v>5.96</v>
      </c>
      <c r="F189" s="232">
        <v>66.56702104896695</v>
      </c>
      <c r="G189" s="209">
        <v>7.85</v>
      </c>
      <c r="H189" s="210">
        <v>14.904795</v>
      </c>
      <c r="I189" s="209">
        <v>1.1200000000000001</v>
      </c>
      <c r="J189" s="212">
        <v>2.6379024000000002</v>
      </c>
      <c r="K189" s="23" t="s">
        <v>56</v>
      </c>
      <c r="L189" s="23" t="s">
        <v>32</v>
      </c>
      <c r="M189" s="23">
        <v>1.0149999999999999</v>
      </c>
      <c r="N189" s="191">
        <v>26.228000000000002</v>
      </c>
      <c r="O189" s="173">
        <v>26.621420000000001</v>
      </c>
      <c r="P189" s="212">
        <v>396.73944545184304</v>
      </c>
      <c r="Q189" s="212">
        <v>43.297715799999999</v>
      </c>
      <c r="R189" s="212">
        <v>49.024323648966956</v>
      </c>
      <c r="S189" s="210"/>
      <c r="T189" s="210"/>
    </row>
    <row r="190" spans="1:20" s="58" customFormat="1" ht="12.75" customHeight="1" x14ac:dyDescent="0.2">
      <c r="A190" s="273"/>
      <c r="B190" s="205"/>
      <c r="C190" s="205"/>
      <c r="D190" s="253"/>
      <c r="E190" s="275"/>
      <c r="F190" s="233"/>
      <c r="G190" s="209"/>
      <c r="H190" s="210"/>
      <c r="I190" s="209"/>
      <c r="J190" s="213"/>
      <c r="K190" s="23" t="s">
        <v>247</v>
      </c>
      <c r="L190" s="23" t="s">
        <v>23</v>
      </c>
      <c r="M190" s="23">
        <v>2.9</v>
      </c>
      <c r="N190" s="191">
        <v>3.5</v>
      </c>
      <c r="O190" s="173">
        <v>10.15</v>
      </c>
      <c r="P190" s="213"/>
      <c r="Q190" s="213"/>
      <c r="R190" s="213"/>
      <c r="S190" s="210"/>
      <c r="T190" s="210"/>
    </row>
    <row r="191" spans="1:20" s="58" customFormat="1" ht="12.75" customHeight="1" x14ac:dyDescent="0.2">
      <c r="A191" s="273"/>
      <c r="B191" s="205"/>
      <c r="C191" s="205"/>
      <c r="D191" s="253"/>
      <c r="E191" s="275"/>
      <c r="F191" s="233"/>
      <c r="G191" s="209"/>
      <c r="H191" s="210"/>
      <c r="I191" s="209"/>
      <c r="J191" s="213"/>
      <c r="K191" s="23" t="s">
        <v>248</v>
      </c>
      <c r="L191" s="23" t="s">
        <v>43</v>
      </c>
      <c r="M191" s="24">
        <v>3.78E-2</v>
      </c>
      <c r="N191" s="196">
        <v>123.611</v>
      </c>
      <c r="O191" s="173">
        <v>4.6724958000000001</v>
      </c>
      <c r="P191" s="213"/>
      <c r="Q191" s="213"/>
      <c r="R191" s="213"/>
      <c r="S191" s="210"/>
      <c r="T191" s="210"/>
    </row>
    <row r="192" spans="1:20" s="58" customFormat="1" ht="12.75" customHeight="1" x14ac:dyDescent="0.2">
      <c r="A192" s="274"/>
      <c r="B192" s="205"/>
      <c r="C192" s="205"/>
      <c r="D192" s="254"/>
      <c r="E192" s="275"/>
      <c r="F192" s="234"/>
      <c r="G192" s="209"/>
      <c r="H192" s="210"/>
      <c r="I192" s="209"/>
      <c r="J192" s="214"/>
      <c r="K192" s="23" t="s">
        <v>58</v>
      </c>
      <c r="L192" s="23" t="s">
        <v>29</v>
      </c>
      <c r="M192" s="23">
        <v>2.2999999999999998</v>
      </c>
      <c r="N192" s="191">
        <v>0.80600000000000005</v>
      </c>
      <c r="O192" s="173">
        <v>1.8537999999999999</v>
      </c>
      <c r="P192" s="214"/>
      <c r="Q192" s="214"/>
      <c r="R192" s="214"/>
      <c r="S192" s="210"/>
      <c r="T192" s="210"/>
    </row>
    <row r="193" spans="1:20" s="58" customFormat="1" ht="12.75" customHeight="1" x14ac:dyDescent="0.2">
      <c r="A193" s="272">
        <v>11</v>
      </c>
      <c r="B193" s="205" t="s">
        <v>45</v>
      </c>
      <c r="C193" s="205" t="s">
        <v>1429</v>
      </c>
      <c r="D193" s="252" t="s">
        <v>1605</v>
      </c>
      <c r="E193" s="275">
        <v>0.54</v>
      </c>
      <c r="F193" s="232">
        <v>243.43615800000001</v>
      </c>
      <c r="G193" s="209"/>
      <c r="H193" s="210">
        <v>0</v>
      </c>
      <c r="I193" s="209"/>
      <c r="J193" s="212">
        <v>0</v>
      </c>
      <c r="K193" s="23" t="s">
        <v>57</v>
      </c>
      <c r="L193" s="23" t="s">
        <v>27</v>
      </c>
      <c r="M193" s="23">
        <v>1</v>
      </c>
      <c r="N193" s="191">
        <v>215</v>
      </c>
      <c r="O193" s="173">
        <v>215</v>
      </c>
      <c r="P193" s="212">
        <v>131.45552532000002</v>
      </c>
      <c r="Q193" s="212">
        <v>215</v>
      </c>
      <c r="R193" s="212">
        <v>243.43615800000001</v>
      </c>
      <c r="S193" s="210"/>
      <c r="T193" s="210"/>
    </row>
    <row r="194" spans="1:20" s="58" customFormat="1" ht="12.75" customHeight="1" x14ac:dyDescent="0.2">
      <c r="A194" s="273"/>
      <c r="B194" s="205"/>
      <c r="C194" s="205"/>
      <c r="D194" s="203"/>
      <c r="E194" s="275"/>
      <c r="F194" s="233"/>
      <c r="G194" s="209"/>
      <c r="H194" s="210"/>
      <c r="I194" s="209"/>
      <c r="J194" s="213"/>
      <c r="K194" s="23"/>
      <c r="L194" s="23"/>
      <c r="M194" s="23"/>
      <c r="N194" s="191"/>
      <c r="O194" s="173">
        <v>0</v>
      </c>
      <c r="P194" s="213"/>
      <c r="Q194" s="213"/>
      <c r="R194" s="213"/>
      <c r="S194" s="210"/>
      <c r="T194" s="210"/>
    </row>
    <row r="195" spans="1:20" s="58" customFormat="1" ht="12.75" customHeight="1" x14ac:dyDescent="0.2">
      <c r="A195" s="273"/>
      <c r="B195" s="205"/>
      <c r="C195" s="205"/>
      <c r="D195" s="203"/>
      <c r="E195" s="275"/>
      <c r="F195" s="233"/>
      <c r="G195" s="209"/>
      <c r="H195" s="210"/>
      <c r="I195" s="209"/>
      <c r="J195" s="213"/>
      <c r="K195" s="23"/>
      <c r="L195" s="23"/>
      <c r="M195" s="16"/>
      <c r="N195" s="191"/>
      <c r="O195" s="173">
        <v>0</v>
      </c>
      <c r="P195" s="213"/>
      <c r="Q195" s="213"/>
      <c r="R195" s="213"/>
      <c r="S195" s="210"/>
      <c r="T195" s="210"/>
    </row>
    <row r="196" spans="1:20" s="58" customFormat="1" ht="12.75" customHeight="1" x14ac:dyDescent="0.2">
      <c r="A196" s="274"/>
      <c r="B196" s="205"/>
      <c r="C196" s="205"/>
      <c r="D196" s="204"/>
      <c r="E196" s="275"/>
      <c r="F196" s="234"/>
      <c r="G196" s="209"/>
      <c r="H196" s="210"/>
      <c r="I196" s="209"/>
      <c r="J196" s="214"/>
      <c r="K196" s="23"/>
      <c r="L196" s="23"/>
      <c r="M196" s="23"/>
      <c r="N196" s="191"/>
      <c r="O196" s="173">
        <v>0</v>
      </c>
      <c r="P196" s="214"/>
      <c r="Q196" s="214"/>
      <c r="R196" s="214"/>
      <c r="S196" s="210"/>
      <c r="T196" s="210"/>
    </row>
    <row r="197" spans="1:20" s="58" customFormat="1" ht="12.75" customHeight="1" x14ac:dyDescent="0.2">
      <c r="A197" s="458"/>
      <c r="B197" s="461"/>
      <c r="C197" s="464" t="s">
        <v>1416</v>
      </c>
      <c r="D197" s="461"/>
      <c r="E197" s="467"/>
      <c r="F197" s="470">
        <v>0</v>
      </c>
      <c r="G197" s="473"/>
      <c r="H197" s="452">
        <v>0</v>
      </c>
      <c r="I197" s="476"/>
      <c r="J197" s="452">
        <v>0</v>
      </c>
      <c r="K197" s="110"/>
      <c r="L197" s="110"/>
      <c r="M197" s="110"/>
      <c r="N197" s="111"/>
      <c r="O197" s="112">
        <v>0</v>
      </c>
      <c r="P197" s="452">
        <v>0</v>
      </c>
      <c r="Q197" s="452">
        <v>0</v>
      </c>
      <c r="R197" s="452">
        <v>0</v>
      </c>
      <c r="S197" s="455"/>
      <c r="T197" s="456"/>
    </row>
    <row r="198" spans="1:20" s="58" customFormat="1" ht="12.75" customHeight="1" x14ac:dyDescent="0.2">
      <c r="A198" s="459"/>
      <c r="B198" s="462"/>
      <c r="C198" s="465"/>
      <c r="D198" s="462"/>
      <c r="E198" s="468"/>
      <c r="F198" s="471"/>
      <c r="G198" s="474"/>
      <c r="H198" s="453"/>
      <c r="I198" s="477"/>
      <c r="J198" s="453"/>
      <c r="K198" s="110"/>
      <c r="L198" s="110"/>
      <c r="M198" s="110"/>
      <c r="N198" s="111"/>
      <c r="O198" s="112">
        <v>0</v>
      </c>
      <c r="P198" s="453"/>
      <c r="Q198" s="453"/>
      <c r="R198" s="453"/>
      <c r="S198" s="455"/>
      <c r="T198" s="456"/>
    </row>
    <row r="199" spans="1:20" s="58" customFormat="1" ht="12.75" customHeight="1" x14ac:dyDescent="0.2">
      <c r="A199" s="459"/>
      <c r="B199" s="462"/>
      <c r="C199" s="465"/>
      <c r="D199" s="462"/>
      <c r="E199" s="468"/>
      <c r="F199" s="471"/>
      <c r="G199" s="474"/>
      <c r="H199" s="453"/>
      <c r="I199" s="477"/>
      <c r="J199" s="453"/>
      <c r="K199" s="110"/>
      <c r="L199" s="110"/>
      <c r="M199" s="110"/>
      <c r="N199" s="111"/>
      <c r="O199" s="112">
        <v>0</v>
      </c>
      <c r="P199" s="453"/>
      <c r="Q199" s="453"/>
      <c r="R199" s="453"/>
      <c r="S199" s="455"/>
      <c r="T199" s="456"/>
    </row>
    <row r="200" spans="1:20" s="58" customFormat="1" ht="12.75" customHeight="1" x14ac:dyDescent="0.2">
      <c r="A200" s="460"/>
      <c r="B200" s="463"/>
      <c r="C200" s="466"/>
      <c r="D200" s="463"/>
      <c r="E200" s="469"/>
      <c r="F200" s="472"/>
      <c r="G200" s="475"/>
      <c r="H200" s="454"/>
      <c r="I200" s="478"/>
      <c r="J200" s="454"/>
      <c r="K200" s="110"/>
      <c r="L200" s="110"/>
      <c r="M200" s="110"/>
      <c r="N200" s="111"/>
      <c r="O200" s="112">
        <v>0</v>
      </c>
      <c r="P200" s="454"/>
      <c r="Q200" s="454"/>
      <c r="R200" s="454"/>
      <c r="S200" s="455"/>
      <c r="T200" s="456"/>
    </row>
    <row r="201" spans="1:20" s="58" customFormat="1" ht="12.75" customHeight="1" x14ac:dyDescent="0.2">
      <c r="A201" s="458"/>
      <c r="B201" s="461"/>
      <c r="C201" s="464" t="s">
        <v>1417</v>
      </c>
      <c r="D201" s="461"/>
      <c r="E201" s="467"/>
      <c r="F201" s="470">
        <v>0</v>
      </c>
      <c r="G201" s="473"/>
      <c r="H201" s="452">
        <v>0</v>
      </c>
      <c r="I201" s="476"/>
      <c r="J201" s="452">
        <v>0</v>
      </c>
      <c r="K201" s="110"/>
      <c r="L201" s="110"/>
      <c r="M201" s="110"/>
      <c r="N201" s="111"/>
      <c r="O201" s="112">
        <v>0</v>
      </c>
      <c r="P201" s="452">
        <v>0</v>
      </c>
      <c r="Q201" s="452">
        <v>0</v>
      </c>
      <c r="R201" s="452">
        <v>0</v>
      </c>
      <c r="S201" s="455"/>
      <c r="T201" s="457">
        <v>1.1565220646776604E-2</v>
      </c>
    </row>
    <row r="202" spans="1:20" s="58" customFormat="1" ht="12.75" customHeight="1" x14ac:dyDescent="0.2">
      <c r="A202" s="459"/>
      <c r="B202" s="462"/>
      <c r="C202" s="465"/>
      <c r="D202" s="462"/>
      <c r="E202" s="468"/>
      <c r="F202" s="471"/>
      <c r="G202" s="474"/>
      <c r="H202" s="453"/>
      <c r="I202" s="477"/>
      <c r="J202" s="453"/>
      <c r="K202" s="110"/>
      <c r="L202" s="110"/>
      <c r="M202" s="110"/>
      <c r="N202" s="111"/>
      <c r="O202" s="112">
        <v>0</v>
      </c>
      <c r="P202" s="453"/>
      <c r="Q202" s="453"/>
      <c r="R202" s="453"/>
      <c r="S202" s="455"/>
      <c r="T202" s="457"/>
    </row>
    <row r="203" spans="1:20" s="58" customFormat="1" ht="12.75" customHeight="1" x14ac:dyDescent="0.2">
      <c r="A203" s="459"/>
      <c r="B203" s="462"/>
      <c r="C203" s="465"/>
      <c r="D203" s="462"/>
      <c r="E203" s="468"/>
      <c r="F203" s="471"/>
      <c r="G203" s="474"/>
      <c r="H203" s="453"/>
      <c r="I203" s="477"/>
      <c r="J203" s="453"/>
      <c r="K203" s="110"/>
      <c r="L203" s="110"/>
      <c r="M203" s="110"/>
      <c r="N203" s="111"/>
      <c r="O203" s="112">
        <v>0</v>
      </c>
      <c r="P203" s="453"/>
      <c r="Q203" s="453"/>
      <c r="R203" s="453"/>
      <c r="S203" s="455"/>
      <c r="T203" s="457"/>
    </row>
    <row r="204" spans="1:20" s="58" customFormat="1" ht="12.75" customHeight="1" x14ac:dyDescent="0.2">
      <c r="A204" s="460"/>
      <c r="B204" s="463"/>
      <c r="C204" s="466"/>
      <c r="D204" s="463"/>
      <c r="E204" s="469"/>
      <c r="F204" s="472"/>
      <c r="G204" s="475"/>
      <c r="H204" s="454"/>
      <c r="I204" s="478"/>
      <c r="J204" s="454"/>
      <c r="K204" s="110"/>
      <c r="L204" s="110"/>
      <c r="M204" s="110"/>
      <c r="N204" s="111"/>
      <c r="O204" s="112">
        <v>0</v>
      </c>
      <c r="P204" s="454"/>
      <c r="Q204" s="454"/>
      <c r="R204" s="454"/>
      <c r="S204" s="455"/>
      <c r="T204" s="457"/>
    </row>
    <row r="205" spans="1:20" s="58" customFormat="1" ht="12.75" customHeight="1" x14ac:dyDescent="0.2">
      <c r="A205" s="237"/>
      <c r="B205" s="236"/>
      <c r="C205" s="482" t="s">
        <v>1872</v>
      </c>
      <c r="D205" s="237"/>
      <c r="E205" s="398"/>
      <c r="F205" s="266">
        <v>0</v>
      </c>
      <c r="G205" s="241"/>
      <c r="H205" s="278">
        <v>0</v>
      </c>
      <c r="I205" s="241"/>
      <c r="J205" s="269">
        <v>0</v>
      </c>
      <c r="K205" s="174"/>
      <c r="L205" s="174"/>
      <c r="M205" s="174"/>
      <c r="N205" s="184"/>
      <c r="O205" s="63">
        <v>0</v>
      </c>
      <c r="P205" s="269">
        <v>0</v>
      </c>
      <c r="Q205" s="269">
        <v>0</v>
      </c>
      <c r="R205" s="269">
        <v>0</v>
      </c>
      <c r="S205" s="210">
        <v>0</v>
      </c>
      <c r="T205" s="210">
        <v>0</v>
      </c>
    </row>
    <row r="206" spans="1:20" s="58" customFormat="1" x14ac:dyDescent="0.2">
      <c r="A206" s="237"/>
      <c r="B206" s="236"/>
      <c r="C206" s="482"/>
      <c r="D206" s="237"/>
      <c r="E206" s="398"/>
      <c r="F206" s="267"/>
      <c r="G206" s="241"/>
      <c r="H206" s="278"/>
      <c r="I206" s="241"/>
      <c r="J206" s="270"/>
      <c r="K206" s="174"/>
      <c r="L206" s="174"/>
      <c r="M206" s="174"/>
      <c r="N206" s="184"/>
      <c r="O206" s="63">
        <v>0</v>
      </c>
      <c r="P206" s="270"/>
      <c r="Q206" s="270"/>
      <c r="R206" s="270"/>
      <c r="S206" s="210"/>
      <c r="T206" s="210"/>
    </row>
    <row r="207" spans="1:20" s="58" customFormat="1" x14ac:dyDescent="0.2">
      <c r="A207" s="237"/>
      <c r="B207" s="236"/>
      <c r="C207" s="482"/>
      <c r="D207" s="237"/>
      <c r="E207" s="398"/>
      <c r="F207" s="267"/>
      <c r="G207" s="241"/>
      <c r="H207" s="278"/>
      <c r="I207" s="241"/>
      <c r="J207" s="270"/>
      <c r="K207" s="174"/>
      <c r="L207" s="174"/>
      <c r="M207" s="150"/>
      <c r="N207" s="184"/>
      <c r="O207" s="63">
        <v>0</v>
      </c>
      <c r="P207" s="270"/>
      <c r="Q207" s="270"/>
      <c r="R207" s="270"/>
      <c r="S207" s="210"/>
      <c r="T207" s="210"/>
    </row>
    <row r="208" spans="1:20" s="58" customFormat="1" ht="12.75" customHeight="1" x14ac:dyDescent="0.2">
      <c r="A208" s="237"/>
      <c r="B208" s="236"/>
      <c r="C208" s="482"/>
      <c r="D208" s="237"/>
      <c r="E208" s="398"/>
      <c r="F208" s="268"/>
      <c r="G208" s="241"/>
      <c r="H208" s="278"/>
      <c r="I208" s="241"/>
      <c r="J208" s="271"/>
      <c r="K208" s="174"/>
      <c r="L208" s="174"/>
      <c r="M208" s="174"/>
      <c r="N208" s="184"/>
      <c r="O208" s="63">
        <v>0</v>
      </c>
      <c r="P208" s="271"/>
      <c r="Q208" s="271"/>
      <c r="R208" s="271"/>
      <c r="S208" s="210"/>
      <c r="T208" s="210"/>
    </row>
    <row r="209" spans="1:20" s="58" customFormat="1" ht="12.75" customHeight="1" x14ac:dyDescent="0.2">
      <c r="A209" s="272">
        <v>1</v>
      </c>
      <c r="B209" s="260" t="s">
        <v>669</v>
      </c>
      <c r="C209" s="236" t="s">
        <v>1873</v>
      </c>
      <c r="D209" s="252" t="s">
        <v>1387</v>
      </c>
      <c r="E209" s="398">
        <v>100</v>
      </c>
      <c r="F209" s="266">
        <v>20.328115924799999</v>
      </c>
      <c r="G209" s="286">
        <v>1.87</v>
      </c>
      <c r="H209" s="269">
        <v>3.5505690000000003</v>
      </c>
      <c r="I209" s="286">
        <v>0.92</v>
      </c>
      <c r="J209" s="269">
        <v>2.1668483999999997</v>
      </c>
      <c r="K209" s="174" t="s">
        <v>187</v>
      </c>
      <c r="L209" s="174" t="s">
        <v>32</v>
      </c>
      <c r="M209" s="174">
        <v>62.5</v>
      </c>
      <c r="N209" s="184">
        <v>0.16</v>
      </c>
      <c r="O209" s="63">
        <v>10</v>
      </c>
      <c r="P209" s="269">
        <v>2032.8115924799999</v>
      </c>
      <c r="Q209" s="269">
        <v>12.904</v>
      </c>
      <c r="R209" s="269">
        <v>14.610698524799998</v>
      </c>
      <c r="S209" s="210"/>
      <c r="T209" s="210"/>
    </row>
    <row r="210" spans="1:20" s="58" customFormat="1" ht="12.75" customHeight="1" x14ac:dyDescent="0.2">
      <c r="A210" s="273"/>
      <c r="B210" s="261"/>
      <c r="C210" s="236"/>
      <c r="D210" s="253"/>
      <c r="E210" s="398"/>
      <c r="F210" s="267"/>
      <c r="G210" s="287"/>
      <c r="H210" s="270"/>
      <c r="I210" s="287"/>
      <c r="J210" s="270"/>
      <c r="K210" s="174"/>
      <c r="L210" s="174"/>
      <c r="M210" s="174"/>
      <c r="N210" s="184"/>
      <c r="O210" s="63">
        <v>0</v>
      </c>
      <c r="P210" s="270"/>
      <c r="Q210" s="270"/>
      <c r="R210" s="270"/>
      <c r="S210" s="210"/>
      <c r="T210" s="210"/>
    </row>
    <row r="211" spans="1:20" s="58" customFormat="1" ht="12.75" customHeight="1" x14ac:dyDescent="0.2">
      <c r="A211" s="273"/>
      <c r="B211" s="261"/>
      <c r="C211" s="236"/>
      <c r="D211" s="253"/>
      <c r="E211" s="398"/>
      <c r="F211" s="267"/>
      <c r="G211" s="287"/>
      <c r="H211" s="270"/>
      <c r="I211" s="287"/>
      <c r="J211" s="270"/>
      <c r="K211" s="174" t="s">
        <v>46</v>
      </c>
      <c r="L211" s="174" t="s">
        <v>32</v>
      </c>
      <c r="M211" s="10">
        <v>0.11</v>
      </c>
      <c r="N211" s="185">
        <v>26.4</v>
      </c>
      <c r="O211" s="63">
        <v>2.9039999999999999</v>
      </c>
      <c r="P211" s="270"/>
      <c r="Q211" s="270"/>
      <c r="R211" s="270"/>
      <c r="S211" s="210"/>
      <c r="T211" s="210"/>
    </row>
    <row r="212" spans="1:20" s="58" customFormat="1" ht="12.75" customHeight="1" x14ac:dyDescent="0.2">
      <c r="A212" s="274"/>
      <c r="B212" s="262"/>
      <c r="C212" s="236"/>
      <c r="D212" s="254"/>
      <c r="E212" s="398"/>
      <c r="F212" s="268"/>
      <c r="G212" s="288"/>
      <c r="H212" s="271"/>
      <c r="I212" s="288"/>
      <c r="J212" s="271"/>
      <c r="K212" s="174"/>
      <c r="L212" s="174"/>
      <c r="M212" s="174"/>
      <c r="N212" s="184"/>
      <c r="O212" s="63">
        <v>0</v>
      </c>
      <c r="P212" s="271"/>
      <c r="Q212" s="271"/>
      <c r="R212" s="271"/>
      <c r="S212" s="210"/>
      <c r="T212" s="210"/>
    </row>
    <row r="213" spans="1:20" s="58" customFormat="1" ht="12.75" customHeight="1" x14ac:dyDescent="0.2">
      <c r="A213" s="237">
        <v>2</v>
      </c>
      <c r="B213" s="236" t="s">
        <v>635</v>
      </c>
      <c r="C213" s="236" t="s">
        <v>1874</v>
      </c>
      <c r="D213" s="252" t="s">
        <v>1605</v>
      </c>
      <c r="E213" s="398">
        <v>3.7</v>
      </c>
      <c r="F213" s="266">
        <v>56.0341326</v>
      </c>
      <c r="G213" s="481">
        <v>27.8</v>
      </c>
      <c r="H213" s="278">
        <v>52.783859999999997</v>
      </c>
      <c r="I213" s="241">
        <v>1.38</v>
      </c>
      <c r="J213" s="269">
        <v>3.2502725999999997</v>
      </c>
      <c r="K213" s="174"/>
      <c r="L213" s="174"/>
      <c r="M213" s="174"/>
      <c r="N213" s="184"/>
      <c r="O213" s="63">
        <v>0</v>
      </c>
      <c r="P213" s="269">
        <v>207.32629062000001</v>
      </c>
      <c r="Q213" s="269">
        <v>0</v>
      </c>
      <c r="R213" s="269">
        <v>0</v>
      </c>
      <c r="S213" s="210"/>
      <c r="T213" s="210"/>
    </row>
    <row r="214" spans="1:20" s="58" customFormat="1" x14ac:dyDescent="0.2">
      <c r="A214" s="237"/>
      <c r="B214" s="236"/>
      <c r="C214" s="236"/>
      <c r="D214" s="203"/>
      <c r="E214" s="398"/>
      <c r="F214" s="267"/>
      <c r="G214" s="481"/>
      <c r="H214" s="278"/>
      <c r="I214" s="241"/>
      <c r="J214" s="270"/>
      <c r="K214" s="174"/>
      <c r="L214" s="174"/>
      <c r="M214" s="174"/>
      <c r="N214" s="184"/>
      <c r="O214" s="63">
        <v>0</v>
      </c>
      <c r="P214" s="270"/>
      <c r="Q214" s="270"/>
      <c r="R214" s="270"/>
      <c r="S214" s="210"/>
      <c r="T214" s="210"/>
    </row>
    <row r="215" spans="1:20" s="58" customFormat="1" x14ac:dyDescent="0.2">
      <c r="A215" s="237"/>
      <c r="B215" s="236"/>
      <c r="C215" s="236"/>
      <c r="D215" s="203"/>
      <c r="E215" s="398"/>
      <c r="F215" s="267"/>
      <c r="G215" s="481"/>
      <c r="H215" s="278"/>
      <c r="I215" s="241"/>
      <c r="J215" s="270"/>
      <c r="K215" s="174"/>
      <c r="L215" s="174"/>
      <c r="M215" s="10"/>
      <c r="N215" s="184"/>
      <c r="O215" s="63">
        <v>0</v>
      </c>
      <c r="P215" s="270"/>
      <c r="Q215" s="270"/>
      <c r="R215" s="270"/>
      <c r="S215" s="210"/>
      <c r="T215" s="210"/>
    </row>
    <row r="216" spans="1:20" s="58" customFormat="1" ht="12.75" customHeight="1" x14ac:dyDescent="0.2">
      <c r="A216" s="237"/>
      <c r="B216" s="236"/>
      <c r="C216" s="236"/>
      <c r="D216" s="204"/>
      <c r="E216" s="398"/>
      <c r="F216" s="268"/>
      <c r="G216" s="481"/>
      <c r="H216" s="278"/>
      <c r="I216" s="241"/>
      <c r="J216" s="271"/>
      <c r="K216" s="174"/>
      <c r="L216" s="174"/>
      <c r="M216" s="174"/>
      <c r="N216" s="184"/>
      <c r="O216" s="63">
        <v>0</v>
      </c>
      <c r="P216" s="271"/>
      <c r="Q216" s="271"/>
      <c r="R216" s="271"/>
      <c r="S216" s="210"/>
      <c r="T216" s="210"/>
    </row>
    <row r="217" spans="1:20" s="58" customFormat="1" x14ac:dyDescent="0.2">
      <c r="A217" s="272">
        <v>3</v>
      </c>
      <c r="B217" s="236" t="s">
        <v>45</v>
      </c>
      <c r="C217" s="236" t="s">
        <v>1875</v>
      </c>
      <c r="D217" s="252" t="s">
        <v>1605</v>
      </c>
      <c r="E217" s="398">
        <v>1.98</v>
      </c>
      <c r="F217" s="266">
        <v>243.43615800000001</v>
      </c>
      <c r="G217" s="241"/>
      <c r="H217" s="278">
        <v>0</v>
      </c>
      <c r="I217" s="241"/>
      <c r="J217" s="269">
        <v>0</v>
      </c>
      <c r="K217" s="174" t="s">
        <v>57</v>
      </c>
      <c r="L217" s="174" t="s">
        <v>27</v>
      </c>
      <c r="M217" s="174">
        <v>1</v>
      </c>
      <c r="N217" s="184">
        <v>215</v>
      </c>
      <c r="O217" s="63">
        <v>215</v>
      </c>
      <c r="P217" s="269">
        <v>482.00359284000001</v>
      </c>
      <c r="Q217" s="269">
        <v>215</v>
      </c>
      <c r="R217" s="269">
        <v>243.43615800000001</v>
      </c>
      <c r="S217" s="210"/>
      <c r="T217" s="210"/>
    </row>
    <row r="218" spans="1:20" s="58" customFormat="1" x14ac:dyDescent="0.2">
      <c r="A218" s="273"/>
      <c r="B218" s="236"/>
      <c r="C218" s="236"/>
      <c r="D218" s="203"/>
      <c r="E218" s="398"/>
      <c r="F218" s="267"/>
      <c r="G218" s="241"/>
      <c r="H218" s="278"/>
      <c r="I218" s="241"/>
      <c r="J218" s="270"/>
      <c r="K218" s="174"/>
      <c r="L218" s="174"/>
      <c r="M218" s="174"/>
      <c r="N218" s="184"/>
      <c r="O218" s="63">
        <v>0</v>
      </c>
      <c r="P218" s="270"/>
      <c r="Q218" s="270"/>
      <c r="R218" s="270"/>
      <c r="S218" s="210"/>
      <c r="T218" s="210"/>
    </row>
    <row r="219" spans="1:20" s="58" customFormat="1" x14ac:dyDescent="0.2">
      <c r="A219" s="273"/>
      <c r="B219" s="236"/>
      <c r="C219" s="236"/>
      <c r="D219" s="203"/>
      <c r="E219" s="398"/>
      <c r="F219" s="267"/>
      <c r="G219" s="241"/>
      <c r="H219" s="278"/>
      <c r="I219" s="241"/>
      <c r="J219" s="270"/>
      <c r="K219" s="174"/>
      <c r="L219" s="174"/>
      <c r="M219" s="64"/>
      <c r="N219" s="184"/>
      <c r="O219" s="63">
        <v>0</v>
      </c>
      <c r="P219" s="270"/>
      <c r="Q219" s="270"/>
      <c r="R219" s="270"/>
      <c r="S219" s="210"/>
      <c r="T219" s="210"/>
    </row>
    <row r="220" spans="1:20" s="58" customFormat="1" ht="12.75" customHeight="1" x14ac:dyDescent="0.2">
      <c r="A220" s="274"/>
      <c r="B220" s="236"/>
      <c r="C220" s="236"/>
      <c r="D220" s="204"/>
      <c r="E220" s="398"/>
      <c r="F220" s="268"/>
      <c r="G220" s="241"/>
      <c r="H220" s="278"/>
      <c r="I220" s="241"/>
      <c r="J220" s="271"/>
      <c r="K220" s="174"/>
      <c r="L220" s="174"/>
      <c r="M220" s="174"/>
      <c r="N220" s="184"/>
      <c r="O220" s="63">
        <v>0</v>
      </c>
      <c r="P220" s="271"/>
      <c r="Q220" s="271"/>
      <c r="R220" s="271"/>
      <c r="S220" s="210"/>
      <c r="T220" s="210"/>
    </row>
    <row r="221" spans="1:20" s="58" customFormat="1" x14ac:dyDescent="0.2">
      <c r="A221" s="237">
        <v>4</v>
      </c>
      <c r="B221" s="236" t="s">
        <v>45</v>
      </c>
      <c r="C221" s="236" t="s">
        <v>1876</v>
      </c>
      <c r="D221" s="252" t="s">
        <v>1605</v>
      </c>
      <c r="E221" s="398">
        <v>1.72</v>
      </c>
      <c r="F221" s="266">
        <v>336.53293838639996</v>
      </c>
      <c r="G221" s="241"/>
      <c r="H221" s="278">
        <v>0</v>
      </c>
      <c r="I221" s="241"/>
      <c r="J221" s="269">
        <v>0</v>
      </c>
      <c r="K221" s="174" t="s">
        <v>1869</v>
      </c>
      <c r="L221" s="174" t="s">
        <v>27</v>
      </c>
      <c r="M221" s="174">
        <v>1</v>
      </c>
      <c r="N221" s="184">
        <v>297.22199999999998</v>
      </c>
      <c r="O221" s="63">
        <v>297.22199999999998</v>
      </c>
      <c r="P221" s="269">
        <v>578.83665402460792</v>
      </c>
      <c r="Q221" s="269">
        <v>297.22199999999998</v>
      </c>
      <c r="R221" s="269">
        <v>336.53293838639996</v>
      </c>
      <c r="S221" s="210"/>
      <c r="T221" s="210"/>
    </row>
    <row r="222" spans="1:20" s="58" customFormat="1" x14ac:dyDescent="0.2">
      <c r="A222" s="237"/>
      <c r="B222" s="236"/>
      <c r="C222" s="236"/>
      <c r="D222" s="203"/>
      <c r="E222" s="398"/>
      <c r="F222" s="267"/>
      <c r="G222" s="241"/>
      <c r="H222" s="278"/>
      <c r="I222" s="241"/>
      <c r="J222" s="270"/>
      <c r="K222" s="174"/>
      <c r="L222" s="174"/>
      <c r="M222" s="174"/>
      <c r="N222" s="171">
        <v>0</v>
      </c>
      <c r="O222" s="63">
        <v>0</v>
      </c>
      <c r="P222" s="270"/>
      <c r="Q222" s="270"/>
      <c r="R222" s="270"/>
      <c r="S222" s="210"/>
      <c r="T222" s="210"/>
    </row>
    <row r="223" spans="1:20" s="58" customFormat="1" x14ac:dyDescent="0.2">
      <c r="A223" s="237"/>
      <c r="B223" s="236"/>
      <c r="C223" s="236"/>
      <c r="D223" s="203"/>
      <c r="E223" s="398"/>
      <c r="F223" s="267"/>
      <c r="G223" s="241"/>
      <c r="H223" s="278"/>
      <c r="I223" s="241"/>
      <c r="J223" s="270"/>
      <c r="K223" s="174"/>
      <c r="L223" s="174"/>
      <c r="M223" s="64"/>
      <c r="N223" s="171">
        <v>0</v>
      </c>
      <c r="O223" s="63">
        <v>0</v>
      </c>
      <c r="P223" s="270"/>
      <c r="Q223" s="270"/>
      <c r="R223" s="270"/>
      <c r="S223" s="210"/>
      <c r="T223" s="210"/>
    </row>
    <row r="224" spans="1:20" s="58" customFormat="1" ht="12.75" customHeight="1" x14ac:dyDescent="0.2">
      <c r="A224" s="237"/>
      <c r="B224" s="236"/>
      <c r="C224" s="236"/>
      <c r="D224" s="204"/>
      <c r="E224" s="398"/>
      <c r="F224" s="268"/>
      <c r="G224" s="241"/>
      <c r="H224" s="278"/>
      <c r="I224" s="241"/>
      <c r="J224" s="271"/>
      <c r="K224" s="174"/>
      <c r="L224" s="174"/>
      <c r="M224" s="174"/>
      <c r="N224" s="171">
        <v>0</v>
      </c>
      <c r="O224" s="63">
        <v>0</v>
      </c>
      <c r="P224" s="271"/>
      <c r="Q224" s="271"/>
      <c r="R224" s="271"/>
      <c r="S224" s="210"/>
      <c r="T224" s="210"/>
    </row>
    <row r="225" spans="1:20" s="58" customFormat="1" ht="12.75" customHeight="1" x14ac:dyDescent="0.2">
      <c r="A225" s="272">
        <v>5</v>
      </c>
      <c r="B225" s="236" t="s">
        <v>1870</v>
      </c>
      <c r="C225" s="236" t="s">
        <v>1877</v>
      </c>
      <c r="D225" s="252" t="s">
        <v>1387</v>
      </c>
      <c r="E225" s="398">
        <v>11.7</v>
      </c>
      <c r="F225" s="266">
        <v>33.915783207192</v>
      </c>
      <c r="G225" s="241">
        <v>3.7149999999999999</v>
      </c>
      <c r="H225" s="278">
        <v>7.0536705</v>
      </c>
      <c r="I225" s="241">
        <v>1.68</v>
      </c>
      <c r="J225" s="269">
        <v>3.9568536000000001</v>
      </c>
      <c r="K225" s="174" t="s">
        <v>1871</v>
      </c>
      <c r="L225" s="174" t="s">
        <v>32</v>
      </c>
      <c r="M225" s="174">
        <v>1.02</v>
      </c>
      <c r="N225" s="184">
        <v>19.832999999999998</v>
      </c>
      <c r="O225" s="63">
        <v>20.229659999999999</v>
      </c>
      <c r="P225" s="269">
        <v>396.8146635241464</v>
      </c>
      <c r="Q225" s="269">
        <v>20.229659999999999</v>
      </c>
      <c r="R225" s="269">
        <v>22.905259107191998</v>
      </c>
      <c r="S225" s="210"/>
      <c r="T225" s="210"/>
    </row>
    <row r="226" spans="1:20" s="58" customFormat="1" x14ac:dyDescent="0.2">
      <c r="A226" s="273"/>
      <c r="B226" s="236"/>
      <c r="C226" s="236"/>
      <c r="D226" s="253"/>
      <c r="E226" s="398"/>
      <c r="F226" s="267"/>
      <c r="G226" s="241"/>
      <c r="H226" s="278"/>
      <c r="I226" s="241"/>
      <c r="J226" s="270"/>
      <c r="K226" s="174"/>
      <c r="L226" s="174"/>
      <c r="M226" s="174"/>
      <c r="N226" s="184"/>
      <c r="O226" s="63">
        <v>0</v>
      </c>
      <c r="P226" s="270"/>
      <c r="Q226" s="270"/>
      <c r="R226" s="270"/>
      <c r="S226" s="210"/>
      <c r="T226" s="210"/>
    </row>
    <row r="227" spans="1:20" s="58" customFormat="1" x14ac:dyDescent="0.2">
      <c r="A227" s="273"/>
      <c r="B227" s="236"/>
      <c r="C227" s="236"/>
      <c r="D227" s="253"/>
      <c r="E227" s="398"/>
      <c r="F227" s="267"/>
      <c r="G227" s="241"/>
      <c r="H227" s="278"/>
      <c r="I227" s="241"/>
      <c r="J227" s="270"/>
      <c r="K227" s="174"/>
      <c r="L227" s="174"/>
      <c r="M227" s="64"/>
      <c r="N227" s="184"/>
      <c r="O227" s="63">
        <v>0</v>
      </c>
      <c r="P227" s="270"/>
      <c r="Q227" s="270"/>
      <c r="R227" s="270"/>
      <c r="S227" s="210"/>
      <c r="T227" s="210"/>
    </row>
    <row r="228" spans="1:20" s="58" customFormat="1" ht="12.75" customHeight="1" x14ac:dyDescent="0.2">
      <c r="A228" s="274"/>
      <c r="B228" s="236"/>
      <c r="C228" s="236"/>
      <c r="D228" s="254"/>
      <c r="E228" s="398"/>
      <c r="F228" s="268"/>
      <c r="G228" s="241"/>
      <c r="H228" s="278"/>
      <c r="I228" s="241"/>
      <c r="J228" s="271"/>
      <c r="K228" s="174"/>
      <c r="L228" s="174"/>
      <c r="M228" s="174"/>
      <c r="N228" s="184"/>
      <c r="O228" s="63">
        <v>0</v>
      </c>
      <c r="P228" s="271"/>
      <c r="Q228" s="271"/>
      <c r="R228" s="271"/>
      <c r="S228" s="210"/>
      <c r="T228" s="210"/>
    </row>
    <row r="229" spans="1:20" s="58" customFormat="1" ht="12.75" customHeight="1" x14ac:dyDescent="0.2">
      <c r="A229" s="237">
        <v>6</v>
      </c>
      <c r="B229" s="236" t="s">
        <v>625</v>
      </c>
      <c r="C229" s="236" t="s">
        <v>1878</v>
      </c>
      <c r="D229" s="479" t="s">
        <v>1603</v>
      </c>
      <c r="E229" s="398">
        <v>96</v>
      </c>
      <c r="F229" s="266">
        <v>0.24428743800000002</v>
      </c>
      <c r="G229" s="241">
        <v>0.11700000000000001</v>
      </c>
      <c r="H229" s="278">
        <v>0.22214790000000001</v>
      </c>
      <c r="I229" s="363">
        <v>9.4000000000000004E-3</v>
      </c>
      <c r="J229" s="269">
        <v>2.2139538E-2</v>
      </c>
      <c r="K229" s="174"/>
      <c r="L229" s="174"/>
      <c r="M229" s="174"/>
      <c r="N229" s="184"/>
      <c r="O229" s="63">
        <v>0</v>
      </c>
      <c r="P229" s="269">
        <v>23.451594048000004</v>
      </c>
      <c r="Q229" s="269">
        <v>0</v>
      </c>
      <c r="R229" s="269">
        <v>0</v>
      </c>
      <c r="S229" s="210"/>
      <c r="T229" s="210"/>
    </row>
    <row r="230" spans="1:20" s="58" customFormat="1" x14ac:dyDescent="0.2">
      <c r="A230" s="237"/>
      <c r="B230" s="236"/>
      <c r="C230" s="236"/>
      <c r="D230" s="276"/>
      <c r="E230" s="398"/>
      <c r="F230" s="267"/>
      <c r="G230" s="241"/>
      <c r="H230" s="278"/>
      <c r="I230" s="363"/>
      <c r="J230" s="270"/>
      <c r="K230" s="174"/>
      <c r="L230" s="174"/>
      <c r="M230" s="174"/>
      <c r="N230" s="184"/>
      <c r="O230" s="63">
        <v>0</v>
      </c>
      <c r="P230" s="270"/>
      <c r="Q230" s="270"/>
      <c r="R230" s="270"/>
      <c r="S230" s="210"/>
      <c r="T230" s="210"/>
    </row>
    <row r="231" spans="1:20" s="58" customFormat="1" x14ac:dyDescent="0.2">
      <c r="A231" s="237"/>
      <c r="B231" s="236"/>
      <c r="C231" s="236"/>
      <c r="D231" s="276"/>
      <c r="E231" s="398"/>
      <c r="F231" s="267"/>
      <c r="G231" s="241"/>
      <c r="H231" s="278"/>
      <c r="I231" s="363"/>
      <c r="J231" s="270"/>
      <c r="K231" s="174"/>
      <c r="L231" s="174"/>
      <c r="M231" s="64"/>
      <c r="N231" s="184"/>
      <c r="O231" s="63">
        <v>0</v>
      </c>
      <c r="P231" s="270"/>
      <c r="Q231" s="270"/>
      <c r="R231" s="270"/>
      <c r="S231" s="210"/>
      <c r="T231" s="210"/>
    </row>
    <row r="232" spans="1:20" s="58" customFormat="1" ht="12.75" customHeight="1" x14ac:dyDescent="0.2">
      <c r="A232" s="237"/>
      <c r="B232" s="236"/>
      <c r="C232" s="236"/>
      <c r="D232" s="276"/>
      <c r="E232" s="398"/>
      <c r="F232" s="268"/>
      <c r="G232" s="241"/>
      <c r="H232" s="278"/>
      <c r="I232" s="363"/>
      <c r="J232" s="271"/>
      <c r="K232" s="174"/>
      <c r="L232" s="174"/>
      <c r="M232" s="174"/>
      <c r="N232" s="184"/>
      <c r="O232" s="63">
        <v>0</v>
      </c>
      <c r="P232" s="271"/>
      <c r="Q232" s="271"/>
      <c r="R232" s="271"/>
      <c r="S232" s="210"/>
      <c r="T232" s="210"/>
    </row>
    <row r="233" spans="1:20" s="58" customFormat="1" x14ac:dyDescent="0.2">
      <c r="A233" s="272">
        <v>7</v>
      </c>
      <c r="B233" s="480" t="s">
        <v>619</v>
      </c>
      <c r="C233" s="236" t="s">
        <v>1879</v>
      </c>
      <c r="D233" s="252" t="s">
        <v>1387</v>
      </c>
      <c r="E233" s="398">
        <v>0.2</v>
      </c>
      <c r="F233" s="266">
        <v>120.81744962400001</v>
      </c>
      <c r="G233" s="241">
        <v>38.700000000000003</v>
      </c>
      <c r="H233" s="278">
        <v>73.479690000000005</v>
      </c>
      <c r="I233" s="241">
        <v>1.1000000000000001</v>
      </c>
      <c r="J233" s="269">
        <v>2.5907970000000002</v>
      </c>
      <c r="K233" s="174" t="s">
        <v>623</v>
      </c>
      <c r="L233" s="174" t="s">
        <v>32</v>
      </c>
      <c r="M233" s="174">
        <v>1.04</v>
      </c>
      <c r="N233" s="184">
        <v>38</v>
      </c>
      <c r="O233" s="63">
        <v>39.520000000000003</v>
      </c>
      <c r="P233" s="269">
        <v>24.163489924800004</v>
      </c>
      <c r="Q233" s="269">
        <v>39.520000000000003</v>
      </c>
      <c r="R233" s="269">
        <v>44.746962623999998</v>
      </c>
      <c r="S233" s="210"/>
      <c r="T233" s="210"/>
    </row>
    <row r="234" spans="1:20" s="58" customFormat="1" x14ac:dyDescent="0.2">
      <c r="A234" s="273"/>
      <c r="B234" s="480"/>
      <c r="C234" s="236"/>
      <c r="D234" s="253"/>
      <c r="E234" s="398"/>
      <c r="F234" s="267"/>
      <c r="G234" s="241"/>
      <c r="H234" s="278"/>
      <c r="I234" s="241"/>
      <c r="J234" s="270"/>
      <c r="K234" s="174"/>
      <c r="L234" s="174"/>
      <c r="M234" s="174"/>
      <c r="N234" s="184"/>
      <c r="O234" s="63">
        <v>0</v>
      </c>
      <c r="P234" s="270"/>
      <c r="Q234" s="270"/>
      <c r="R234" s="270"/>
      <c r="S234" s="210"/>
      <c r="T234" s="210"/>
    </row>
    <row r="235" spans="1:20" s="58" customFormat="1" x14ac:dyDescent="0.2">
      <c r="A235" s="273"/>
      <c r="B235" s="480"/>
      <c r="C235" s="236"/>
      <c r="D235" s="253"/>
      <c r="E235" s="398"/>
      <c r="F235" s="267"/>
      <c r="G235" s="241"/>
      <c r="H235" s="278"/>
      <c r="I235" s="241"/>
      <c r="J235" s="270"/>
      <c r="K235" s="174"/>
      <c r="L235" s="184"/>
      <c r="M235" s="171"/>
      <c r="N235" s="184"/>
      <c r="O235" s="63">
        <v>0</v>
      </c>
      <c r="P235" s="270"/>
      <c r="Q235" s="270"/>
      <c r="R235" s="270"/>
      <c r="S235" s="210"/>
      <c r="T235" s="210"/>
    </row>
    <row r="236" spans="1:20" s="58" customFormat="1" ht="12.75" customHeight="1" x14ac:dyDescent="0.2">
      <c r="A236" s="274"/>
      <c r="B236" s="480"/>
      <c r="C236" s="236"/>
      <c r="D236" s="254"/>
      <c r="E236" s="398"/>
      <c r="F236" s="268"/>
      <c r="G236" s="241"/>
      <c r="H236" s="278"/>
      <c r="I236" s="241"/>
      <c r="J236" s="271"/>
      <c r="K236" s="174"/>
      <c r="L236" s="174"/>
      <c r="M236" s="174"/>
      <c r="N236" s="184"/>
      <c r="O236" s="63">
        <v>0</v>
      </c>
      <c r="P236" s="271"/>
      <c r="Q236" s="271"/>
      <c r="R236" s="271"/>
      <c r="S236" s="210"/>
      <c r="T236" s="210"/>
    </row>
    <row r="237" spans="1:20" s="58" customFormat="1" ht="12.75" customHeight="1" x14ac:dyDescent="0.2">
      <c r="A237" s="458"/>
      <c r="B237" s="461"/>
      <c r="C237" s="464" t="s">
        <v>1416</v>
      </c>
      <c r="D237" s="461"/>
      <c r="E237" s="467"/>
      <c r="F237" s="470">
        <v>0</v>
      </c>
      <c r="G237" s="473"/>
      <c r="H237" s="452">
        <v>0</v>
      </c>
      <c r="I237" s="476"/>
      <c r="J237" s="452">
        <v>0</v>
      </c>
      <c r="K237" s="110"/>
      <c r="L237" s="110"/>
      <c r="M237" s="110"/>
      <c r="N237" s="111"/>
      <c r="O237" s="112">
        <v>0</v>
      </c>
      <c r="P237" s="452">
        <v>0</v>
      </c>
      <c r="Q237" s="452">
        <v>0</v>
      </c>
      <c r="R237" s="452">
        <v>0</v>
      </c>
      <c r="S237" s="455"/>
      <c r="T237" s="456"/>
    </row>
    <row r="238" spans="1:20" s="58" customFormat="1" ht="12.75" customHeight="1" x14ac:dyDescent="0.2">
      <c r="A238" s="459"/>
      <c r="B238" s="462"/>
      <c r="C238" s="465"/>
      <c r="D238" s="462"/>
      <c r="E238" s="468"/>
      <c r="F238" s="471"/>
      <c r="G238" s="474"/>
      <c r="H238" s="453"/>
      <c r="I238" s="477"/>
      <c r="J238" s="453"/>
      <c r="K238" s="110"/>
      <c r="L238" s="110"/>
      <c r="M238" s="110"/>
      <c r="N238" s="111"/>
      <c r="O238" s="112">
        <v>0</v>
      </c>
      <c r="P238" s="453"/>
      <c r="Q238" s="453"/>
      <c r="R238" s="453"/>
      <c r="S238" s="455"/>
      <c r="T238" s="456"/>
    </row>
    <row r="239" spans="1:20" s="58" customFormat="1" ht="12.75" customHeight="1" x14ac:dyDescent="0.2">
      <c r="A239" s="459"/>
      <c r="B239" s="462"/>
      <c r="C239" s="465"/>
      <c r="D239" s="462"/>
      <c r="E239" s="468"/>
      <c r="F239" s="471"/>
      <c r="G239" s="474"/>
      <c r="H239" s="453"/>
      <c r="I239" s="477"/>
      <c r="J239" s="453"/>
      <c r="K239" s="110"/>
      <c r="L239" s="110"/>
      <c r="M239" s="110"/>
      <c r="N239" s="111"/>
      <c r="O239" s="112">
        <v>0</v>
      </c>
      <c r="P239" s="453"/>
      <c r="Q239" s="453"/>
      <c r="R239" s="453"/>
      <c r="S239" s="455"/>
      <c r="T239" s="456"/>
    </row>
    <row r="240" spans="1:20" s="58" customFormat="1" ht="12.75" customHeight="1" x14ac:dyDescent="0.2">
      <c r="A240" s="460"/>
      <c r="B240" s="463"/>
      <c r="C240" s="466"/>
      <c r="D240" s="463"/>
      <c r="E240" s="469"/>
      <c r="F240" s="472"/>
      <c r="G240" s="475"/>
      <c r="H240" s="454"/>
      <c r="I240" s="478"/>
      <c r="J240" s="454"/>
      <c r="K240" s="110"/>
      <c r="L240" s="110"/>
      <c r="M240" s="110"/>
      <c r="N240" s="111"/>
      <c r="O240" s="112">
        <v>0</v>
      </c>
      <c r="P240" s="454"/>
      <c r="Q240" s="454"/>
      <c r="R240" s="454"/>
      <c r="S240" s="455"/>
      <c r="T240" s="456"/>
    </row>
    <row r="241" spans="1:20" s="58" customFormat="1" ht="12.75" customHeight="1" x14ac:dyDescent="0.2">
      <c r="A241" s="458"/>
      <c r="B241" s="461"/>
      <c r="C241" s="464" t="s">
        <v>1417</v>
      </c>
      <c r="D241" s="461"/>
      <c r="E241" s="467"/>
      <c r="F241" s="470">
        <v>0</v>
      </c>
      <c r="G241" s="473"/>
      <c r="H241" s="452">
        <v>0</v>
      </c>
      <c r="I241" s="476"/>
      <c r="J241" s="452">
        <v>0</v>
      </c>
      <c r="K241" s="110"/>
      <c r="L241" s="110"/>
      <c r="M241" s="110"/>
      <c r="N241" s="111"/>
      <c r="O241" s="112">
        <v>0</v>
      </c>
      <c r="P241" s="452">
        <v>0</v>
      </c>
      <c r="Q241" s="452">
        <v>0</v>
      </c>
      <c r="R241" s="452">
        <v>0</v>
      </c>
      <c r="S241" s="455"/>
      <c r="T241" s="457">
        <v>1.5699836028855697E-2</v>
      </c>
    </row>
    <row r="242" spans="1:20" s="58" customFormat="1" ht="12.75" customHeight="1" x14ac:dyDescent="0.2">
      <c r="A242" s="459"/>
      <c r="B242" s="462"/>
      <c r="C242" s="465"/>
      <c r="D242" s="462"/>
      <c r="E242" s="468"/>
      <c r="F242" s="471"/>
      <c r="G242" s="474"/>
      <c r="H242" s="453"/>
      <c r="I242" s="477"/>
      <c r="J242" s="453"/>
      <c r="K242" s="110"/>
      <c r="L242" s="110"/>
      <c r="M242" s="110"/>
      <c r="N242" s="111"/>
      <c r="O242" s="112">
        <v>0</v>
      </c>
      <c r="P242" s="453"/>
      <c r="Q242" s="453"/>
      <c r="R242" s="453"/>
      <c r="S242" s="455"/>
      <c r="T242" s="457"/>
    </row>
    <row r="243" spans="1:20" s="58" customFormat="1" ht="12.75" customHeight="1" x14ac:dyDescent="0.2">
      <c r="A243" s="459"/>
      <c r="B243" s="462"/>
      <c r="C243" s="465"/>
      <c r="D243" s="462"/>
      <c r="E243" s="468"/>
      <c r="F243" s="471"/>
      <c r="G243" s="474"/>
      <c r="H243" s="453"/>
      <c r="I243" s="477"/>
      <c r="J243" s="453"/>
      <c r="K243" s="110"/>
      <c r="L243" s="110"/>
      <c r="M243" s="110"/>
      <c r="N243" s="111"/>
      <c r="O243" s="112">
        <v>0</v>
      </c>
      <c r="P243" s="453"/>
      <c r="Q243" s="453"/>
      <c r="R243" s="453"/>
      <c r="S243" s="455"/>
      <c r="T243" s="457"/>
    </row>
    <row r="244" spans="1:20" s="58" customFormat="1" ht="12.75" customHeight="1" x14ac:dyDescent="0.2">
      <c r="A244" s="460"/>
      <c r="B244" s="463"/>
      <c r="C244" s="466"/>
      <c r="D244" s="463"/>
      <c r="E244" s="469"/>
      <c r="F244" s="472"/>
      <c r="G244" s="475"/>
      <c r="H244" s="454"/>
      <c r="I244" s="478"/>
      <c r="J244" s="454"/>
      <c r="K244" s="110"/>
      <c r="L244" s="110"/>
      <c r="M244" s="110"/>
      <c r="N244" s="111"/>
      <c r="O244" s="112">
        <v>0</v>
      </c>
      <c r="P244" s="454"/>
      <c r="Q244" s="454"/>
      <c r="R244" s="454"/>
      <c r="S244" s="455"/>
      <c r="T244" s="457"/>
    </row>
    <row r="245" spans="1:20" s="58" customFormat="1" ht="12.75" customHeight="1" x14ac:dyDescent="0.2">
      <c r="A245" s="202"/>
      <c r="B245" s="205"/>
      <c r="C245" s="388" t="s">
        <v>1430</v>
      </c>
      <c r="D245" s="206"/>
      <c r="E245" s="275"/>
      <c r="F245" s="232">
        <v>0</v>
      </c>
      <c r="G245" s="209"/>
      <c r="H245" s="212">
        <v>0</v>
      </c>
      <c r="I245" s="235"/>
      <c r="J245" s="212">
        <v>0</v>
      </c>
      <c r="K245" s="23"/>
      <c r="L245" s="23"/>
      <c r="M245" s="23"/>
      <c r="N245" s="159"/>
      <c r="O245" s="59">
        <v>0</v>
      </c>
      <c r="P245" s="212">
        <v>0</v>
      </c>
      <c r="Q245" s="212">
        <v>0</v>
      </c>
      <c r="R245" s="212">
        <v>0</v>
      </c>
      <c r="S245" s="210">
        <v>0</v>
      </c>
      <c r="T245" s="210">
        <v>0</v>
      </c>
    </row>
    <row r="246" spans="1:20" s="58" customFormat="1" ht="12.75" customHeight="1" x14ac:dyDescent="0.2">
      <c r="A246" s="203"/>
      <c r="B246" s="205"/>
      <c r="C246" s="389"/>
      <c r="D246" s="206"/>
      <c r="E246" s="275"/>
      <c r="F246" s="233"/>
      <c r="G246" s="209"/>
      <c r="H246" s="213"/>
      <c r="I246" s="235"/>
      <c r="J246" s="213"/>
      <c r="K246" s="23"/>
      <c r="L246" s="23"/>
      <c r="M246" s="23"/>
      <c r="N246" s="159"/>
      <c r="O246" s="59">
        <v>0</v>
      </c>
      <c r="P246" s="213"/>
      <c r="Q246" s="213"/>
      <c r="R246" s="213"/>
      <c r="S246" s="210"/>
      <c r="T246" s="210"/>
    </row>
    <row r="247" spans="1:20" s="58" customFormat="1" ht="12.75" customHeight="1" x14ac:dyDescent="0.2">
      <c r="A247" s="203"/>
      <c r="B247" s="205"/>
      <c r="C247" s="389"/>
      <c r="D247" s="206"/>
      <c r="E247" s="275"/>
      <c r="F247" s="233"/>
      <c r="G247" s="209"/>
      <c r="H247" s="213"/>
      <c r="I247" s="235"/>
      <c r="J247" s="213"/>
      <c r="K247" s="23"/>
      <c r="L247" s="23"/>
      <c r="M247" s="16"/>
      <c r="N247" s="159"/>
      <c r="O247" s="59">
        <v>0</v>
      </c>
      <c r="P247" s="213"/>
      <c r="Q247" s="213"/>
      <c r="R247" s="213"/>
      <c r="S247" s="210"/>
      <c r="T247" s="210"/>
    </row>
    <row r="248" spans="1:20" s="58" customFormat="1" ht="12.75" customHeight="1" x14ac:dyDescent="0.2">
      <c r="A248" s="204"/>
      <c r="B248" s="205"/>
      <c r="C248" s="390"/>
      <c r="D248" s="206"/>
      <c r="E248" s="275"/>
      <c r="F248" s="234"/>
      <c r="G248" s="209"/>
      <c r="H248" s="214"/>
      <c r="I248" s="235"/>
      <c r="J248" s="214"/>
      <c r="K248" s="23"/>
      <c r="L248" s="23"/>
      <c r="M248" s="23"/>
      <c r="N248" s="159"/>
      <c r="O248" s="59">
        <v>0</v>
      </c>
      <c r="P248" s="214"/>
      <c r="Q248" s="214"/>
      <c r="R248" s="214"/>
      <c r="S248" s="210"/>
      <c r="T248" s="210"/>
    </row>
    <row r="249" spans="1:20" s="58" customFormat="1" ht="12.75" customHeight="1" x14ac:dyDescent="0.2">
      <c r="A249" s="202">
        <v>1</v>
      </c>
      <c r="B249" s="252" t="s">
        <v>686</v>
      </c>
      <c r="C249" s="252" t="s">
        <v>1431</v>
      </c>
      <c r="D249" s="252" t="s">
        <v>1387</v>
      </c>
      <c r="E249" s="238">
        <v>122.94</v>
      </c>
      <c r="F249" s="232">
        <v>9.59504902728</v>
      </c>
      <c r="G249" s="211">
        <v>1.82</v>
      </c>
      <c r="H249" s="212">
        <v>3.4556339999999999</v>
      </c>
      <c r="I249" s="211">
        <v>0.41</v>
      </c>
      <c r="J249" s="212">
        <v>0.96566069999999993</v>
      </c>
      <c r="K249" s="23" t="s">
        <v>550</v>
      </c>
      <c r="L249" s="23" t="s">
        <v>32</v>
      </c>
      <c r="M249" s="23">
        <v>0.09</v>
      </c>
      <c r="N249" s="191">
        <v>4.8600000000000003</v>
      </c>
      <c r="O249" s="173">
        <v>0.43740000000000001</v>
      </c>
      <c r="P249" s="212">
        <v>1179.6153274138032</v>
      </c>
      <c r="Q249" s="212">
        <v>4.5693999999999999</v>
      </c>
      <c r="R249" s="212">
        <v>5.1737543272800002</v>
      </c>
      <c r="S249" s="210"/>
      <c r="T249" s="210"/>
    </row>
    <row r="250" spans="1:20" s="58" customFormat="1" ht="12.75" customHeight="1" x14ac:dyDescent="0.2">
      <c r="A250" s="203"/>
      <c r="B250" s="253"/>
      <c r="C250" s="253"/>
      <c r="D250" s="253"/>
      <c r="E250" s="239"/>
      <c r="F250" s="233"/>
      <c r="G250" s="211"/>
      <c r="H250" s="213"/>
      <c r="I250" s="211"/>
      <c r="J250" s="213"/>
      <c r="K250" s="23" t="s">
        <v>688</v>
      </c>
      <c r="L250" s="23" t="s">
        <v>32</v>
      </c>
      <c r="M250" s="23">
        <v>0.18</v>
      </c>
      <c r="N250" s="191">
        <v>1.4</v>
      </c>
      <c r="O250" s="173">
        <v>0.252</v>
      </c>
      <c r="P250" s="213"/>
      <c r="Q250" s="213"/>
      <c r="R250" s="213"/>
      <c r="S250" s="210"/>
      <c r="T250" s="210"/>
    </row>
    <row r="251" spans="1:20" s="58" customFormat="1" ht="12.75" customHeight="1" x14ac:dyDescent="0.2">
      <c r="A251" s="203"/>
      <c r="B251" s="253"/>
      <c r="C251" s="253"/>
      <c r="D251" s="253"/>
      <c r="E251" s="239"/>
      <c r="F251" s="233"/>
      <c r="G251" s="211"/>
      <c r="H251" s="213"/>
      <c r="I251" s="211"/>
      <c r="J251" s="213"/>
      <c r="K251" s="23" t="s">
        <v>687</v>
      </c>
      <c r="L251" s="23" t="s">
        <v>32</v>
      </c>
      <c r="M251" s="23">
        <v>0.97</v>
      </c>
      <c r="N251" s="191">
        <v>4</v>
      </c>
      <c r="O251" s="173">
        <v>3.88</v>
      </c>
      <c r="P251" s="213"/>
      <c r="Q251" s="213"/>
      <c r="R251" s="213"/>
      <c r="S251" s="210"/>
      <c r="T251" s="210"/>
    </row>
    <row r="252" spans="1:20" s="58" customFormat="1" ht="24.75" customHeight="1" x14ac:dyDescent="0.2">
      <c r="A252" s="204"/>
      <c r="B252" s="254"/>
      <c r="C252" s="254"/>
      <c r="D252" s="254"/>
      <c r="E252" s="240"/>
      <c r="F252" s="234"/>
      <c r="G252" s="211"/>
      <c r="H252" s="214"/>
      <c r="I252" s="211"/>
      <c r="J252" s="214"/>
      <c r="K252" s="23"/>
      <c r="L252" s="23"/>
      <c r="M252" s="23"/>
      <c r="N252" s="191"/>
      <c r="O252" s="173">
        <v>0</v>
      </c>
      <c r="P252" s="214"/>
      <c r="Q252" s="214"/>
      <c r="R252" s="214"/>
      <c r="S252" s="210"/>
      <c r="T252" s="210"/>
    </row>
    <row r="253" spans="1:20" s="58" customFormat="1" ht="12.75" customHeight="1" x14ac:dyDescent="0.2">
      <c r="A253" s="202">
        <v>2</v>
      </c>
      <c r="B253" s="252" t="s">
        <v>88</v>
      </c>
      <c r="C253" s="252" t="s">
        <v>1432</v>
      </c>
      <c r="D253" s="252" t="s">
        <v>1386</v>
      </c>
      <c r="E253" s="238">
        <v>2838.3</v>
      </c>
      <c r="F253" s="232">
        <v>1.2040565878079998</v>
      </c>
      <c r="G253" s="249">
        <v>0.14000000000000001</v>
      </c>
      <c r="H253" s="212">
        <v>0.26581800000000005</v>
      </c>
      <c r="I253" s="249">
        <v>0.01</v>
      </c>
      <c r="J253" s="212">
        <v>2.3552700000000003E-2</v>
      </c>
      <c r="K253" s="23" t="s">
        <v>46</v>
      </c>
      <c r="L253" s="23" t="s">
        <v>32</v>
      </c>
      <c r="M253" s="23">
        <v>3.0599999999999999E-2</v>
      </c>
      <c r="N253" s="191">
        <v>26.4</v>
      </c>
      <c r="O253" s="173">
        <v>0.80783999999999989</v>
      </c>
      <c r="P253" s="212">
        <v>3417.4738131754461</v>
      </c>
      <c r="Q253" s="212">
        <v>0.80783999999999989</v>
      </c>
      <c r="R253" s="212">
        <v>0.91468588780799975</v>
      </c>
      <c r="S253" s="210"/>
      <c r="T253" s="210"/>
    </row>
    <row r="254" spans="1:20" s="58" customFormat="1" ht="12.75" customHeight="1" x14ac:dyDescent="0.2">
      <c r="A254" s="203"/>
      <c r="B254" s="253"/>
      <c r="C254" s="253"/>
      <c r="D254" s="253"/>
      <c r="E254" s="239"/>
      <c r="F254" s="233"/>
      <c r="G254" s="250"/>
      <c r="H254" s="213"/>
      <c r="I254" s="250"/>
      <c r="J254" s="213"/>
      <c r="K254" s="23"/>
      <c r="L254" s="23"/>
      <c r="M254" s="23"/>
      <c r="N254" s="191"/>
      <c r="O254" s="173">
        <v>0</v>
      </c>
      <c r="P254" s="213"/>
      <c r="Q254" s="213"/>
      <c r="R254" s="213"/>
      <c r="S254" s="210"/>
      <c r="T254" s="210"/>
    </row>
    <row r="255" spans="1:20" s="58" customFormat="1" ht="12.75" customHeight="1" x14ac:dyDescent="0.2">
      <c r="A255" s="203"/>
      <c r="B255" s="253"/>
      <c r="C255" s="253"/>
      <c r="D255" s="253"/>
      <c r="E255" s="239"/>
      <c r="F255" s="233"/>
      <c r="G255" s="250"/>
      <c r="H255" s="213"/>
      <c r="I255" s="250"/>
      <c r="J255" s="213"/>
      <c r="K255" s="23"/>
      <c r="L255" s="23"/>
      <c r="M255" s="24"/>
      <c r="N255" s="191"/>
      <c r="O255" s="173">
        <v>0</v>
      </c>
      <c r="P255" s="213"/>
      <c r="Q255" s="213"/>
      <c r="R255" s="213"/>
      <c r="S255" s="210"/>
      <c r="T255" s="210"/>
    </row>
    <row r="256" spans="1:20" s="58" customFormat="1" ht="12.75" customHeight="1" x14ac:dyDescent="0.2">
      <c r="A256" s="204"/>
      <c r="B256" s="254"/>
      <c r="C256" s="254"/>
      <c r="D256" s="254"/>
      <c r="E256" s="240"/>
      <c r="F256" s="234"/>
      <c r="G256" s="251"/>
      <c r="H256" s="214"/>
      <c r="I256" s="251"/>
      <c r="J256" s="214"/>
      <c r="K256" s="23"/>
      <c r="L256" s="23"/>
      <c r="M256" s="23"/>
      <c r="N256" s="191"/>
      <c r="O256" s="173">
        <v>0</v>
      </c>
      <c r="P256" s="214"/>
      <c r="Q256" s="214"/>
      <c r="R256" s="214"/>
      <c r="S256" s="210"/>
      <c r="T256" s="210"/>
    </row>
    <row r="257" spans="1:20" ht="12.75" customHeight="1" x14ac:dyDescent="0.2">
      <c r="A257" s="202">
        <v>3</v>
      </c>
      <c r="B257" s="252" t="s">
        <v>544</v>
      </c>
      <c r="C257" s="252" t="s">
        <v>1433</v>
      </c>
      <c r="D257" s="252" t="s">
        <v>1386</v>
      </c>
      <c r="E257" s="238">
        <v>83.9</v>
      </c>
      <c r="F257" s="232">
        <v>6.3715408994400011</v>
      </c>
      <c r="G257" s="249">
        <v>0.43</v>
      </c>
      <c r="H257" s="212">
        <v>0.81644100000000008</v>
      </c>
      <c r="I257" s="293"/>
      <c r="J257" s="212">
        <v>0</v>
      </c>
      <c r="K257" s="23" t="s">
        <v>546</v>
      </c>
      <c r="L257" s="23" t="s">
        <v>23</v>
      </c>
      <c r="M257" s="23">
        <v>1.02</v>
      </c>
      <c r="N257" s="191">
        <v>4.8099999999999996</v>
      </c>
      <c r="O257" s="173">
        <v>4.9062000000000001</v>
      </c>
      <c r="P257" s="212">
        <v>534.57228146301611</v>
      </c>
      <c r="Q257" s="212">
        <v>4.9062000000000001</v>
      </c>
      <c r="R257" s="212">
        <v>5.5550998994400009</v>
      </c>
      <c r="S257" s="210"/>
      <c r="T257" s="210"/>
    </row>
    <row r="258" spans="1:20" ht="12.75" customHeight="1" x14ac:dyDescent="0.2">
      <c r="A258" s="203"/>
      <c r="B258" s="253"/>
      <c r="C258" s="253"/>
      <c r="D258" s="253"/>
      <c r="E258" s="239"/>
      <c r="F258" s="233"/>
      <c r="G258" s="250"/>
      <c r="H258" s="213"/>
      <c r="I258" s="294"/>
      <c r="J258" s="213"/>
      <c r="K258" s="23" t="s">
        <v>547</v>
      </c>
      <c r="L258" s="23"/>
      <c r="M258" s="23"/>
      <c r="N258" s="191"/>
      <c r="O258" s="173">
        <v>0</v>
      </c>
      <c r="P258" s="213"/>
      <c r="Q258" s="213"/>
      <c r="R258" s="213"/>
      <c r="S258" s="210"/>
      <c r="T258" s="210"/>
    </row>
    <row r="259" spans="1:20" ht="12.75" customHeight="1" x14ac:dyDescent="0.2">
      <c r="A259" s="203"/>
      <c r="B259" s="253"/>
      <c r="C259" s="253"/>
      <c r="D259" s="253"/>
      <c r="E259" s="239"/>
      <c r="F259" s="233"/>
      <c r="G259" s="250"/>
      <c r="H259" s="213"/>
      <c r="I259" s="294"/>
      <c r="J259" s="213"/>
      <c r="K259" s="23"/>
      <c r="L259" s="23"/>
      <c r="M259" s="16"/>
      <c r="N259" s="191"/>
      <c r="O259" s="173">
        <v>0</v>
      </c>
      <c r="P259" s="213"/>
      <c r="Q259" s="213"/>
      <c r="R259" s="213"/>
      <c r="S259" s="210"/>
      <c r="T259" s="210"/>
    </row>
    <row r="260" spans="1:20" ht="12.75" customHeight="1" x14ac:dyDescent="0.2">
      <c r="A260" s="204"/>
      <c r="B260" s="254"/>
      <c r="C260" s="254"/>
      <c r="D260" s="254"/>
      <c r="E260" s="240"/>
      <c r="F260" s="234"/>
      <c r="G260" s="251"/>
      <c r="H260" s="214"/>
      <c r="I260" s="295"/>
      <c r="J260" s="214"/>
      <c r="K260" s="23"/>
      <c r="L260" s="23"/>
      <c r="M260" s="23"/>
      <c r="N260" s="191"/>
      <c r="O260" s="173">
        <v>0</v>
      </c>
      <c r="P260" s="214"/>
      <c r="Q260" s="214"/>
      <c r="R260" s="214"/>
      <c r="S260" s="210"/>
      <c r="T260" s="210"/>
    </row>
    <row r="261" spans="1:20" ht="12.75" customHeight="1" x14ac:dyDescent="0.2">
      <c r="A261" s="202">
        <v>4</v>
      </c>
      <c r="B261" s="252" t="s">
        <v>420</v>
      </c>
      <c r="C261" s="252" t="s">
        <v>1434</v>
      </c>
      <c r="D261" s="252" t="s">
        <v>1386</v>
      </c>
      <c r="E261" s="275">
        <v>73.8</v>
      </c>
      <c r="F261" s="232">
        <v>16.436081483039999</v>
      </c>
      <c r="G261" s="249">
        <v>0.436</v>
      </c>
      <c r="H261" s="212">
        <v>0.82783320000000005</v>
      </c>
      <c r="I261" s="255">
        <v>2.8E-3</v>
      </c>
      <c r="J261" s="212">
        <v>6.5947560000000002E-3</v>
      </c>
      <c r="K261" s="23" t="s">
        <v>421</v>
      </c>
      <c r="L261" s="23" t="s">
        <v>23</v>
      </c>
      <c r="M261" s="23">
        <v>1.02</v>
      </c>
      <c r="N261" s="191">
        <v>13.21</v>
      </c>
      <c r="O261" s="173">
        <v>13.474200000000002</v>
      </c>
      <c r="P261" s="212">
        <v>1212.9828134483519</v>
      </c>
      <c r="Q261" s="212">
        <v>13.779200000000001</v>
      </c>
      <c r="R261" s="212">
        <v>15.60165352704</v>
      </c>
      <c r="S261" s="210"/>
      <c r="T261" s="210"/>
    </row>
    <row r="262" spans="1:20" ht="12.75" customHeight="1" x14ac:dyDescent="0.2">
      <c r="A262" s="203"/>
      <c r="B262" s="253"/>
      <c r="C262" s="253"/>
      <c r="D262" s="253"/>
      <c r="E262" s="275"/>
      <c r="F262" s="233"/>
      <c r="G262" s="250"/>
      <c r="H262" s="213"/>
      <c r="I262" s="256"/>
      <c r="J262" s="213"/>
      <c r="K262" s="23"/>
      <c r="L262" s="23"/>
      <c r="M262" s="23"/>
      <c r="N262" s="191"/>
      <c r="O262" s="173">
        <v>0</v>
      </c>
      <c r="P262" s="213"/>
      <c r="Q262" s="213"/>
      <c r="R262" s="213"/>
      <c r="S262" s="210"/>
      <c r="T262" s="210"/>
    </row>
    <row r="263" spans="1:20" ht="12.75" customHeight="1" x14ac:dyDescent="0.2">
      <c r="A263" s="203"/>
      <c r="B263" s="253"/>
      <c r="C263" s="253"/>
      <c r="D263" s="253"/>
      <c r="E263" s="275"/>
      <c r="F263" s="233"/>
      <c r="G263" s="250"/>
      <c r="H263" s="213"/>
      <c r="I263" s="256"/>
      <c r="J263" s="213"/>
      <c r="K263" s="23" t="s">
        <v>422</v>
      </c>
      <c r="L263" s="23" t="s">
        <v>29</v>
      </c>
      <c r="M263" s="23">
        <v>0.5</v>
      </c>
      <c r="N263" s="191">
        <v>0.61</v>
      </c>
      <c r="O263" s="173">
        <v>0.30499999999999999</v>
      </c>
      <c r="P263" s="213"/>
      <c r="Q263" s="213"/>
      <c r="R263" s="213"/>
      <c r="S263" s="210"/>
      <c r="T263" s="210"/>
    </row>
    <row r="264" spans="1:20" ht="12.75" customHeight="1" x14ac:dyDescent="0.2">
      <c r="A264" s="204"/>
      <c r="B264" s="254"/>
      <c r="C264" s="254"/>
      <c r="D264" s="254"/>
      <c r="E264" s="275"/>
      <c r="F264" s="234"/>
      <c r="G264" s="251"/>
      <c r="H264" s="214"/>
      <c r="I264" s="257"/>
      <c r="J264" s="214"/>
      <c r="K264" s="23"/>
      <c r="L264" s="23"/>
      <c r="M264" s="23"/>
      <c r="N264" s="191"/>
      <c r="O264" s="173">
        <v>0</v>
      </c>
      <c r="P264" s="214"/>
      <c r="Q264" s="214"/>
      <c r="R264" s="214"/>
      <c r="S264" s="210"/>
      <c r="T264" s="210"/>
    </row>
    <row r="265" spans="1:20" s="172" customFormat="1" ht="12.75" customHeight="1" x14ac:dyDescent="0.2">
      <c r="A265" s="202">
        <v>5</v>
      </c>
      <c r="B265" s="252" t="s">
        <v>420</v>
      </c>
      <c r="C265" s="252" t="s">
        <v>1845</v>
      </c>
      <c r="D265" s="202" t="s">
        <v>38</v>
      </c>
      <c r="E265" s="275">
        <v>862</v>
      </c>
      <c r="F265" s="232">
        <v>12.509399641440003</v>
      </c>
      <c r="G265" s="249">
        <v>0.436</v>
      </c>
      <c r="H265" s="212">
        <v>0.82783320000000005</v>
      </c>
      <c r="I265" s="255">
        <v>2.8E-3</v>
      </c>
      <c r="J265" s="212">
        <v>6.5947560000000002E-3</v>
      </c>
      <c r="K265" s="23" t="s">
        <v>421</v>
      </c>
      <c r="L265" s="23" t="s">
        <v>23</v>
      </c>
      <c r="M265" s="23">
        <v>1.02</v>
      </c>
      <c r="N265" s="191">
        <v>9.81</v>
      </c>
      <c r="O265" s="173">
        <v>10.006200000000002</v>
      </c>
      <c r="P265" s="212">
        <v>10783.102490921283</v>
      </c>
      <c r="Q265" s="212">
        <v>10.311200000000001</v>
      </c>
      <c r="R265" s="212">
        <v>11.674971685440003</v>
      </c>
      <c r="S265" s="210"/>
      <c r="T265" s="210"/>
    </row>
    <row r="266" spans="1:20" s="172" customFormat="1" ht="12.75" customHeight="1" x14ac:dyDescent="0.2">
      <c r="A266" s="203"/>
      <c r="B266" s="253"/>
      <c r="C266" s="253"/>
      <c r="D266" s="203"/>
      <c r="E266" s="275"/>
      <c r="F266" s="233"/>
      <c r="G266" s="250"/>
      <c r="H266" s="213"/>
      <c r="I266" s="256"/>
      <c r="J266" s="213"/>
      <c r="K266" s="23"/>
      <c r="L266" s="23"/>
      <c r="M266" s="23"/>
      <c r="N266" s="191"/>
      <c r="O266" s="173">
        <v>0</v>
      </c>
      <c r="P266" s="213"/>
      <c r="Q266" s="213"/>
      <c r="R266" s="213"/>
      <c r="S266" s="210"/>
      <c r="T266" s="210"/>
    </row>
    <row r="267" spans="1:20" s="172" customFormat="1" ht="12.75" customHeight="1" x14ac:dyDescent="0.2">
      <c r="A267" s="203"/>
      <c r="B267" s="253"/>
      <c r="C267" s="253"/>
      <c r="D267" s="203"/>
      <c r="E267" s="275"/>
      <c r="F267" s="233"/>
      <c r="G267" s="250"/>
      <c r="H267" s="213"/>
      <c r="I267" s="256"/>
      <c r="J267" s="213"/>
      <c r="K267" s="23" t="s">
        <v>422</v>
      </c>
      <c r="L267" s="23" t="s">
        <v>29</v>
      </c>
      <c r="M267" s="23">
        <v>0.5</v>
      </c>
      <c r="N267" s="191">
        <v>0.61</v>
      </c>
      <c r="O267" s="173">
        <v>0.30499999999999999</v>
      </c>
      <c r="P267" s="213"/>
      <c r="Q267" s="213"/>
      <c r="R267" s="213"/>
      <c r="S267" s="210"/>
      <c r="T267" s="210"/>
    </row>
    <row r="268" spans="1:20" s="172" customFormat="1" ht="12.75" customHeight="1" x14ac:dyDescent="0.2">
      <c r="A268" s="204"/>
      <c r="B268" s="254"/>
      <c r="C268" s="254"/>
      <c r="D268" s="204"/>
      <c r="E268" s="275"/>
      <c r="F268" s="234"/>
      <c r="G268" s="251"/>
      <c r="H268" s="214"/>
      <c r="I268" s="257"/>
      <c r="J268" s="214"/>
      <c r="K268" s="23"/>
      <c r="L268" s="23"/>
      <c r="M268" s="23"/>
      <c r="N268" s="191"/>
      <c r="O268" s="173">
        <v>0</v>
      </c>
      <c r="P268" s="214"/>
      <c r="Q268" s="214"/>
      <c r="R268" s="214"/>
      <c r="S268" s="210"/>
      <c r="T268" s="210"/>
    </row>
    <row r="269" spans="1:20" ht="12.75" customHeight="1" x14ac:dyDescent="0.2">
      <c r="A269" s="202">
        <v>5</v>
      </c>
      <c r="B269" s="252" t="s">
        <v>90</v>
      </c>
      <c r="C269" s="252" t="s">
        <v>1435</v>
      </c>
      <c r="D269" s="252" t="s">
        <v>1386</v>
      </c>
      <c r="E269" s="238">
        <v>568.20000000000005</v>
      </c>
      <c r="F269" s="232">
        <v>8.0381514195359998</v>
      </c>
      <c r="G269" s="249">
        <v>0.61</v>
      </c>
      <c r="H269" s="212">
        <v>1.1582070000000002</v>
      </c>
      <c r="I269" s="249">
        <v>0.05</v>
      </c>
      <c r="J269" s="212">
        <v>0.11776350000000001</v>
      </c>
      <c r="K269" s="23" t="s">
        <v>91</v>
      </c>
      <c r="L269" s="23" t="s">
        <v>23</v>
      </c>
      <c r="M269" s="23">
        <v>1.02</v>
      </c>
      <c r="N269" s="191">
        <v>5.2779999999999996</v>
      </c>
      <c r="O269" s="173">
        <v>5.3835599999999992</v>
      </c>
      <c r="P269" s="212">
        <v>4567.2776365803556</v>
      </c>
      <c r="Q269" s="212">
        <v>5.9722799999999996</v>
      </c>
      <c r="R269" s="212">
        <v>6.7621809195359992</v>
      </c>
      <c r="S269" s="210"/>
      <c r="T269" s="210"/>
    </row>
    <row r="270" spans="1:20" ht="12.75" customHeight="1" x14ac:dyDescent="0.2">
      <c r="A270" s="203"/>
      <c r="B270" s="253"/>
      <c r="C270" s="253"/>
      <c r="D270" s="253"/>
      <c r="E270" s="239"/>
      <c r="F270" s="233"/>
      <c r="G270" s="250"/>
      <c r="H270" s="213"/>
      <c r="I270" s="250"/>
      <c r="J270" s="213"/>
      <c r="K270" s="23"/>
      <c r="L270" s="23"/>
      <c r="M270" s="23"/>
      <c r="N270" s="191"/>
      <c r="O270" s="173">
        <v>0</v>
      </c>
      <c r="P270" s="213"/>
      <c r="Q270" s="213"/>
      <c r="R270" s="213"/>
      <c r="S270" s="210"/>
      <c r="T270" s="210"/>
    </row>
    <row r="271" spans="1:20" ht="12.75" customHeight="1" x14ac:dyDescent="0.2">
      <c r="A271" s="203"/>
      <c r="B271" s="253"/>
      <c r="C271" s="253"/>
      <c r="D271" s="253"/>
      <c r="E271" s="239"/>
      <c r="F271" s="233"/>
      <c r="G271" s="250"/>
      <c r="H271" s="213"/>
      <c r="I271" s="250"/>
      <c r="J271" s="213"/>
      <c r="K271" s="23" t="s">
        <v>46</v>
      </c>
      <c r="L271" s="23" t="s">
        <v>32</v>
      </c>
      <c r="M271" s="23">
        <v>2.23E-2</v>
      </c>
      <c r="N271" s="191">
        <v>26.4</v>
      </c>
      <c r="O271" s="173">
        <v>0.58872000000000002</v>
      </c>
      <c r="P271" s="213"/>
      <c r="Q271" s="213"/>
      <c r="R271" s="213"/>
      <c r="S271" s="210"/>
      <c r="T271" s="210"/>
    </row>
    <row r="272" spans="1:20" ht="12.75" customHeight="1" x14ac:dyDescent="0.2">
      <c r="A272" s="204"/>
      <c r="B272" s="254"/>
      <c r="C272" s="254"/>
      <c r="D272" s="254"/>
      <c r="E272" s="240"/>
      <c r="F272" s="234"/>
      <c r="G272" s="251"/>
      <c r="H272" s="214"/>
      <c r="I272" s="251"/>
      <c r="J272" s="214"/>
      <c r="K272" s="27"/>
      <c r="L272" s="27"/>
      <c r="M272" s="27"/>
      <c r="N272" s="196"/>
      <c r="O272" s="173">
        <v>0</v>
      </c>
      <c r="P272" s="214"/>
      <c r="Q272" s="214"/>
      <c r="R272" s="214"/>
      <c r="S272" s="210"/>
      <c r="T272" s="210"/>
    </row>
    <row r="273" spans="1:20" ht="12.75" customHeight="1" x14ac:dyDescent="0.2">
      <c r="A273" s="202">
        <v>6</v>
      </c>
      <c r="B273" s="252" t="s">
        <v>689</v>
      </c>
      <c r="C273" s="252" t="s">
        <v>1436</v>
      </c>
      <c r="D273" s="252" t="s">
        <v>1386</v>
      </c>
      <c r="E273" s="238">
        <v>94</v>
      </c>
      <c r="F273" s="232">
        <v>16.997715936336</v>
      </c>
      <c r="G273" s="249">
        <v>3.76</v>
      </c>
      <c r="H273" s="212">
        <v>7.1391119999999999</v>
      </c>
      <c r="I273" s="249">
        <v>3.4000000000000002E-2</v>
      </c>
      <c r="J273" s="212">
        <v>8.0079180000000014E-2</v>
      </c>
      <c r="K273" s="23" t="s">
        <v>645</v>
      </c>
      <c r="L273" s="23" t="s">
        <v>23</v>
      </c>
      <c r="M273" s="23">
        <v>1.01</v>
      </c>
      <c r="N273" s="191">
        <v>8.0280000000000005</v>
      </c>
      <c r="O273" s="173">
        <v>8.1082800000000006</v>
      </c>
      <c r="P273" s="212">
        <v>1597.785298015584</v>
      </c>
      <c r="Q273" s="212">
        <v>8.6362800000000011</v>
      </c>
      <c r="R273" s="212">
        <v>9.7785247563360009</v>
      </c>
      <c r="S273" s="210"/>
      <c r="T273" s="210"/>
    </row>
    <row r="274" spans="1:20" ht="12.75" customHeight="1" x14ac:dyDescent="0.2">
      <c r="A274" s="203"/>
      <c r="B274" s="253"/>
      <c r="C274" s="253"/>
      <c r="D274" s="253"/>
      <c r="E274" s="239"/>
      <c r="F274" s="233"/>
      <c r="G274" s="250"/>
      <c r="H274" s="213"/>
      <c r="I274" s="250"/>
      <c r="J274" s="213"/>
      <c r="K274" s="23"/>
      <c r="L274" s="23"/>
      <c r="M274" s="23"/>
      <c r="N274" s="191"/>
      <c r="O274" s="173">
        <v>0</v>
      </c>
      <c r="P274" s="213"/>
      <c r="Q274" s="213"/>
      <c r="R274" s="213"/>
      <c r="S274" s="210"/>
      <c r="T274" s="210"/>
    </row>
    <row r="275" spans="1:20" ht="12.75" customHeight="1" x14ac:dyDescent="0.2">
      <c r="A275" s="203"/>
      <c r="B275" s="253"/>
      <c r="C275" s="253"/>
      <c r="D275" s="253"/>
      <c r="E275" s="239"/>
      <c r="F275" s="233"/>
      <c r="G275" s="250"/>
      <c r="H275" s="213"/>
      <c r="I275" s="250"/>
      <c r="J275" s="213"/>
      <c r="K275" s="23" t="s">
        <v>46</v>
      </c>
      <c r="L275" s="23" t="s">
        <v>32</v>
      </c>
      <c r="M275" s="23">
        <v>0.02</v>
      </c>
      <c r="N275" s="191">
        <v>26.4</v>
      </c>
      <c r="O275" s="173">
        <v>0.52800000000000002</v>
      </c>
      <c r="P275" s="213"/>
      <c r="Q275" s="213"/>
      <c r="R275" s="213"/>
      <c r="S275" s="210"/>
      <c r="T275" s="210"/>
    </row>
    <row r="276" spans="1:20" ht="12.75" customHeight="1" x14ac:dyDescent="0.2">
      <c r="A276" s="204"/>
      <c r="B276" s="254"/>
      <c r="C276" s="254"/>
      <c r="D276" s="254"/>
      <c r="E276" s="240"/>
      <c r="F276" s="234"/>
      <c r="G276" s="251"/>
      <c r="H276" s="214"/>
      <c r="I276" s="251"/>
      <c r="J276" s="214"/>
      <c r="K276" s="27"/>
      <c r="L276" s="27"/>
      <c r="M276" s="27"/>
      <c r="N276" s="196"/>
      <c r="O276" s="173">
        <v>0</v>
      </c>
      <c r="P276" s="214"/>
      <c r="Q276" s="214"/>
      <c r="R276" s="214"/>
      <c r="S276" s="210"/>
      <c r="T276" s="210"/>
    </row>
    <row r="277" spans="1:20" ht="12.75" customHeight="1" x14ac:dyDescent="0.2">
      <c r="A277" s="202">
        <v>7</v>
      </c>
      <c r="B277" s="252" t="s">
        <v>468</v>
      </c>
      <c r="C277" s="252" t="s">
        <v>1437</v>
      </c>
      <c r="D277" s="252" t="s">
        <v>1386</v>
      </c>
      <c r="E277" s="275">
        <v>168.45</v>
      </c>
      <c r="F277" s="232">
        <v>2.1710090831520001</v>
      </c>
      <c r="G277" s="249">
        <v>0.33400000000000002</v>
      </c>
      <c r="H277" s="212">
        <v>0.63416580000000011</v>
      </c>
      <c r="I277" s="255">
        <v>6.9400000000000003E-2</v>
      </c>
      <c r="J277" s="212">
        <v>0.16345573799999999</v>
      </c>
      <c r="K277" s="23" t="s">
        <v>469</v>
      </c>
      <c r="L277" s="23" t="s">
        <v>23</v>
      </c>
      <c r="M277" s="23">
        <v>1.1200000000000001</v>
      </c>
      <c r="N277" s="191">
        <v>1.083</v>
      </c>
      <c r="O277" s="173">
        <v>1.21296</v>
      </c>
      <c r="P277" s="212">
        <v>365.70648005695438</v>
      </c>
      <c r="Q277" s="212">
        <v>1.21296</v>
      </c>
      <c r="R277" s="212">
        <v>1.3733875451519999</v>
      </c>
      <c r="S277" s="210"/>
      <c r="T277" s="210"/>
    </row>
    <row r="278" spans="1:20" ht="12.75" customHeight="1" x14ac:dyDescent="0.2">
      <c r="A278" s="203"/>
      <c r="B278" s="253"/>
      <c r="C278" s="253"/>
      <c r="D278" s="253"/>
      <c r="E278" s="275"/>
      <c r="F278" s="233"/>
      <c r="G278" s="250"/>
      <c r="H278" s="213"/>
      <c r="I278" s="256"/>
      <c r="J278" s="213"/>
      <c r="K278" s="23"/>
      <c r="L278" s="23"/>
      <c r="M278" s="23"/>
      <c r="N278" s="191"/>
      <c r="O278" s="173">
        <v>0</v>
      </c>
      <c r="P278" s="213"/>
      <c r="Q278" s="213"/>
      <c r="R278" s="213"/>
      <c r="S278" s="210"/>
      <c r="T278" s="210"/>
    </row>
    <row r="279" spans="1:20" ht="12.75" customHeight="1" x14ac:dyDescent="0.2">
      <c r="A279" s="203"/>
      <c r="B279" s="253"/>
      <c r="C279" s="253"/>
      <c r="D279" s="253"/>
      <c r="E279" s="275"/>
      <c r="F279" s="233"/>
      <c r="G279" s="250"/>
      <c r="H279" s="213"/>
      <c r="I279" s="256"/>
      <c r="J279" s="213"/>
      <c r="K279" s="23"/>
      <c r="L279" s="23"/>
      <c r="M279" s="23"/>
      <c r="N279" s="191"/>
      <c r="O279" s="173">
        <v>0</v>
      </c>
      <c r="P279" s="213"/>
      <c r="Q279" s="213"/>
      <c r="R279" s="213"/>
      <c r="S279" s="210"/>
      <c r="T279" s="210"/>
    </row>
    <row r="280" spans="1:20" ht="12.75" customHeight="1" x14ac:dyDescent="0.2">
      <c r="A280" s="204"/>
      <c r="B280" s="254"/>
      <c r="C280" s="254"/>
      <c r="D280" s="254"/>
      <c r="E280" s="275"/>
      <c r="F280" s="234"/>
      <c r="G280" s="251"/>
      <c r="H280" s="214"/>
      <c r="I280" s="257"/>
      <c r="J280" s="214"/>
      <c r="K280" s="23"/>
      <c r="L280" s="23"/>
      <c r="M280" s="23"/>
      <c r="N280" s="191"/>
      <c r="O280" s="173">
        <v>0</v>
      </c>
      <c r="P280" s="214"/>
      <c r="Q280" s="214"/>
      <c r="R280" s="214"/>
      <c r="S280" s="210"/>
      <c r="T280" s="210"/>
    </row>
    <row r="281" spans="1:20" ht="12.75" customHeight="1" x14ac:dyDescent="0.2">
      <c r="A281" s="202">
        <v>8</v>
      </c>
      <c r="B281" s="252" t="s">
        <v>90</v>
      </c>
      <c r="C281" s="252" t="s">
        <v>1438</v>
      </c>
      <c r="D281" s="252" t="s">
        <v>1386</v>
      </c>
      <c r="E281" s="275">
        <v>168.45</v>
      </c>
      <c r="F281" s="232">
        <v>6.2411170237920004</v>
      </c>
      <c r="G281" s="249">
        <v>0.61</v>
      </c>
      <c r="H281" s="212">
        <v>1.1582070000000002</v>
      </c>
      <c r="I281" s="249">
        <v>0.05</v>
      </c>
      <c r="J281" s="212">
        <v>0.11776350000000001</v>
      </c>
      <c r="K281" s="23" t="s">
        <v>93</v>
      </c>
      <c r="L281" s="23" t="s">
        <v>23</v>
      </c>
      <c r="M281" s="23">
        <v>1.02</v>
      </c>
      <c r="N281" s="191">
        <v>3.722</v>
      </c>
      <c r="O281" s="173">
        <v>3.79644</v>
      </c>
      <c r="P281" s="212">
        <v>1051.3161626577623</v>
      </c>
      <c r="Q281" s="212">
        <v>4.3851599999999999</v>
      </c>
      <c r="R281" s="212">
        <v>4.9651465237919998</v>
      </c>
      <c r="S281" s="210"/>
      <c r="T281" s="210"/>
    </row>
    <row r="282" spans="1:20" ht="12.75" customHeight="1" x14ac:dyDescent="0.2">
      <c r="A282" s="203"/>
      <c r="B282" s="253"/>
      <c r="C282" s="253"/>
      <c r="D282" s="253"/>
      <c r="E282" s="275"/>
      <c r="F282" s="233"/>
      <c r="G282" s="250"/>
      <c r="H282" s="213"/>
      <c r="I282" s="250"/>
      <c r="J282" s="213"/>
      <c r="K282" s="23"/>
      <c r="L282" s="23"/>
      <c r="M282" s="23"/>
      <c r="N282" s="191"/>
      <c r="O282" s="173">
        <v>0</v>
      </c>
      <c r="P282" s="213"/>
      <c r="Q282" s="213"/>
      <c r="R282" s="213"/>
      <c r="S282" s="210"/>
      <c r="T282" s="210"/>
    </row>
    <row r="283" spans="1:20" ht="12.75" customHeight="1" x14ac:dyDescent="0.2">
      <c r="A283" s="203"/>
      <c r="B283" s="253"/>
      <c r="C283" s="253"/>
      <c r="D283" s="253"/>
      <c r="E283" s="275"/>
      <c r="F283" s="233"/>
      <c r="G283" s="250"/>
      <c r="H283" s="213"/>
      <c r="I283" s="250"/>
      <c r="J283" s="213"/>
      <c r="K283" s="23" t="s">
        <v>46</v>
      </c>
      <c r="L283" s="23" t="s">
        <v>32</v>
      </c>
      <c r="M283" s="23">
        <v>2.23E-2</v>
      </c>
      <c r="N283" s="191">
        <v>26.4</v>
      </c>
      <c r="O283" s="173">
        <v>0.58872000000000002</v>
      </c>
      <c r="P283" s="213"/>
      <c r="Q283" s="213"/>
      <c r="R283" s="213"/>
      <c r="S283" s="210"/>
      <c r="T283" s="210"/>
    </row>
    <row r="284" spans="1:20" ht="12.75" customHeight="1" x14ac:dyDescent="0.2">
      <c r="A284" s="204"/>
      <c r="B284" s="254"/>
      <c r="C284" s="254"/>
      <c r="D284" s="254"/>
      <c r="E284" s="275"/>
      <c r="F284" s="234"/>
      <c r="G284" s="251"/>
      <c r="H284" s="214"/>
      <c r="I284" s="251"/>
      <c r="J284" s="214"/>
      <c r="K284" s="23"/>
      <c r="L284" s="23"/>
      <c r="M284" s="23"/>
      <c r="N284" s="191"/>
      <c r="O284" s="173">
        <v>0</v>
      </c>
      <c r="P284" s="214"/>
      <c r="Q284" s="214"/>
      <c r="R284" s="214"/>
      <c r="S284" s="210"/>
      <c r="T284" s="210"/>
    </row>
    <row r="285" spans="1:20" ht="12.75" customHeight="1" x14ac:dyDescent="0.2">
      <c r="A285" s="202">
        <v>9</v>
      </c>
      <c r="B285" s="252" t="s">
        <v>94</v>
      </c>
      <c r="C285" s="252" t="s">
        <v>1439</v>
      </c>
      <c r="D285" s="252" t="s">
        <v>1395</v>
      </c>
      <c r="E285" s="275">
        <v>644.70000000000005</v>
      </c>
      <c r="F285" s="232">
        <v>1.5593923561871998</v>
      </c>
      <c r="G285" s="249">
        <v>0.17100000000000001</v>
      </c>
      <c r="H285" s="210">
        <v>0.32467770000000001</v>
      </c>
      <c r="I285" s="255">
        <v>1.1599999999999999E-2</v>
      </c>
      <c r="J285" s="212">
        <v>2.7321131999999998E-2</v>
      </c>
      <c r="K285" s="23" t="s">
        <v>91</v>
      </c>
      <c r="L285" s="23" t="s">
        <v>23</v>
      </c>
      <c r="M285" s="23">
        <v>0.10199999999999999</v>
      </c>
      <c r="N285" s="191">
        <v>5.2779999999999996</v>
      </c>
      <c r="O285" s="173">
        <v>0.53835599999999995</v>
      </c>
      <c r="P285" s="212">
        <v>1005.3402520338879</v>
      </c>
      <c r="Q285" s="212">
        <v>1.0663559999999999</v>
      </c>
      <c r="R285" s="212">
        <v>1.2073935241871998</v>
      </c>
      <c r="S285" s="210"/>
      <c r="T285" s="210"/>
    </row>
    <row r="286" spans="1:20" ht="12.75" customHeight="1" x14ac:dyDescent="0.2">
      <c r="A286" s="203"/>
      <c r="B286" s="253"/>
      <c r="C286" s="253"/>
      <c r="D286" s="203"/>
      <c r="E286" s="275"/>
      <c r="F286" s="233"/>
      <c r="G286" s="250"/>
      <c r="H286" s="210"/>
      <c r="I286" s="256"/>
      <c r="J286" s="213"/>
      <c r="K286" s="23"/>
      <c r="L286" s="23"/>
      <c r="M286" s="23"/>
      <c r="N286" s="191"/>
      <c r="O286" s="173">
        <v>0</v>
      </c>
      <c r="P286" s="213"/>
      <c r="Q286" s="213"/>
      <c r="R286" s="213"/>
      <c r="S286" s="210"/>
      <c r="T286" s="210"/>
    </row>
    <row r="287" spans="1:20" ht="12.75" customHeight="1" x14ac:dyDescent="0.2">
      <c r="A287" s="203"/>
      <c r="B287" s="253"/>
      <c r="C287" s="253"/>
      <c r="D287" s="203"/>
      <c r="E287" s="275"/>
      <c r="F287" s="233"/>
      <c r="G287" s="250"/>
      <c r="H287" s="210"/>
      <c r="I287" s="256"/>
      <c r="J287" s="213"/>
      <c r="K287" s="23" t="s">
        <v>46</v>
      </c>
      <c r="L287" s="23" t="s">
        <v>32</v>
      </c>
      <c r="M287" s="23">
        <v>0.02</v>
      </c>
      <c r="N287" s="191">
        <v>26.4</v>
      </c>
      <c r="O287" s="173">
        <v>0.52800000000000002</v>
      </c>
      <c r="P287" s="213"/>
      <c r="Q287" s="213"/>
      <c r="R287" s="213"/>
      <c r="S287" s="210"/>
      <c r="T287" s="210"/>
    </row>
    <row r="288" spans="1:20" ht="12.75" customHeight="1" x14ac:dyDescent="0.2">
      <c r="A288" s="204"/>
      <c r="B288" s="254"/>
      <c r="C288" s="254"/>
      <c r="D288" s="204"/>
      <c r="E288" s="275"/>
      <c r="F288" s="234"/>
      <c r="G288" s="251"/>
      <c r="H288" s="210"/>
      <c r="I288" s="257"/>
      <c r="J288" s="214"/>
      <c r="K288" s="23"/>
      <c r="L288" s="23"/>
      <c r="M288" s="23"/>
      <c r="N288" s="191"/>
      <c r="O288" s="173">
        <v>0</v>
      </c>
      <c r="P288" s="214"/>
      <c r="Q288" s="214"/>
      <c r="R288" s="214"/>
      <c r="S288" s="210"/>
      <c r="T288" s="210"/>
    </row>
    <row r="289" spans="1:20" ht="12.75" customHeight="1" x14ac:dyDescent="0.2">
      <c r="A289" s="202">
        <v>10</v>
      </c>
      <c r="B289" s="252" t="s">
        <v>45</v>
      </c>
      <c r="C289" s="252" t="s">
        <v>1440</v>
      </c>
      <c r="D289" s="252" t="s">
        <v>1395</v>
      </c>
      <c r="E289" s="275">
        <v>180</v>
      </c>
      <c r="F289" s="232">
        <v>1.2454873200000001</v>
      </c>
      <c r="G289" s="249"/>
      <c r="H289" s="210">
        <v>0</v>
      </c>
      <c r="I289" s="255"/>
      <c r="J289" s="212">
        <v>0</v>
      </c>
      <c r="K289" s="23" t="s">
        <v>227</v>
      </c>
      <c r="L289" s="23" t="s">
        <v>31</v>
      </c>
      <c r="M289" s="23">
        <v>1</v>
      </c>
      <c r="N289" s="191">
        <v>1.1000000000000001</v>
      </c>
      <c r="O289" s="173">
        <v>1.1000000000000001</v>
      </c>
      <c r="P289" s="212">
        <v>224.18771760000001</v>
      </c>
      <c r="Q289" s="212">
        <v>1.1000000000000001</v>
      </c>
      <c r="R289" s="212">
        <v>1.2454873200000001</v>
      </c>
      <c r="S289" s="210"/>
      <c r="T289" s="210"/>
    </row>
    <row r="290" spans="1:20" ht="12.75" customHeight="1" x14ac:dyDescent="0.2">
      <c r="A290" s="203"/>
      <c r="B290" s="253"/>
      <c r="C290" s="253"/>
      <c r="D290" s="203"/>
      <c r="E290" s="275"/>
      <c r="F290" s="233"/>
      <c r="G290" s="250"/>
      <c r="H290" s="210"/>
      <c r="I290" s="256"/>
      <c r="J290" s="213"/>
      <c r="K290" s="23"/>
      <c r="L290" s="23"/>
      <c r="M290" s="23"/>
      <c r="N290" s="191"/>
      <c r="O290" s="173">
        <v>0</v>
      </c>
      <c r="P290" s="213"/>
      <c r="Q290" s="213"/>
      <c r="R290" s="213"/>
      <c r="S290" s="210"/>
      <c r="T290" s="210"/>
    </row>
    <row r="291" spans="1:20" ht="12.75" customHeight="1" x14ac:dyDescent="0.2">
      <c r="A291" s="203"/>
      <c r="B291" s="253"/>
      <c r="C291" s="253"/>
      <c r="D291" s="203"/>
      <c r="E291" s="275"/>
      <c r="F291" s="233"/>
      <c r="G291" s="250"/>
      <c r="H291" s="210"/>
      <c r="I291" s="256"/>
      <c r="J291" s="213"/>
      <c r="K291" s="23"/>
      <c r="L291" s="23"/>
      <c r="M291" s="23"/>
      <c r="N291" s="191"/>
      <c r="O291" s="173">
        <v>0</v>
      </c>
      <c r="P291" s="213"/>
      <c r="Q291" s="213"/>
      <c r="R291" s="213"/>
      <c r="S291" s="210"/>
      <c r="T291" s="210"/>
    </row>
    <row r="292" spans="1:20" ht="12.75" customHeight="1" x14ac:dyDescent="0.2">
      <c r="A292" s="204"/>
      <c r="B292" s="254"/>
      <c r="C292" s="254"/>
      <c r="D292" s="204"/>
      <c r="E292" s="275"/>
      <c r="F292" s="234"/>
      <c r="G292" s="251"/>
      <c r="H292" s="210"/>
      <c r="I292" s="257"/>
      <c r="J292" s="214"/>
      <c r="K292" s="23"/>
      <c r="L292" s="23"/>
      <c r="M292" s="23"/>
      <c r="N292" s="191"/>
      <c r="O292" s="173">
        <v>0</v>
      </c>
      <c r="P292" s="214"/>
      <c r="Q292" s="214"/>
      <c r="R292" s="214"/>
      <c r="S292" s="210"/>
      <c r="T292" s="210"/>
    </row>
    <row r="293" spans="1:20" ht="12.75" customHeight="1" x14ac:dyDescent="0.2">
      <c r="A293" s="202">
        <v>11</v>
      </c>
      <c r="B293" s="327" t="s">
        <v>96</v>
      </c>
      <c r="C293" s="205" t="s">
        <v>1441</v>
      </c>
      <c r="D293" s="252" t="s">
        <v>1395</v>
      </c>
      <c r="E293" s="275">
        <v>706.5</v>
      </c>
      <c r="F293" s="232">
        <v>0.98496818451000001</v>
      </c>
      <c r="G293" s="209">
        <v>7.1999999999999995E-2</v>
      </c>
      <c r="H293" s="210">
        <v>0.13670640000000001</v>
      </c>
      <c r="I293" s="219"/>
      <c r="J293" s="212">
        <v>0</v>
      </c>
      <c r="K293" s="23" t="s">
        <v>97</v>
      </c>
      <c r="L293" s="23" t="s">
        <v>31</v>
      </c>
      <c r="M293" s="23">
        <v>1</v>
      </c>
      <c r="N293" s="191">
        <v>0.74299999999999999</v>
      </c>
      <c r="O293" s="173">
        <v>0.74299999999999999</v>
      </c>
      <c r="P293" s="212">
        <v>695.88002235631495</v>
      </c>
      <c r="Q293" s="212">
        <v>0.74917500000000004</v>
      </c>
      <c r="R293" s="212">
        <v>0.84826178451000001</v>
      </c>
      <c r="S293" s="210"/>
      <c r="T293" s="210"/>
    </row>
    <row r="294" spans="1:20" ht="12.75" customHeight="1" x14ac:dyDescent="0.2">
      <c r="A294" s="203"/>
      <c r="B294" s="205"/>
      <c r="C294" s="205"/>
      <c r="D294" s="203"/>
      <c r="E294" s="275"/>
      <c r="F294" s="233"/>
      <c r="G294" s="209"/>
      <c r="H294" s="210"/>
      <c r="I294" s="219"/>
      <c r="J294" s="213"/>
      <c r="K294" s="23" t="s">
        <v>98</v>
      </c>
      <c r="L294" s="23" t="s">
        <v>29</v>
      </c>
      <c r="M294" s="23">
        <v>1.2999999999999999E-2</v>
      </c>
      <c r="N294" s="191">
        <v>0.47499999999999998</v>
      </c>
      <c r="O294" s="173">
        <v>6.1749999999999991E-3</v>
      </c>
      <c r="P294" s="213"/>
      <c r="Q294" s="213"/>
      <c r="R294" s="213"/>
      <c r="S294" s="210"/>
      <c r="T294" s="210"/>
    </row>
    <row r="295" spans="1:20" ht="12.75" customHeight="1" x14ac:dyDescent="0.2">
      <c r="A295" s="203"/>
      <c r="B295" s="205"/>
      <c r="C295" s="205"/>
      <c r="D295" s="203"/>
      <c r="E295" s="275"/>
      <c r="F295" s="233"/>
      <c r="G295" s="209"/>
      <c r="H295" s="210"/>
      <c r="I295" s="219"/>
      <c r="J295" s="213"/>
      <c r="K295" s="23"/>
      <c r="L295" s="23"/>
      <c r="M295" s="23"/>
      <c r="N295" s="191"/>
      <c r="O295" s="173">
        <v>0</v>
      </c>
      <c r="P295" s="213"/>
      <c r="Q295" s="213"/>
      <c r="R295" s="213"/>
      <c r="S295" s="210"/>
      <c r="T295" s="210"/>
    </row>
    <row r="296" spans="1:20" ht="12.75" customHeight="1" x14ac:dyDescent="0.2">
      <c r="A296" s="204"/>
      <c r="B296" s="205"/>
      <c r="C296" s="205"/>
      <c r="D296" s="204"/>
      <c r="E296" s="275"/>
      <c r="F296" s="234"/>
      <c r="G296" s="209"/>
      <c r="H296" s="210"/>
      <c r="I296" s="219"/>
      <c r="J296" s="214"/>
      <c r="K296" s="23"/>
      <c r="L296" s="23"/>
      <c r="M296" s="23"/>
      <c r="N296" s="191"/>
      <c r="O296" s="173">
        <v>0</v>
      </c>
      <c r="P296" s="214"/>
      <c r="Q296" s="214"/>
      <c r="R296" s="214"/>
      <c r="S296" s="210"/>
      <c r="T296" s="210"/>
    </row>
    <row r="297" spans="1:20" s="58" customFormat="1" ht="12.75" customHeight="1" x14ac:dyDescent="0.2">
      <c r="A297" s="458"/>
      <c r="B297" s="461"/>
      <c r="C297" s="464" t="s">
        <v>1416</v>
      </c>
      <c r="D297" s="461"/>
      <c r="E297" s="467"/>
      <c r="F297" s="470">
        <v>0</v>
      </c>
      <c r="G297" s="473"/>
      <c r="H297" s="452">
        <v>0</v>
      </c>
      <c r="I297" s="476"/>
      <c r="J297" s="452">
        <v>0</v>
      </c>
      <c r="K297" s="110"/>
      <c r="L297" s="110"/>
      <c r="M297" s="110"/>
      <c r="N297" s="111"/>
      <c r="O297" s="112">
        <v>0</v>
      </c>
      <c r="P297" s="452">
        <v>0</v>
      </c>
      <c r="Q297" s="452">
        <v>0</v>
      </c>
      <c r="R297" s="452">
        <v>0</v>
      </c>
      <c r="S297" s="455"/>
      <c r="T297" s="456"/>
    </row>
    <row r="298" spans="1:20" s="58" customFormat="1" ht="12.75" customHeight="1" x14ac:dyDescent="0.2">
      <c r="A298" s="459"/>
      <c r="B298" s="462"/>
      <c r="C298" s="465"/>
      <c r="D298" s="462"/>
      <c r="E298" s="468"/>
      <c r="F298" s="471"/>
      <c r="G298" s="474"/>
      <c r="H298" s="453"/>
      <c r="I298" s="477"/>
      <c r="J298" s="453"/>
      <c r="K298" s="110"/>
      <c r="L298" s="110"/>
      <c r="M298" s="110"/>
      <c r="N298" s="111"/>
      <c r="O298" s="112">
        <v>0</v>
      </c>
      <c r="P298" s="453"/>
      <c r="Q298" s="453"/>
      <c r="R298" s="453"/>
      <c r="S298" s="455"/>
      <c r="T298" s="456"/>
    </row>
    <row r="299" spans="1:20" s="58" customFormat="1" ht="12.75" customHeight="1" x14ac:dyDescent="0.2">
      <c r="A299" s="459"/>
      <c r="B299" s="462"/>
      <c r="C299" s="465"/>
      <c r="D299" s="462"/>
      <c r="E299" s="468"/>
      <c r="F299" s="471"/>
      <c r="G299" s="474"/>
      <c r="H299" s="453"/>
      <c r="I299" s="477"/>
      <c r="J299" s="453"/>
      <c r="K299" s="110"/>
      <c r="L299" s="110"/>
      <c r="M299" s="110"/>
      <c r="N299" s="111"/>
      <c r="O299" s="112">
        <v>0</v>
      </c>
      <c r="P299" s="453"/>
      <c r="Q299" s="453"/>
      <c r="R299" s="453"/>
      <c r="S299" s="455"/>
      <c r="T299" s="456"/>
    </row>
    <row r="300" spans="1:20" s="58" customFormat="1" ht="12.75" customHeight="1" x14ac:dyDescent="0.2">
      <c r="A300" s="460"/>
      <c r="B300" s="463"/>
      <c r="C300" s="466"/>
      <c r="D300" s="463"/>
      <c r="E300" s="469"/>
      <c r="F300" s="472"/>
      <c r="G300" s="475"/>
      <c r="H300" s="454"/>
      <c r="I300" s="478"/>
      <c r="J300" s="454"/>
      <c r="K300" s="110"/>
      <c r="L300" s="110"/>
      <c r="M300" s="110"/>
      <c r="N300" s="111"/>
      <c r="O300" s="112">
        <v>0</v>
      </c>
      <c r="P300" s="454"/>
      <c r="Q300" s="454"/>
      <c r="R300" s="454"/>
      <c r="S300" s="455"/>
      <c r="T300" s="456"/>
    </row>
    <row r="301" spans="1:20" s="58" customFormat="1" ht="12.75" customHeight="1" x14ac:dyDescent="0.2">
      <c r="A301" s="458"/>
      <c r="B301" s="461"/>
      <c r="C301" s="464" t="s">
        <v>1417</v>
      </c>
      <c r="D301" s="461"/>
      <c r="E301" s="467"/>
      <c r="F301" s="470">
        <v>0</v>
      </c>
      <c r="G301" s="473"/>
      <c r="H301" s="452">
        <v>0</v>
      </c>
      <c r="I301" s="476"/>
      <c r="J301" s="452">
        <v>0</v>
      </c>
      <c r="K301" s="110"/>
      <c r="L301" s="110"/>
      <c r="M301" s="110"/>
      <c r="N301" s="111"/>
      <c r="O301" s="112">
        <v>0</v>
      </c>
      <c r="P301" s="452">
        <v>0</v>
      </c>
      <c r="Q301" s="452">
        <v>0</v>
      </c>
      <c r="R301" s="452">
        <v>0</v>
      </c>
      <c r="S301" s="455"/>
      <c r="T301" s="457">
        <v>0.11164842893304072</v>
      </c>
    </row>
    <row r="302" spans="1:20" s="58" customFormat="1" ht="12.75" customHeight="1" x14ac:dyDescent="0.2">
      <c r="A302" s="459"/>
      <c r="B302" s="462"/>
      <c r="C302" s="465"/>
      <c r="D302" s="462"/>
      <c r="E302" s="468"/>
      <c r="F302" s="471"/>
      <c r="G302" s="474"/>
      <c r="H302" s="453"/>
      <c r="I302" s="477"/>
      <c r="J302" s="453"/>
      <c r="K302" s="110"/>
      <c r="L302" s="110"/>
      <c r="M302" s="110"/>
      <c r="N302" s="111"/>
      <c r="O302" s="112">
        <v>0</v>
      </c>
      <c r="P302" s="453"/>
      <c r="Q302" s="453"/>
      <c r="R302" s="453"/>
      <c r="S302" s="455"/>
      <c r="T302" s="457"/>
    </row>
    <row r="303" spans="1:20" s="58" customFormat="1" ht="12.75" customHeight="1" x14ac:dyDescent="0.2">
      <c r="A303" s="459"/>
      <c r="B303" s="462"/>
      <c r="C303" s="465"/>
      <c r="D303" s="462"/>
      <c r="E303" s="468"/>
      <c r="F303" s="471"/>
      <c r="G303" s="474"/>
      <c r="H303" s="453"/>
      <c r="I303" s="477"/>
      <c r="J303" s="453"/>
      <c r="K303" s="110"/>
      <c r="L303" s="110"/>
      <c r="M303" s="110"/>
      <c r="N303" s="111"/>
      <c r="O303" s="112">
        <v>0</v>
      </c>
      <c r="P303" s="453"/>
      <c r="Q303" s="453"/>
      <c r="R303" s="453"/>
      <c r="S303" s="455"/>
      <c r="T303" s="457"/>
    </row>
    <row r="304" spans="1:20" s="58" customFormat="1" ht="12.75" customHeight="1" x14ac:dyDescent="0.2">
      <c r="A304" s="460"/>
      <c r="B304" s="463"/>
      <c r="C304" s="466"/>
      <c r="D304" s="463"/>
      <c r="E304" s="469"/>
      <c r="F304" s="472"/>
      <c r="G304" s="475"/>
      <c r="H304" s="454"/>
      <c r="I304" s="478"/>
      <c r="J304" s="454"/>
      <c r="K304" s="110"/>
      <c r="L304" s="110"/>
      <c r="M304" s="110"/>
      <c r="N304" s="111"/>
      <c r="O304" s="112">
        <v>0</v>
      </c>
      <c r="P304" s="454"/>
      <c r="Q304" s="454"/>
      <c r="R304" s="454"/>
      <c r="S304" s="455"/>
      <c r="T304" s="457"/>
    </row>
    <row r="305" spans="1:20" ht="12.75" customHeight="1" x14ac:dyDescent="0.2">
      <c r="A305" s="272"/>
      <c r="B305" s="205"/>
      <c r="C305" s="388" t="s">
        <v>1442</v>
      </c>
      <c r="D305" s="206"/>
      <c r="E305" s="275"/>
      <c r="F305" s="232">
        <v>0</v>
      </c>
      <c r="G305" s="209"/>
      <c r="H305" s="212">
        <v>0</v>
      </c>
      <c r="I305" s="209"/>
      <c r="J305" s="212">
        <v>0</v>
      </c>
      <c r="K305" s="23"/>
      <c r="L305" s="23"/>
      <c r="M305" s="23"/>
      <c r="N305" s="159"/>
      <c r="O305" s="59">
        <v>0</v>
      </c>
      <c r="P305" s="212">
        <v>0</v>
      </c>
      <c r="Q305" s="212">
        <v>0</v>
      </c>
      <c r="R305" s="212">
        <v>0</v>
      </c>
      <c r="S305" s="210">
        <v>0</v>
      </c>
      <c r="T305" s="210">
        <v>0</v>
      </c>
    </row>
    <row r="306" spans="1:20" ht="12.75" customHeight="1" x14ac:dyDescent="0.2">
      <c r="A306" s="273"/>
      <c r="B306" s="205"/>
      <c r="C306" s="389"/>
      <c r="D306" s="206"/>
      <c r="E306" s="275"/>
      <c r="F306" s="233"/>
      <c r="G306" s="209"/>
      <c r="H306" s="213"/>
      <c r="I306" s="209"/>
      <c r="J306" s="213"/>
      <c r="K306" s="23"/>
      <c r="L306" s="23"/>
      <c r="M306" s="23"/>
      <c r="N306" s="159"/>
      <c r="O306" s="59">
        <v>0</v>
      </c>
      <c r="P306" s="213"/>
      <c r="Q306" s="213"/>
      <c r="R306" s="213"/>
      <c r="S306" s="210"/>
      <c r="T306" s="210"/>
    </row>
    <row r="307" spans="1:20" ht="12.75" customHeight="1" x14ac:dyDescent="0.2">
      <c r="A307" s="273"/>
      <c r="B307" s="205"/>
      <c r="C307" s="389"/>
      <c r="D307" s="206"/>
      <c r="E307" s="275"/>
      <c r="F307" s="233"/>
      <c r="G307" s="209"/>
      <c r="H307" s="213"/>
      <c r="I307" s="209"/>
      <c r="J307" s="213"/>
      <c r="K307" s="23"/>
      <c r="L307" s="23"/>
      <c r="M307" s="24"/>
      <c r="N307" s="23"/>
      <c r="O307" s="59">
        <v>0</v>
      </c>
      <c r="P307" s="213"/>
      <c r="Q307" s="213"/>
      <c r="R307" s="213"/>
      <c r="S307" s="210"/>
      <c r="T307" s="210"/>
    </row>
    <row r="308" spans="1:20" ht="12.75" customHeight="1" x14ac:dyDescent="0.2">
      <c r="A308" s="274"/>
      <c r="B308" s="205"/>
      <c r="C308" s="390"/>
      <c r="D308" s="206"/>
      <c r="E308" s="275"/>
      <c r="F308" s="234"/>
      <c r="G308" s="209"/>
      <c r="H308" s="214"/>
      <c r="I308" s="209"/>
      <c r="J308" s="214"/>
      <c r="K308" s="23"/>
      <c r="L308" s="23"/>
      <c r="M308" s="23"/>
      <c r="N308" s="159"/>
      <c r="O308" s="59">
        <v>0</v>
      </c>
      <c r="P308" s="214"/>
      <c r="Q308" s="214"/>
      <c r="R308" s="214"/>
      <c r="S308" s="210"/>
      <c r="T308" s="210"/>
    </row>
    <row r="309" spans="1:20" ht="12.75" customHeight="1" x14ac:dyDescent="0.2">
      <c r="A309" s="272">
        <v>1</v>
      </c>
      <c r="B309" s="205" t="s">
        <v>677</v>
      </c>
      <c r="C309" s="252" t="s">
        <v>1443</v>
      </c>
      <c r="D309" s="252" t="s">
        <v>1386</v>
      </c>
      <c r="E309" s="238">
        <v>1644.15</v>
      </c>
      <c r="F309" s="232">
        <v>3.0927068233874402</v>
      </c>
      <c r="G309" s="249">
        <v>1.1000000000000001</v>
      </c>
      <c r="H309" s="212">
        <v>2.0885700000000003</v>
      </c>
      <c r="I309" s="255">
        <v>0.13469999999999999</v>
      </c>
      <c r="J309" s="212">
        <v>0.31725486899999999</v>
      </c>
      <c r="K309" s="23" t="s">
        <v>100</v>
      </c>
      <c r="L309" s="191" t="s">
        <v>27</v>
      </c>
      <c r="M309" s="191">
        <v>3.3700000000000001E-2</v>
      </c>
      <c r="N309" s="191">
        <v>17.526</v>
      </c>
      <c r="O309" s="173">
        <v>0.59062619999999999</v>
      </c>
      <c r="P309" s="212">
        <v>5084.8739236724605</v>
      </c>
      <c r="Q309" s="212">
        <v>0.60664619999999991</v>
      </c>
      <c r="R309" s="212">
        <v>0.68688195438743982</v>
      </c>
      <c r="S309" s="210"/>
      <c r="T309" s="210"/>
    </row>
    <row r="310" spans="1:20" ht="12.75" customHeight="1" x14ac:dyDescent="0.2">
      <c r="A310" s="273"/>
      <c r="B310" s="205"/>
      <c r="C310" s="253"/>
      <c r="D310" s="253"/>
      <c r="E310" s="239"/>
      <c r="F310" s="233"/>
      <c r="G310" s="250"/>
      <c r="H310" s="213"/>
      <c r="I310" s="256"/>
      <c r="J310" s="213"/>
      <c r="K310" s="23" t="s">
        <v>112</v>
      </c>
      <c r="L310" s="23" t="s">
        <v>23</v>
      </c>
      <c r="M310" s="24">
        <v>5.28E-2</v>
      </c>
      <c r="N310" s="191">
        <v>0.27500000000000002</v>
      </c>
      <c r="O310" s="173">
        <v>1.4520000000000002E-2</v>
      </c>
      <c r="P310" s="213"/>
      <c r="Q310" s="213"/>
      <c r="R310" s="213"/>
      <c r="S310" s="210"/>
      <c r="T310" s="210"/>
    </row>
    <row r="311" spans="1:20" ht="12.75" customHeight="1" x14ac:dyDescent="0.2">
      <c r="A311" s="273"/>
      <c r="B311" s="205"/>
      <c r="C311" s="253"/>
      <c r="D311" s="253"/>
      <c r="E311" s="239"/>
      <c r="F311" s="233"/>
      <c r="G311" s="250"/>
      <c r="H311" s="213"/>
      <c r="I311" s="256"/>
      <c r="J311" s="213"/>
      <c r="K311" s="23" t="s">
        <v>47</v>
      </c>
      <c r="L311" s="23" t="s">
        <v>32</v>
      </c>
      <c r="M311" s="191">
        <v>0.01</v>
      </c>
      <c r="N311" s="191">
        <v>0.15</v>
      </c>
      <c r="O311" s="173">
        <v>1.5E-3</v>
      </c>
      <c r="P311" s="213"/>
      <c r="Q311" s="213"/>
      <c r="R311" s="213"/>
      <c r="S311" s="210"/>
      <c r="T311" s="210"/>
    </row>
    <row r="312" spans="1:20" ht="12.75" customHeight="1" x14ac:dyDescent="0.2">
      <c r="A312" s="274"/>
      <c r="B312" s="205"/>
      <c r="C312" s="254"/>
      <c r="D312" s="254"/>
      <c r="E312" s="240"/>
      <c r="F312" s="234"/>
      <c r="G312" s="251"/>
      <c r="H312" s="214"/>
      <c r="I312" s="257"/>
      <c r="J312" s="214"/>
      <c r="K312" s="23"/>
      <c r="L312" s="23"/>
      <c r="M312" s="23"/>
      <c r="N312" s="191"/>
      <c r="O312" s="173">
        <v>0</v>
      </c>
      <c r="P312" s="214"/>
      <c r="Q312" s="214"/>
      <c r="R312" s="214"/>
      <c r="S312" s="210"/>
      <c r="T312" s="210"/>
    </row>
    <row r="313" spans="1:20" ht="12.75" customHeight="1" x14ac:dyDescent="0.2">
      <c r="A313" s="237">
        <v>2</v>
      </c>
      <c r="B313" s="205" t="s">
        <v>101</v>
      </c>
      <c r="C313" s="205" t="s">
        <v>1444</v>
      </c>
      <c r="D313" s="252" t="s">
        <v>1386</v>
      </c>
      <c r="E313" s="238">
        <v>1816.3</v>
      </c>
      <c r="F313" s="232">
        <v>1.2193538375999999</v>
      </c>
      <c r="G313" s="219">
        <v>0.26500000000000001</v>
      </c>
      <c r="H313" s="212">
        <v>0.50315549999999998</v>
      </c>
      <c r="I313" s="219">
        <v>1.4200000000000001E-2</v>
      </c>
      <c r="J313" s="212">
        <v>3.3444834E-2</v>
      </c>
      <c r="K313" s="23" t="s">
        <v>103</v>
      </c>
      <c r="L313" s="23" t="s">
        <v>29</v>
      </c>
      <c r="M313" s="23">
        <v>9</v>
      </c>
      <c r="N313" s="191">
        <v>6.7000000000000004E-2</v>
      </c>
      <c r="O313" s="173">
        <v>0.60299999999999998</v>
      </c>
      <c r="P313" s="212">
        <v>2214.7123752328798</v>
      </c>
      <c r="Q313" s="212">
        <v>0.60299999999999998</v>
      </c>
      <c r="R313" s="212">
        <v>0.68275350359999987</v>
      </c>
      <c r="S313" s="210"/>
      <c r="T313" s="210"/>
    </row>
    <row r="314" spans="1:20" ht="12.75" customHeight="1" x14ac:dyDescent="0.2">
      <c r="A314" s="237"/>
      <c r="B314" s="205"/>
      <c r="C314" s="205"/>
      <c r="D314" s="253"/>
      <c r="E314" s="239"/>
      <c r="F314" s="233"/>
      <c r="G314" s="219"/>
      <c r="H314" s="213"/>
      <c r="I314" s="219"/>
      <c r="J314" s="213"/>
      <c r="K314" s="68"/>
      <c r="L314" s="68"/>
      <c r="M314" s="68"/>
      <c r="N314" s="193"/>
      <c r="O314" s="173">
        <v>0</v>
      </c>
      <c r="P314" s="213"/>
      <c r="Q314" s="213"/>
      <c r="R314" s="213"/>
      <c r="S314" s="210"/>
      <c r="T314" s="210"/>
    </row>
    <row r="315" spans="1:20" ht="12.75" customHeight="1" x14ac:dyDescent="0.2">
      <c r="A315" s="237"/>
      <c r="B315" s="205"/>
      <c r="C315" s="205"/>
      <c r="D315" s="253"/>
      <c r="E315" s="239"/>
      <c r="F315" s="233"/>
      <c r="G315" s="219"/>
      <c r="H315" s="213"/>
      <c r="I315" s="219"/>
      <c r="J315" s="213"/>
      <c r="K315" s="68"/>
      <c r="L315" s="68"/>
      <c r="M315" s="70"/>
      <c r="N315" s="71"/>
      <c r="O315" s="173">
        <v>0</v>
      </c>
      <c r="P315" s="213"/>
      <c r="Q315" s="213"/>
      <c r="R315" s="213"/>
      <c r="S315" s="210"/>
      <c r="T315" s="210"/>
    </row>
    <row r="316" spans="1:20" ht="12.75" customHeight="1" x14ac:dyDescent="0.2">
      <c r="A316" s="237"/>
      <c r="B316" s="205"/>
      <c r="C316" s="205"/>
      <c r="D316" s="254"/>
      <c r="E316" s="240"/>
      <c r="F316" s="234"/>
      <c r="G316" s="219"/>
      <c r="H316" s="214"/>
      <c r="I316" s="219"/>
      <c r="J316" s="214"/>
      <c r="K316" s="23"/>
      <c r="L316" s="23"/>
      <c r="M316" s="23"/>
      <c r="N316" s="191"/>
      <c r="O316" s="173">
        <v>0</v>
      </c>
      <c r="P316" s="214"/>
      <c r="Q316" s="214"/>
      <c r="R316" s="214"/>
      <c r="S316" s="210"/>
      <c r="T316" s="210"/>
    </row>
    <row r="317" spans="1:20" ht="12.75" customHeight="1" x14ac:dyDescent="0.2">
      <c r="A317" s="272">
        <v>3</v>
      </c>
      <c r="B317" s="205" t="s">
        <v>104</v>
      </c>
      <c r="C317" s="345" t="s">
        <v>1445</v>
      </c>
      <c r="D317" s="252" t="s">
        <v>1386</v>
      </c>
      <c r="E317" s="238">
        <v>1644.15</v>
      </c>
      <c r="F317" s="232">
        <v>1.4675332856159999</v>
      </c>
      <c r="G317" s="218">
        <v>0.28899999999999998</v>
      </c>
      <c r="H317" s="212">
        <v>0.54872429999999994</v>
      </c>
      <c r="I317" s="211">
        <v>0.01</v>
      </c>
      <c r="J317" s="212">
        <v>2.3552700000000003E-2</v>
      </c>
      <c r="K317" s="23" t="s">
        <v>106</v>
      </c>
      <c r="L317" s="23" t="s">
        <v>29</v>
      </c>
      <c r="M317" s="23">
        <v>0.63</v>
      </c>
      <c r="N317" s="191">
        <v>1.111</v>
      </c>
      <c r="O317" s="173">
        <v>0.69993000000000005</v>
      </c>
      <c r="P317" s="212">
        <v>2412.8448515455466</v>
      </c>
      <c r="Q317" s="212">
        <v>0.79068000000000005</v>
      </c>
      <c r="R317" s="212">
        <v>0.89525628561600001</v>
      </c>
      <c r="S317" s="210"/>
      <c r="T317" s="210"/>
    </row>
    <row r="318" spans="1:20" ht="12.75" customHeight="1" x14ac:dyDescent="0.2">
      <c r="A318" s="273"/>
      <c r="B318" s="205"/>
      <c r="C318" s="346"/>
      <c r="D318" s="253"/>
      <c r="E318" s="239"/>
      <c r="F318" s="233"/>
      <c r="G318" s="218"/>
      <c r="H318" s="213"/>
      <c r="I318" s="211"/>
      <c r="J318" s="213"/>
      <c r="K318" s="23"/>
      <c r="L318" s="23"/>
      <c r="M318" s="23"/>
      <c r="N318" s="191"/>
      <c r="O318" s="173">
        <v>0</v>
      </c>
      <c r="P318" s="213"/>
      <c r="Q318" s="213"/>
      <c r="R318" s="213"/>
      <c r="S318" s="210"/>
      <c r="T318" s="210"/>
    </row>
    <row r="319" spans="1:20" ht="12.75" customHeight="1" x14ac:dyDescent="0.2">
      <c r="A319" s="273"/>
      <c r="B319" s="205"/>
      <c r="C319" s="346"/>
      <c r="D319" s="253"/>
      <c r="E319" s="239"/>
      <c r="F319" s="233"/>
      <c r="G319" s="218"/>
      <c r="H319" s="213"/>
      <c r="I319" s="211"/>
      <c r="J319" s="213"/>
      <c r="K319" s="23" t="s">
        <v>62</v>
      </c>
      <c r="L319" s="23" t="s">
        <v>29</v>
      </c>
      <c r="M319" s="23">
        <v>0.55000000000000004</v>
      </c>
      <c r="N319" s="191">
        <v>0.16500000000000001</v>
      </c>
      <c r="O319" s="173">
        <v>9.0750000000000011E-2</v>
      </c>
      <c r="P319" s="213"/>
      <c r="Q319" s="213"/>
      <c r="R319" s="213"/>
      <c r="S319" s="210"/>
      <c r="T319" s="210"/>
    </row>
    <row r="320" spans="1:20" ht="12.75" customHeight="1" x14ac:dyDescent="0.2">
      <c r="A320" s="274"/>
      <c r="B320" s="205"/>
      <c r="C320" s="347"/>
      <c r="D320" s="254"/>
      <c r="E320" s="240"/>
      <c r="F320" s="234"/>
      <c r="G320" s="218"/>
      <c r="H320" s="214"/>
      <c r="I320" s="211"/>
      <c r="J320" s="214"/>
      <c r="K320" s="27"/>
      <c r="L320" s="27"/>
      <c r="M320" s="27"/>
      <c r="N320" s="196"/>
      <c r="O320" s="173">
        <v>0</v>
      </c>
      <c r="P320" s="214"/>
      <c r="Q320" s="214"/>
      <c r="R320" s="214"/>
      <c r="S320" s="210"/>
      <c r="T320" s="210"/>
    </row>
    <row r="321" spans="1:20" ht="12.75" customHeight="1" x14ac:dyDescent="0.2">
      <c r="A321" s="237">
        <v>4</v>
      </c>
      <c r="B321" s="252" t="s">
        <v>636</v>
      </c>
      <c r="C321" s="345" t="s">
        <v>1446</v>
      </c>
      <c r="D321" s="252" t="s">
        <v>1386</v>
      </c>
      <c r="E321" s="238">
        <v>172.15</v>
      </c>
      <c r="F321" s="232">
        <v>7.7642404784119208</v>
      </c>
      <c r="G321" s="374">
        <v>2.56</v>
      </c>
      <c r="H321" s="212">
        <v>4.8606720000000001</v>
      </c>
      <c r="I321" s="249">
        <v>0.214</v>
      </c>
      <c r="J321" s="212">
        <v>0.50402778000000004</v>
      </c>
      <c r="K321" s="23" t="s">
        <v>107</v>
      </c>
      <c r="L321" s="23" t="s">
        <v>23</v>
      </c>
      <c r="M321" s="23">
        <v>1</v>
      </c>
      <c r="N321" s="191">
        <v>1.181</v>
      </c>
      <c r="O321" s="173">
        <v>1.181</v>
      </c>
      <c r="P321" s="212">
        <v>1336.6139983586122</v>
      </c>
      <c r="Q321" s="212">
        <v>2.1192465999999999</v>
      </c>
      <c r="R321" s="212">
        <v>2.3995406984119199</v>
      </c>
      <c r="S321" s="210"/>
      <c r="T321" s="210"/>
    </row>
    <row r="322" spans="1:20" ht="12.75" customHeight="1" x14ac:dyDescent="0.2">
      <c r="A322" s="237"/>
      <c r="B322" s="253"/>
      <c r="C322" s="346"/>
      <c r="D322" s="253"/>
      <c r="E322" s="239"/>
      <c r="F322" s="233"/>
      <c r="G322" s="375"/>
      <c r="H322" s="213"/>
      <c r="I322" s="250"/>
      <c r="J322" s="213"/>
      <c r="K322" s="23" t="s">
        <v>108</v>
      </c>
      <c r="L322" s="23" t="s">
        <v>29</v>
      </c>
      <c r="M322" s="23">
        <v>2.15</v>
      </c>
      <c r="N322" s="191">
        <v>0.4</v>
      </c>
      <c r="O322" s="173">
        <v>0.86</v>
      </c>
      <c r="P322" s="213"/>
      <c r="Q322" s="213"/>
      <c r="R322" s="213"/>
      <c r="S322" s="210"/>
      <c r="T322" s="210"/>
    </row>
    <row r="323" spans="1:20" ht="12.75" customHeight="1" x14ac:dyDescent="0.2">
      <c r="A323" s="237"/>
      <c r="B323" s="253"/>
      <c r="C323" s="346"/>
      <c r="D323" s="253"/>
      <c r="E323" s="239"/>
      <c r="F323" s="233"/>
      <c r="G323" s="375"/>
      <c r="H323" s="213"/>
      <c r="I323" s="250"/>
      <c r="J323" s="213"/>
      <c r="K323" s="23" t="s">
        <v>109</v>
      </c>
      <c r="L323" s="23" t="s">
        <v>29</v>
      </c>
      <c r="M323" s="16">
        <v>0.08</v>
      </c>
      <c r="N323" s="191">
        <v>0.96699999999999997</v>
      </c>
      <c r="O323" s="173">
        <v>7.7359999999999998E-2</v>
      </c>
      <c r="P323" s="213"/>
      <c r="Q323" s="213"/>
      <c r="R323" s="213"/>
      <c r="S323" s="210"/>
      <c r="T323" s="210"/>
    </row>
    <row r="324" spans="1:20" ht="12.75" customHeight="1" x14ac:dyDescent="0.2">
      <c r="A324" s="237"/>
      <c r="B324" s="254"/>
      <c r="C324" s="347"/>
      <c r="D324" s="254"/>
      <c r="E324" s="240"/>
      <c r="F324" s="234"/>
      <c r="G324" s="376"/>
      <c r="H324" s="214"/>
      <c r="I324" s="251"/>
      <c r="J324" s="214"/>
      <c r="K324" s="23" t="s">
        <v>58</v>
      </c>
      <c r="L324" s="23" t="s">
        <v>29</v>
      </c>
      <c r="M324" s="23">
        <v>1.1000000000000001E-3</v>
      </c>
      <c r="N324" s="191">
        <v>0.80600000000000005</v>
      </c>
      <c r="O324" s="173">
        <v>8.8660000000000008E-4</v>
      </c>
      <c r="P324" s="214"/>
      <c r="Q324" s="214"/>
      <c r="R324" s="214"/>
      <c r="S324" s="210"/>
      <c r="T324" s="210"/>
    </row>
    <row r="325" spans="1:20" ht="12.75" customHeight="1" x14ac:dyDescent="0.2">
      <c r="A325" s="272">
        <v>5</v>
      </c>
      <c r="B325" s="205" t="s">
        <v>678</v>
      </c>
      <c r="C325" s="205" t="s">
        <v>1447</v>
      </c>
      <c r="D325" s="252" t="s">
        <v>1386</v>
      </c>
      <c r="E325" s="238">
        <v>4063.96</v>
      </c>
      <c r="F325" s="232">
        <v>1.8778811107699198</v>
      </c>
      <c r="G325" s="209">
        <v>0.57999999999999996</v>
      </c>
      <c r="H325" s="212">
        <v>1.1012459999999999</v>
      </c>
      <c r="I325" s="209">
        <v>0.1192</v>
      </c>
      <c r="J325" s="212">
        <v>0.28074818399999996</v>
      </c>
      <c r="K325" s="23" t="s">
        <v>100</v>
      </c>
      <c r="L325" s="191" t="s">
        <v>27</v>
      </c>
      <c r="M325" s="24">
        <v>2.41E-2</v>
      </c>
      <c r="N325" s="191">
        <v>17.526</v>
      </c>
      <c r="O325" s="173">
        <v>0.42237659999999999</v>
      </c>
      <c r="P325" s="212">
        <v>7631.6337189245232</v>
      </c>
      <c r="Q325" s="212">
        <v>0.43796159999999995</v>
      </c>
      <c r="R325" s="212">
        <v>0.49588692676991997</v>
      </c>
      <c r="S325" s="210"/>
      <c r="T325" s="210"/>
    </row>
    <row r="326" spans="1:20" ht="12.75" customHeight="1" x14ac:dyDescent="0.2">
      <c r="A326" s="273"/>
      <c r="B326" s="205"/>
      <c r="C326" s="205"/>
      <c r="D326" s="253"/>
      <c r="E326" s="239"/>
      <c r="F326" s="233"/>
      <c r="G326" s="209"/>
      <c r="H326" s="213"/>
      <c r="I326" s="209"/>
      <c r="J326" s="213"/>
      <c r="K326" s="23" t="s">
        <v>112</v>
      </c>
      <c r="L326" s="23" t="s">
        <v>23</v>
      </c>
      <c r="M326" s="24">
        <v>5.28E-2</v>
      </c>
      <c r="N326" s="191">
        <v>0.27500000000000002</v>
      </c>
      <c r="O326" s="173">
        <v>1.4520000000000002E-2</v>
      </c>
      <c r="P326" s="213"/>
      <c r="Q326" s="213"/>
      <c r="R326" s="213"/>
      <c r="S326" s="210"/>
      <c r="T326" s="210"/>
    </row>
    <row r="327" spans="1:20" ht="12.75" customHeight="1" x14ac:dyDescent="0.2">
      <c r="A327" s="273"/>
      <c r="B327" s="205"/>
      <c r="C327" s="205"/>
      <c r="D327" s="253"/>
      <c r="E327" s="239"/>
      <c r="F327" s="233"/>
      <c r="G327" s="209"/>
      <c r="H327" s="213"/>
      <c r="I327" s="209"/>
      <c r="J327" s="213"/>
      <c r="K327" s="23" t="s">
        <v>47</v>
      </c>
      <c r="L327" s="23" t="s">
        <v>32</v>
      </c>
      <c r="M327" s="24">
        <v>7.1000000000000004E-3</v>
      </c>
      <c r="N327" s="191">
        <v>0.15</v>
      </c>
      <c r="O327" s="173">
        <v>1.065E-3</v>
      </c>
      <c r="P327" s="213"/>
      <c r="Q327" s="213"/>
      <c r="R327" s="213"/>
      <c r="S327" s="210"/>
      <c r="T327" s="210"/>
    </row>
    <row r="328" spans="1:20" ht="12.75" customHeight="1" x14ac:dyDescent="0.2">
      <c r="A328" s="274"/>
      <c r="B328" s="205"/>
      <c r="C328" s="205"/>
      <c r="D328" s="254"/>
      <c r="E328" s="240"/>
      <c r="F328" s="234"/>
      <c r="G328" s="209"/>
      <c r="H328" s="214"/>
      <c r="I328" s="209"/>
      <c r="J328" s="214"/>
      <c r="K328" s="23"/>
      <c r="L328" s="23"/>
      <c r="M328" s="23"/>
      <c r="N328" s="191"/>
      <c r="O328" s="173">
        <v>0</v>
      </c>
      <c r="P328" s="214"/>
      <c r="Q328" s="214"/>
      <c r="R328" s="214"/>
      <c r="S328" s="210"/>
      <c r="T328" s="210"/>
    </row>
    <row r="329" spans="1:20" ht="12.75" customHeight="1" x14ac:dyDescent="0.2">
      <c r="A329" s="237">
        <v>6</v>
      </c>
      <c r="B329" s="205" t="s">
        <v>637</v>
      </c>
      <c r="C329" s="205" t="s">
        <v>1448</v>
      </c>
      <c r="D329" s="252" t="s">
        <v>1386</v>
      </c>
      <c r="E329" s="238">
        <v>4199.6899999999996</v>
      </c>
      <c r="F329" s="232">
        <v>1.1379742326</v>
      </c>
      <c r="G329" s="218">
        <v>0.224</v>
      </c>
      <c r="H329" s="212">
        <v>0.42530880000000004</v>
      </c>
      <c r="I329" s="219">
        <v>1.2699999999999999E-2</v>
      </c>
      <c r="J329" s="212">
        <v>2.9911928999999997E-2</v>
      </c>
      <c r="K329" s="23" t="s">
        <v>103</v>
      </c>
      <c r="L329" s="23" t="s">
        <v>29</v>
      </c>
      <c r="M329" s="23">
        <v>9</v>
      </c>
      <c r="N329" s="191">
        <v>6.7000000000000004E-2</v>
      </c>
      <c r="O329" s="173">
        <v>0.60299999999999998</v>
      </c>
      <c r="P329" s="212">
        <v>4779.1390049078936</v>
      </c>
      <c r="Q329" s="212">
        <v>0.60299999999999998</v>
      </c>
      <c r="R329" s="212">
        <v>0.68275350359999987</v>
      </c>
      <c r="S329" s="210"/>
      <c r="T329" s="210"/>
    </row>
    <row r="330" spans="1:20" ht="12.75" customHeight="1" x14ac:dyDescent="0.2">
      <c r="A330" s="237"/>
      <c r="B330" s="205"/>
      <c r="C330" s="205"/>
      <c r="D330" s="253"/>
      <c r="E330" s="239"/>
      <c r="F330" s="233"/>
      <c r="G330" s="218"/>
      <c r="H330" s="213"/>
      <c r="I330" s="219"/>
      <c r="J330" s="213"/>
      <c r="K330" s="68"/>
      <c r="L330" s="68"/>
      <c r="M330" s="68"/>
      <c r="N330" s="68"/>
      <c r="O330" s="173">
        <v>0</v>
      </c>
      <c r="P330" s="213"/>
      <c r="Q330" s="213"/>
      <c r="R330" s="213"/>
      <c r="S330" s="210"/>
      <c r="T330" s="210"/>
    </row>
    <row r="331" spans="1:20" ht="12.75" customHeight="1" x14ac:dyDescent="0.2">
      <c r="A331" s="237"/>
      <c r="B331" s="205"/>
      <c r="C331" s="205"/>
      <c r="D331" s="253"/>
      <c r="E331" s="239"/>
      <c r="F331" s="233"/>
      <c r="G331" s="218"/>
      <c r="H331" s="213"/>
      <c r="I331" s="219"/>
      <c r="J331" s="213"/>
      <c r="K331" s="68"/>
      <c r="L331" s="68"/>
      <c r="M331" s="72"/>
      <c r="N331" s="68"/>
      <c r="O331" s="173">
        <v>0</v>
      </c>
      <c r="P331" s="213"/>
      <c r="Q331" s="213"/>
      <c r="R331" s="213"/>
      <c r="S331" s="210"/>
      <c r="T331" s="210"/>
    </row>
    <row r="332" spans="1:20" ht="12.75" customHeight="1" x14ac:dyDescent="0.2">
      <c r="A332" s="237"/>
      <c r="B332" s="205"/>
      <c r="C332" s="205"/>
      <c r="D332" s="254"/>
      <c r="E332" s="240"/>
      <c r="F332" s="234"/>
      <c r="G332" s="218"/>
      <c r="H332" s="214"/>
      <c r="I332" s="219"/>
      <c r="J332" s="214"/>
      <c r="K332" s="68"/>
      <c r="L332" s="68"/>
      <c r="M332" s="68"/>
      <c r="N332" s="193"/>
      <c r="O332" s="173">
        <v>0</v>
      </c>
      <c r="P332" s="214"/>
      <c r="Q332" s="214"/>
      <c r="R332" s="214"/>
      <c r="S332" s="210"/>
      <c r="T332" s="210"/>
    </row>
    <row r="333" spans="1:20" ht="12.75" customHeight="1" x14ac:dyDescent="0.2">
      <c r="A333" s="272">
        <v>7</v>
      </c>
      <c r="B333" s="205" t="s">
        <v>113</v>
      </c>
      <c r="C333" s="252" t="s">
        <v>1449</v>
      </c>
      <c r="D333" s="252" t="s">
        <v>1386</v>
      </c>
      <c r="E333" s="275">
        <v>3835.96</v>
      </c>
      <c r="F333" s="232">
        <v>1.3475804916960001</v>
      </c>
      <c r="G333" s="218">
        <v>0.23100000000000001</v>
      </c>
      <c r="H333" s="212">
        <v>0.43859970000000004</v>
      </c>
      <c r="I333" s="218">
        <v>8.9999999999999993E-3</v>
      </c>
      <c r="J333" s="212">
        <v>2.1197429999999996E-2</v>
      </c>
      <c r="K333" s="23" t="s">
        <v>106</v>
      </c>
      <c r="L333" s="23" t="s">
        <v>29</v>
      </c>
      <c r="M333" s="23">
        <v>0.63</v>
      </c>
      <c r="N333" s="191">
        <v>1.111</v>
      </c>
      <c r="O333" s="173">
        <v>0.69993000000000005</v>
      </c>
      <c r="P333" s="212">
        <v>5169.2648629261885</v>
      </c>
      <c r="Q333" s="212">
        <v>0.78408000000000011</v>
      </c>
      <c r="R333" s="212">
        <v>0.88778336169600014</v>
      </c>
      <c r="S333" s="210"/>
      <c r="T333" s="210"/>
    </row>
    <row r="334" spans="1:20" ht="12.75" customHeight="1" x14ac:dyDescent="0.2">
      <c r="A334" s="273"/>
      <c r="B334" s="205"/>
      <c r="C334" s="253"/>
      <c r="D334" s="253"/>
      <c r="E334" s="275"/>
      <c r="F334" s="233"/>
      <c r="G334" s="218"/>
      <c r="H334" s="213"/>
      <c r="I334" s="218"/>
      <c r="J334" s="213"/>
      <c r="K334" s="23"/>
      <c r="L334" s="23"/>
      <c r="M334" s="23"/>
      <c r="N334" s="191"/>
      <c r="O334" s="173">
        <v>0</v>
      </c>
      <c r="P334" s="213"/>
      <c r="Q334" s="213"/>
      <c r="R334" s="213"/>
      <c r="S334" s="210"/>
      <c r="T334" s="210"/>
    </row>
    <row r="335" spans="1:20" ht="12.75" customHeight="1" x14ac:dyDescent="0.2">
      <c r="A335" s="273"/>
      <c r="B335" s="205"/>
      <c r="C335" s="253"/>
      <c r="D335" s="253"/>
      <c r="E335" s="275"/>
      <c r="F335" s="233"/>
      <c r="G335" s="218"/>
      <c r="H335" s="213"/>
      <c r="I335" s="218"/>
      <c r="J335" s="213"/>
      <c r="K335" s="23" t="s">
        <v>62</v>
      </c>
      <c r="L335" s="23" t="s">
        <v>29</v>
      </c>
      <c r="M335" s="23">
        <v>0.51</v>
      </c>
      <c r="N335" s="191">
        <v>0.16500000000000001</v>
      </c>
      <c r="O335" s="173">
        <v>8.4150000000000003E-2</v>
      </c>
      <c r="P335" s="213"/>
      <c r="Q335" s="213"/>
      <c r="R335" s="213"/>
      <c r="S335" s="210"/>
      <c r="T335" s="210"/>
    </row>
    <row r="336" spans="1:20" ht="12.75" customHeight="1" x14ac:dyDescent="0.2">
      <c r="A336" s="274"/>
      <c r="B336" s="205"/>
      <c r="C336" s="254"/>
      <c r="D336" s="254"/>
      <c r="E336" s="275"/>
      <c r="F336" s="234"/>
      <c r="G336" s="218"/>
      <c r="H336" s="214"/>
      <c r="I336" s="218"/>
      <c r="J336" s="214"/>
      <c r="K336" s="23"/>
      <c r="L336" s="23"/>
      <c r="M336" s="23"/>
      <c r="N336" s="191"/>
      <c r="O336" s="173">
        <v>0</v>
      </c>
      <c r="P336" s="214"/>
      <c r="Q336" s="214"/>
      <c r="R336" s="214"/>
      <c r="S336" s="210"/>
      <c r="T336" s="210"/>
    </row>
    <row r="337" spans="1:20" ht="12.75" customHeight="1" x14ac:dyDescent="0.2">
      <c r="A337" s="272">
        <v>7</v>
      </c>
      <c r="B337" s="205" t="s">
        <v>704</v>
      </c>
      <c r="C337" s="252" t="s">
        <v>1450</v>
      </c>
      <c r="D337" s="252" t="s">
        <v>1386</v>
      </c>
      <c r="E337" s="275">
        <v>228</v>
      </c>
      <c r="F337" s="232">
        <v>0.95417816909640008</v>
      </c>
      <c r="G337" s="218">
        <v>0.27800000000000002</v>
      </c>
      <c r="H337" s="212">
        <v>0.52783860000000005</v>
      </c>
      <c r="I337" s="218">
        <v>8.0000000000000002E-3</v>
      </c>
      <c r="J337" s="212">
        <v>1.884216E-2</v>
      </c>
      <c r="K337" s="174" t="s">
        <v>50</v>
      </c>
      <c r="L337" s="174" t="s">
        <v>29</v>
      </c>
      <c r="M337" s="174">
        <v>0.183</v>
      </c>
      <c r="N337" s="171">
        <v>1.012</v>
      </c>
      <c r="O337" s="173">
        <v>0.185196</v>
      </c>
      <c r="P337" s="212">
        <v>217.55262255397921</v>
      </c>
      <c r="Q337" s="212">
        <v>0.35989699999999997</v>
      </c>
      <c r="R337" s="212">
        <v>0.40749740909639998</v>
      </c>
      <c r="S337" s="210"/>
      <c r="T337" s="210"/>
    </row>
    <row r="338" spans="1:20" ht="12.75" customHeight="1" x14ac:dyDescent="0.2">
      <c r="A338" s="273"/>
      <c r="B338" s="205"/>
      <c r="C338" s="253"/>
      <c r="D338" s="253"/>
      <c r="E338" s="275"/>
      <c r="F338" s="233"/>
      <c r="G338" s="218"/>
      <c r="H338" s="213"/>
      <c r="I338" s="218"/>
      <c r="J338" s="213"/>
      <c r="K338" s="174" t="s">
        <v>51</v>
      </c>
      <c r="L338" s="174" t="s">
        <v>29</v>
      </c>
      <c r="M338" s="174">
        <v>6.9999999999999999E-4</v>
      </c>
      <c r="N338" s="184">
        <v>0.7</v>
      </c>
      <c r="O338" s="173">
        <v>4.8999999999999998E-4</v>
      </c>
      <c r="P338" s="213"/>
      <c r="Q338" s="213"/>
      <c r="R338" s="213"/>
      <c r="S338" s="210"/>
      <c r="T338" s="210"/>
    </row>
    <row r="339" spans="1:20" ht="12.75" customHeight="1" x14ac:dyDescent="0.2">
      <c r="A339" s="273"/>
      <c r="B339" s="205"/>
      <c r="C339" s="253"/>
      <c r="D339" s="253"/>
      <c r="E339" s="275"/>
      <c r="F339" s="233"/>
      <c r="G339" s="218"/>
      <c r="H339" s="213"/>
      <c r="I339" s="218"/>
      <c r="J339" s="213"/>
      <c r="K339" s="174" t="s">
        <v>52</v>
      </c>
      <c r="L339" s="174" t="s">
        <v>29</v>
      </c>
      <c r="M339" s="174">
        <v>0.113</v>
      </c>
      <c r="N339" s="184">
        <v>0.79700000000000004</v>
      </c>
      <c r="O339" s="173">
        <v>9.0061000000000002E-2</v>
      </c>
      <c r="P339" s="213"/>
      <c r="Q339" s="213"/>
      <c r="R339" s="213"/>
      <c r="S339" s="210"/>
      <c r="T339" s="210"/>
    </row>
    <row r="340" spans="1:20" ht="12.75" customHeight="1" x14ac:dyDescent="0.2">
      <c r="A340" s="274"/>
      <c r="B340" s="205"/>
      <c r="C340" s="254"/>
      <c r="D340" s="254"/>
      <c r="E340" s="275"/>
      <c r="F340" s="234"/>
      <c r="G340" s="218"/>
      <c r="H340" s="214"/>
      <c r="I340" s="218"/>
      <c r="J340" s="214"/>
      <c r="K340" s="23" t="s">
        <v>62</v>
      </c>
      <c r="L340" s="23" t="s">
        <v>29</v>
      </c>
      <c r="M340" s="23">
        <v>0.51</v>
      </c>
      <c r="N340" s="191">
        <v>0.16500000000000001</v>
      </c>
      <c r="O340" s="173">
        <v>8.4150000000000003E-2</v>
      </c>
      <c r="P340" s="214"/>
      <c r="Q340" s="214"/>
      <c r="R340" s="214"/>
      <c r="S340" s="210"/>
      <c r="T340" s="210"/>
    </row>
    <row r="341" spans="1:20" ht="12.75" customHeight="1" x14ac:dyDescent="0.2">
      <c r="A341" s="272">
        <v>9</v>
      </c>
      <c r="B341" s="205" t="s">
        <v>111</v>
      </c>
      <c r="C341" s="205" t="s">
        <v>1451</v>
      </c>
      <c r="D341" s="252" t="s">
        <v>1386</v>
      </c>
      <c r="E341" s="238">
        <v>2261.81</v>
      </c>
      <c r="F341" s="232">
        <v>1.31002926108</v>
      </c>
      <c r="G341" s="209">
        <v>0.371</v>
      </c>
      <c r="H341" s="212">
        <v>0.70441769999999992</v>
      </c>
      <c r="I341" s="209">
        <v>6.2E-2</v>
      </c>
      <c r="J341" s="212">
        <v>0.14602673999999999</v>
      </c>
      <c r="K341" s="23" t="s">
        <v>46</v>
      </c>
      <c r="L341" s="23" t="s">
        <v>32</v>
      </c>
      <c r="M341" s="23">
        <v>1.5100000000000001E-2</v>
      </c>
      <c r="N341" s="191">
        <v>26.4</v>
      </c>
      <c r="O341" s="173">
        <v>0.39863999999999999</v>
      </c>
      <c r="P341" s="212">
        <v>2963.0372830033548</v>
      </c>
      <c r="Q341" s="212">
        <v>0.40589999999999998</v>
      </c>
      <c r="R341" s="212">
        <v>0.45958482107999998</v>
      </c>
      <c r="S341" s="210"/>
      <c r="T341" s="210"/>
    </row>
    <row r="342" spans="1:20" ht="12.75" customHeight="1" x14ac:dyDescent="0.2">
      <c r="A342" s="273"/>
      <c r="B342" s="205"/>
      <c r="C342" s="205"/>
      <c r="D342" s="253"/>
      <c r="E342" s="239"/>
      <c r="F342" s="233"/>
      <c r="G342" s="209"/>
      <c r="H342" s="213"/>
      <c r="I342" s="209"/>
      <c r="J342" s="213"/>
      <c r="K342" s="23"/>
      <c r="L342" s="23"/>
      <c r="M342" s="23"/>
      <c r="N342" s="191"/>
      <c r="O342" s="173">
        <v>0</v>
      </c>
      <c r="P342" s="213"/>
      <c r="Q342" s="213"/>
      <c r="R342" s="213"/>
      <c r="S342" s="210"/>
      <c r="T342" s="210"/>
    </row>
    <row r="343" spans="1:20" ht="12.75" customHeight="1" x14ac:dyDescent="0.2">
      <c r="A343" s="273"/>
      <c r="B343" s="205"/>
      <c r="C343" s="205"/>
      <c r="D343" s="253"/>
      <c r="E343" s="239"/>
      <c r="F343" s="233"/>
      <c r="G343" s="209"/>
      <c r="H343" s="213"/>
      <c r="I343" s="209"/>
      <c r="J343" s="213"/>
      <c r="K343" s="23" t="s">
        <v>112</v>
      </c>
      <c r="L343" s="23" t="s">
        <v>23</v>
      </c>
      <c r="M343" s="24">
        <v>2.64E-2</v>
      </c>
      <c r="N343" s="191">
        <v>0.27500000000000002</v>
      </c>
      <c r="O343" s="173">
        <v>7.2600000000000008E-3</v>
      </c>
      <c r="P343" s="213"/>
      <c r="Q343" s="213"/>
      <c r="R343" s="213"/>
      <c r="S343" s="210"/>
      <c r="T343" s="210"/>
    </row>
    <row r="344" spans="1:20" ht="12.75" customHeight="1" x14ac:dyDescent="0.2">
      <c r="A344" s="274"/>
      <c r="B344" s="205"/>
      <c r="C344" s="205"/>
      <c r="D344" s="254"/>
      <c r="E344" s="240"/>
      <c r="F344" s="234"/>
      <c r="G344" s="209"/>
      <c r="H344" s="214"/>
      <c r="I344" s="209"/>
      <c r="J344" s="214"/>
      <c r="K344" s="23"/>
      <c r="L344" s="23"/>
      <c r="M344" s="23"/>
      <c r="N344" s="191"/>
      <c r="O344" s="173">
        <v>0</v>
      </c>
      <c r="P344" s="214"/>
      <c r="Q344" s="214"/>
      <c r="R344" s="214"/>
      <c r="S344" s="210"/>
      <c r="T344" s="210"/>
    </row>
    <row r="345" spans="1:20" ht="12.75" customHeight="1" x14ac:dyDescent="0.2">
      <c r="A345" s="237">
        <v>10</v>
      </c>
      <c r="B345" s="205" t="s">
        <v>114</v>
      </c>
      <c r="C345" s="205" t="s">
        <v>1452</v>
      </c>
      <c r="D345" s="252" t="s">
        <v>1386</v>
      </c>
      <c r="E345" s="238">
        <v>701.81</v>
      </c>
      <c r="F345" s="232">
        <v>5.9733986351999997</v>
      </c>
      <c r="G345" s="209">
        <v>0.94699999999999995</v>
      </c>
      <c r="H345" s="212">
        <v>1.7980689000000001</v>
      </c>
      <c r="I345" s="209">
        <v>0.02</v>
      </c>
      <c r="J345" s="212">
        <v>4.7105400000000006E-2</v>
      </c>
      <c r="K345" s="23" t="s">
        <v>116</v>
      </c>
      <c r="L345" s="23" t="s">
        <v>23</v>
      </c>
      <c r="M345" s="23">
        <v>1</v>
      </c>
      <c r="N345" s="191">
        <v>3.25</v>
      </c>
      <c r="O345" s="173">
        <v>3.25</v>
      </c>
      <c r="P345" s="212">
        <v>4192.1908961697118</v>
      </c>
      <c r="Q345" s="212">
        <v>3.6459999999999999</v>
      </c>
      <c r="R345" s="212">
        <v>4.1282243351999997</v>
      </c>
      <c r="S345" s="210"/>
      <c r="T345" s="210"/>
    </row>
    <row r="346" spans="1:20" ht="12.75" customHeight="1" x14ac:dyDescent="0.2">
      <c r="A346" s="237"/>
      <c r="B346" s="205"/>
      <c r="C346" s="205"/>
      <c r="D346" s="253"/>
      <c r="E346" s="239"/>
      <c r="F346" s="233"/>
      <c r="G346" s="209"/>
      <c r="H346" s="213"/>
      <c r="I346" s="209"/>
      <c r="J346" s="213"/>
      <c r="K346" s="23"/>
      <c r="L346" s="23"/>
      <c r="M346" s="23"/>
      <c r="N346" s="191"/>
      <c r="O346" s="173">
        <v>0</v>
      </c>
      <c r="P346" s="213"/>
      <c r="Q346" s="213"/>
      <c r="R346" s="213"/>
      <c r="S346" s="210"/>
      <c r="T346" s="210"/>
    </row>
    <row r="347" spans="1:20" ht="12.75" customHeight="1" x14ac:dyDescent="0.2">
      <c r="A347" s="237"/>
      <c r="B347" s="205"/>
      <c r="C347" s="205"/>
      <c r="D347" s="253"/>
      <c r="E347" s="239"/>
      <c r="F347" s="233"/>
      <c r="G347" s="209"/>
      <c r="H347" s="213"/>
      <c r="I347" s="209"/>
      <c r="J347" s="213"/>
      <c r="K347" s="23" t="s">
        <v>46</v>
      </c>
      <c r="L347" s="23" t="s">
        <v>32</v>
      </c>
      <c r="M347" s="17">
        <v>1.4999999999999999E-2</v>
      </c>
      <c r="N347" s="191">
        <v>26.4</v>
      </c>
      <c r="O347" s="173">
        <v>0.39599999999999996</v>
      </c>
      <c r="P347" s="213"/>
      <c r="Q347" s="213"/>
      <c r="R347" s="213"/>
      <c r="S347" s="210"/>
      <c r="T347" s="210"/>
    </row>
    <row r="348" spans="1:20" ht="12.75" customHeight="1" x14ac:dyDescent="0.2">
      <c r="A348" s="237"/>
      <c r="B348" s="205"/>
      <c r="C348" s="205"/>
      <c r="D348" s="254"/>
      <c r="E348" s="240"/>
      <c r="F348" s="234"/>
      <c r="G348" s="209"/>
      <c r="H348" s="214"/>
      <c r="I348" s="209"/>
      <c r="J348" s="214"/>
      <c r="K348" s="23"/>
      <c r="L348" s="23"/>
      <c r="M348" s="23"/>
      <c r="N348" s="191"/>
      <c r="O348" s="173">
        <v>0</v>
      </c>
      <c r="P348" s="214"/>
      <c r="Q348" s="214"/>
      <c r="R348" s="214"/>
      <c r="S348" s="210"/>
      <c r="T348" s="210"/>
    </row>
    <row r="349" spans="1:20" ht="12.75" customHeight="1" x14ac:dyDescent="0.2">
      <c r="A349" s="272">
        <v>11</v>
      </c>
      <c r="B349" s="205" t="s">
        <v>45</v>
      </c>
      <c r="C349" s="205" t="s">
        <v>1453</v>
      </c>
      <c r="D349" s="252" t="s">
        <v>1386</v>
      </c>
      <c r="E349" s="238">
        <v>44.8</v>
      </c>
      <c r="F349" s="232">
        <v>18.399244499999998</v>
      </c>
      <c r="G349" s="249"/>
      <c r="H349" s="212">
        <v>0</v>
      </c>
      <c r="I349" s="249"/>
      <c r="J349" s="212">
        <v>0</v>
      </c>
      <c r="K349" s="23" t="s">
        <v>121</v>
      </c>
      <c r="L349" s="23" t="s">
        <v>23</v>
      </c>
      <c r="M349" s="23">
        <v>1</v>
      </c>
      <c r="N349" s="191">
        <v>16.25</v>
      </c>
      <c r="O349" s="173">
        <v>16.25</v>
      </c>
      <c r="P349" s="212">
        <v>824.28615359999992</v>
      </c>
      <c r="Q349" s="212">
        <v>16.25</v>
      </c>
      <c r="R349" s="212">
        <v>18.399244499999998</v>
      </c>
      <c r="S349" s="210"/>
      <c r="T349" s="210"/>
    </row>
    <row r="350" spans="1:20" ht="12.75" customHeight="1" x14ac:dyDescent="0.2">
      <c r="A350" s="273"/>
      <c r="B350" s="205"/>
      <c r="C350" s="205"/>
      <c r="D350" s="253"/>
      <c r="E350" s="239"/>
      <c r="F350" s="233"/>
      <c r="G350" s="250"/>
      <c r="H350" s="213"/>
      <c r="I350" s="250"/>
      <c r="J350" s="213"/>
      <c r="K350" s="23"/>
      <c r="L350" s="23"/>
      <c r="M350" s="23"/>
      <c r="N350" s="191"/>
      <c r="O350" s="173">
        <v>0</v>
      </c>
      <c r="P350" s="213"/>
      <c r="Q350" s="213"/>
      <c r="R350" s="213"/>
      <c r="S350" s="210"/>
      <c r="T350" s="210"/>
    </row>
    <row r="351" spans="1:20" ht="12.75" customHeight="1" x14ac:dyDescent="0.2">
      <c r="A351" s="273"/>
      <c r="B351" s="205"/>
      <c r="C351" s="205"/>
      <c r="D351" s="253"/>
      <c r="E351" s="239"/>
      <c r="F351" s="233"/>
      <c r="G351" s="250"/>
      <c r="H351" s="213"/>
      <c r="I351" s="250"/>
      <c r="J351" s="213"/>
      <c r="K351" s="23"/>
      <c r="L351" s="23"/>
      <c r="M351" s="23"/>
      <c r="N351" s="191"/>
      <c r="O351" s="173">
        <v>0</v>
      </c>
      <c r="P351" s="213"/>
      <c r="Q351" s="213"/>
      <c r="R351" s="213"/>
      <c r="S351" s="210"/>
      <c r="T351" s="210"/>
    </row>
    <row r="352" spans="1:20" ht="43.5" customHeight="1" x14ac:dyDescent="0.2">
      <c r="A352" s="274"/>
      <c r="B352" s="205"/>
      <c r="C352" s="205"/>
      <c r="D352" s="254"/>
      <c r="E352" s="240"/>
      <c r="F352" s="234"/>
      <c r="G352" s="251"/>
      <c r="H352" s="214"/>
      <c r="I352" s="251"/>
      <c r="J352" s="214"/>
      <c r="K352" s="23"/>
      <c r="L352" s="23"/>
      <c r="M352" s="23"/>
      <c r="N352" s="191"/>
      <c r="O352" s="173">
        <v>0</v>
      </c>
      <c r="P352" s="214"/>
      <c r="Q352" s="214"/>
      <c r="R352" s="214"/>
      <c r="S352" s="210"/>
      <c r="T352" s="210"/>
    </row>
    <row r="353" spans="1:20" ht="12.75" customHeight="1" x14ac:dyDescent="0.2">
      <c r="A353" s="237">
        <v>12</v>
      </c>
      <c r="B353" s="252" t="s">
        <v>636</v>
      </c>
      <c r="C353" s="205" t="s">
        <v>1454</v>
      </c>
      <c r="D353" s="252" t="s">
        <v>1386</v>
      </c>
      <c r="E353" s="238">
        <v>72</v>
      </c>
      <c r="F353" s="232">
        <v>7.8582181580119208</v>
      </c>
      <c r="G353" s="374">
        <v>2.56</v>
      </c>
      <c r="H353" s="212">
        <v>4.8606720000000001</v>
      </c>
      <c r="I353" s="249">
        <v>0.214</v>
      </c>
      <c r="J353" s="212">
        <v>0.50402778000000004</v>
      </c>
      <c r="K353" s="23" t="s">
        <v>646</v>
      </c>
      <c r="L353" s="23" t="s">
        <v>23</v>
      </c>
      <c r="M353" s="23">
        <v>1</v>
      </c>
      <c r="N353" s="191">
        <v>1.264</v>
      </c>
      <c r="O353" s="173">
        <v>1.264</v>
      </c>
      <c r="P353" s="212">
        <v>565.79170737685831</v>
      </c>
      <c r="Q353" s="212">
        <v>2.2022466000000001</v>
      </c>
      <c r="R353" s="212">
        <v>2.4935183780119203</v>
      </c>
      <c r="S353" s="210"/>
      <c r="T353" s="210"/>
    </row>
    <row r="354" spans="1:20" ht="12.75" customHeight="1" x14ac:dyDescent="0.2">
      <c r="A354" s="237"/>
      <c r="B354" s="253"/>
      <c r="C354" s="205"/>
      <c r="D354" s="253"/>
      <c r="E354" s="239"/>
      <c r="F354" s="233"/>
      <c r="G354" s="375"/>
      <c r="H354" s="213"/>
      <c r="I354" s="250"/>
      <c r="J354" s="213"/>
      <c r="K354" s="23" t="s">
        <v>108</v>
      </c>
      <c r="L354" s="23" t="s">
        <v>29</v>
      </c>
      <c r="M354" s="23">
        <v>2.15</v>
      </c>
      <c r="N354" s="191">
        <v>0.4</v>
      </c>
      <c r="O354" s="173">
        <v>0.86</v>
      </c>
      <c r="P354" s="213"/>
      <c r="Q354" s="213"/>
      <c r="R354" s="213"/>
      <c r="S354" s="210"/>
      <c r="T354" s="210"/>
    </row>
    <row r="355" spans="1:20" ht="12.75" customHeight="1" x14ac:dyDescent="0.2">
      <c r="A355" s="237"/>
      <c r="B355" s="253"/>
      <c r="C355" s="205"/>
      <c r="D355" s="253"/>
      <c r="E355" s="239"/>
      <c r="F355" s="233"/>
      <c r="G355" s="375"/>
      <c r="H355" s="213"/>
      <c r="I355" s="250"/>
      <c r="J355" s="213"/>
      <c r="K355" s="23" t="s">
        <v>109</v>
      </c>
      <c r="L355" s="23" t="s">
        <v>29</v>
      </c>
      <c r="M355" s="16">
        <v>0.08</v>
      </c>
      <c r="N355" s="191">
        <v>0.96699999999999997</v>
      </c>
      <c r="O355" s="173">
        <v>7.7359999999999998E-2</v>
      </c>
      <c r="P355" s="213"/>
      <c r="Q355" s="213"/>
      <c r="R355" s="213"/>
      <c r="S355" s="210"/>
      <c r="T355" s="210"/>
    </row>
    <row r="356" spans="1:20" ht="27" customHeight="1" x14ac:dyDescent="0.2">
      <c r="A356" s="237"/>
      <c r="B356" s="254"/>
      <c r="C356" s="205"/>
      <c r="D356" s="254"/>
      <c r="E356" s="240"/>
      <c r="F356" s="234"/>
      <c r="G356" s="376"/>
      <c r="H356" s="214"/>
      <c r="I356" s="251"/>
      <c r="J356" s="214"/>
      <c r="K356" s="23" t="s">
        <v>58</v>
      </c>
      <c r="L356" s="23" t="s">
        <v>29</v>
      </c>
      <c r="M356" s="23">
        <v>1.1000000000000001E-3</v>
      </c>
      <c r="N356" s="191">
        <v>0.80600000000000005</v>
      </c>
      <c r="O356" s="173">
        <v>8.8660000000000008E-4</v>
      </c>
      <c r="P356" s="214"/>
      <c r="Q356" s="214"/>
      <c r="R356" s="214"/>
      <c r="S356" s="210"/>
      <c r="T356" s="210"/>
    </row>
    <row r="357" spans="1:20" ht="12.75" customHeight="1" x14ac:dyDescent="0.2">
      <c r="A357" s="272">
        <v>13</v>
      </c>
      <c r="B357" s="205" t="s">
        <v>642</v>
      </c>
      <c r="C357" s="252" t="s">
        <v>1455</v>
      </c>
      <c r="D357" s="252" t="s">
        <v>1395</v>
      </c>
      <c r="E357" s="238">
        <v>98</v>
      </c>
      <c r="F357" s="232">
        <v>22.658417399999998</v>
      </c>
      <c r="G357" s="209">
        <v>1.1499999999999999</v>
      </c>
      <c r="H357" s="210">
        <v>2.1835050000000003</v>
      </c>
      <c r="I357" s="209">
        <v>0.04</v>
      </c>
      <c r="J357" s="212">
        <v>9.4210800000000011E-2</v>
      </c>
      <c r="K357" s="23" t="s">
        <v>233</v>
      </c>
      <c r="L357" s="23" t="s">
        <v>31</v>
      </c>
      <c r="M357" s="23">
        <v>1</v>
      </c>
      <c r="N357" s="191">
        <v>18</v>
      </c>
      <c r="O357" s="173">
        <v>18</v>
      </c>
      <c r="P357" s="212">
        <v>2220.5249051999999</v>
      </c>
      <c r="Q357" s="212">
        <v>18</v>
      </c>
      <c r="R357" s="212">
        <v>20.380701599999998</v>
      </c>
      <c r="S357" s="210"/>
      <c r="T357" s="210"/>
    </row>
    <row r="358" spans="1:20" ht="12.75" customHeight="1" x14ac:dyDescent="0.2">
      <c r="A358" s="273"/>
      <c r="B358" s="205"/>
      <c r="C358" s="253"/>
      <c r="D358" s="203"/>
      <c r="E358" s="239"/>
      <c r="F358" s="233"/>
      <c r="G358" s="209"/>
      <c r="H358" s="210"/>
      <c r="I358" s="209"/>
      <c r="J358" s="213"/>
      <c r="K358" s="23"/>
      <c r="L358" s="23"/>
      <c r="M358" s="23"/>
      <c r="N358" s="191"/>
      <c r="O358" s="173">
        <v>0</v>
      </c>
      <c r="P358" s="213"/>
      <c r="Q358" s="213"/>
      <c r="R358" s="213"/>
      <c r="S358" s="210"/>
      <c r="T358" s="210"/>
    </row>
    <row r="359" spans="1:20" ht="12.75" customHeight="1" x14ac:dyDescent="0.2">
      <c r="A359" s="273"/>
      <c r="B359" s="205"/>
      <c r="C359" s="253"/>
      <c r="D359" s="203"/>
      <c r="E359" s="239"/>
      <c r="F359" s="233"/>
      <c r="G359" s="209"/>
      <c r="H359" s="210"/>
      <c r="I359" s="209"/>
      <c r="J359" s="213"/>
      <c r="K359" s="23"/>
      <c r="L359" s="23"/>
      <c r="M359" s="24"/>
      <c r="N359" s="191"/>
      <c r="O359" s="173">
        <v>0</v>
      </c>
      <c r="P359" s="213"/>
      <c r="Q359" s="213"/>
      <c r="R359" s="213"/>
      <c r="S359" s="210"/>
      <c r="T359" s="210"/>
    </row>
    <row r="360" spans="1:20" ht="12.75" customHeight="1" x14ac:dyDescent="0.2">
      <c r="A360" s="274"/>
      <c r="B360" s="205"/>
      <c r="C360" s="254"/>
      <c r="D360" s="204"/>
      <c r="E360" s="240"/>
      <c r="F360" s="234"/>
      <c r="G360" s="209"/>
      <c r="H360" s="210"/>
      <c r="I360" s="209"/>
      <c r="J360" s="214"/>
      <c r="K360" s="23"/>
      <c r="L360" s="23"/>
      <c r="M360" s="23"/>
      <c r="N360" s="191"/>
      <c r="O360" s="173">
        <v>0</v>
      </c>
      <c r="P360" s="214"/>
      <c r="Q360" s="214"/>
      <c r="R360" s="214"/>
      <c r="S360" s="210"/>
      <c r="T360" s="210"/>
    </row>
    <row r="361" spans="1:20" ht="12.75" customHeight="1" x14ac:dyDescent="0.2">
      <c r="A361" s="237">
        <v>14</v>
      </c>
      <c r="B361" s="205" t="s">
        <v>538</v>
      </c>
      <c r="C361" s="205" t="s">
        <v>1456</v>
      </c>
      <c r="D361" s="252" t="s">
        <v>1386</v>
      </c>
      <c r="E361" s="398">
        <v>64</v>
      </c>
      <c r="F361" s="232">
        <v>0.30379200000000001</v>
      </c>
      <c r="G361" s="209">
        <v>0.16</v>
      </c>
      <c r="H361" s="210">
        <v>0.30379200000000001</v>
      </c>
      <c r="I361" s="209"/>
      <c r="J361" s="212">
        <v>0</v>
      </c>
      <c r="K361" s="23"/>
      <c r="L361" s="23"/>
      <c r="M361" s="23"/>
      <c r="N361" s="191"/>
      <c r="O361" s="173">
        <v>0</v>
      </c>
      <c r="P361" s="212">
        <v>19.442688</v>
      </c>
      <c r="Q361" s="212">
        <v>0</v>
      </c>
      <c r="R361" s="212">
        <v>0</v>
      </c>
      <c r="S361" s="210"/>
      <c r="T361" s="210"/>
    </row>
    <row r="362" spans="1:20" ht="12.75" customHeight="1" x14ac:dyDescent="0.2">
      <c r="A362" s="237"/>
      <c r="B362" s="205"/>
      <c r="C362" s="205"/>
      <c r="D362" s="253"/>
      <c r="E362" s="398"/>
      <c r="F362" s="233"/>
      <c r="G362" s="209"/>
      <c r="H362" s="210"/>
      <c r="I362" s="209"/>
      <c r="J362" s="213"/>
      <c r="K362" s="23"/>
      <c r="L362" s="23"/>
      <c r="M362" s="23"/>
      <c r="N362" s="191"/>
      <c r="O362" s="173">
        <v>0</v>
      </c>
      <c r="P362" s="213"/>
      <c r="Q362" s="213"/>
      <c r="R362" s="213"/>
      <c r="S362" s="210"/>
      <c r="T362" s="210"/>
    </row>
    <row r="363" spans="1:20" ht="12.75" customHeight="1" x14ac:dyDescent="0.2">
      <c r="A363" s="237"/>
      <c r="B363" s="205"/>
      <c r="C363" s="205"/>
      <c r="D363" s="253"/>
      <c r="E363" s="398"/>
      <c r="F363" s="233"/>
      <c r="G363" s="209"/>
      <c r="H363" s="210"/>
      <c r="I363" s="209"/>
      <c r="J363" s="213"/>
      <c r="K363" s="23"/>
      <c r="L363" s="23"/>
      <c r="M363" s="24"/>
      <c r="N363" s="191"/>
      <c r="O363" s="173">
        <v>0</v>
      </c>
      <c r="P363" s="213"/>
      <c r="Q363" s="213"/>
      <c r="R363" s="213"/>
      <c r="S363" s="210"/>
      <c r="T363" s="210"/>
    </row>
    <row r="364" spans="1:20" ht="12.75" customHeight="1" x14ac:dyDescent="0.2">
      <c r="A364" s="237"/>
      <c r="B364" s="205"/>
      <c r="C364" s="205"/>
      <c r="D364" s="254"/>
      <c r="E364" s="398"/>
      <c r="F364" s="234"/>
      <c r="G364" s="209"/>
      <c r="H364" s="210"/>
      <c r="I364" s="209"/>
      <c r="J364" s="214"/>
      <c r="K364" s="23"/>
      <c r="L364" s="23"/>
      <c r="M364" s="23"/>
      <c r="N364" s="191"/>
      <c r="O364" s="173">
        <v>0</v>
      </c>
      <c r="P364" s="214"/>
      <c r="Q364" s="214"/>
      <c r="R364" s="214"/>
      <c r="S364" s="210"/>
      <c r="T364" s="210"/>
    </row>
    <row r="365" spans="1:20" ht="12.75" customHeight="1" x14ac:dyDescent="0.2">
      <c r="A365" s="272">
        <v>15</v>
      </c>
      <c r="B365" s="205" t="s">
        <v>539</v>
      </c>
      <c r="C365" s="205" t="s">
        <v>1457</v>
      </c>
      <c r="D365" s="252" t="s">
        <v>1386</v>
      </c>
      <c r="E365" s="398">
        <v>77.3</v>
      </c>
      <c r="F365" s="232">
        <v>0.91898776709279995</v>
      </c>
      <c r="G365" s="209">
        <v>0.35099999999999998</v>
      </c>
      <c r="H365" s="210">
        <v>0.66644369999999997</v>
      </c>
      <c r="I365" s="218"/>
      <c r="J365" s="212">
        <v>0</v>
      </c>
      <c r="K365" s="23" t="s">
        <v>50</v>
      </c>
      <c r="L365" s="23" t="s">
        <v>29</v>
      </c>
      <c r="M365" s="23">
        <v>0.13600000000000001</v>
      </c>
      <c r="N365" s="17">
        <v>1.012</v>
      </c>
      <c r="O365" s="173">
        <v>0.137632</v>
      </c>
      <c r="P365" s="212">
        <v>71.037754396273428</v>
      </c>
      <c r="Q365" s="212">
        <v>0.22304399999999999</v>
      </c>
      <c r="R365" s="212">
        <v>0.25254406709279997</v>
      </c>
      <c r="S365" s="210"/>
      <c r="T365" s="210"/>
    </row>
    <row r="366" spans="1:20" ht="12.75" customHeight="1" x14ac:dyDescent="0.2">
      <c r="A366" s="273"/>
      <c r="B366" s="205"/>
      <c r="C366" s="205"/>
      <c r="D366" s="253"/>
      <c r="E366" s="398"/>
      <c r="F366" s="233"/>
      <c r="G366" s="209"/>
      <c r="H366" s="210"/>
      <c r="I366" s="218"/>
      <c r="J366" s="213"/>
      <c r="K366" s="23" t="s">
        <v>52</v>
      </c>
      <c r="L366" s="23" t="s">
        <v>29</v>
      </c>
      <c r="M366" s="23">
        <v>8.5999999999999993E-2</v>
      </c>
      <c r="N366" s="191">
        <v>0.79700000000000004</v>
      </c>
      <c r="O366" s="173">
        <v>6.8541999999999992E-2</v>
      </c>
      <c r="P366" s="213"/>
      <c r="Q366" s="213"/>
      <c r="R366" s="213"/>
      <c r="S366" s="210"/>
      <c r="T366" s="210"/>
    </row>
    <row r="367" spans="1:20" ht="12.75" customHeight="1" x14ac:dyDescent="0.2">
      <c r="A367" s="273"/>
      <c r="B367" s="205"/>
      <c r="C367" s="205"/>
      <c r="D367" s="253"/>
      <c r="E367" s="398"/>
      <c r="F367" s="233"/>
      <c r="G367" s="209"/>
      <c r="H367" s="210"/>
      <c r="I367" s="218"/>
      <c r="J367" s="213"/>
      <c r="K367" s="23" t="s">
        <v>51</v>
      </c>
      <c r="L367" s="23" t="s">
        <v>29</v>
      </c>
      <c r="M367" s="24">
        <v>2.41E-2</v>
      </c>
      <c r="N367" s="17">
        <v>0.7</v>
      </c>
      <c r="O367" s="173">
        <v>1.687E-2</v>
      </c>
      <c r="P367" s="213"/>
      <c r="Q367" s="213"/>
      <c r="R367" s="213"/>
      <c r="S367" s="210"/>
      <c r="T367" s="210"/>
    </row>
    <row r="368" spans="1:20" ht="26.25" customHeight="1" x14ac:dyDescent="0.2">
      <c r="A368" s="274"/>
      <c r="B368" s="205"/>
      <c r="C368" s="205"/>
      <c r="D368" s="254"/>
      <c r="E368" s="398"/>
      <c r="F368" s="234"/>
      <c r="G368" s="209"/>
      <c r="H368" s="210"/>
      <c r="I368" s="218"/>
      <c r="J368" s="214"/>
      <c r="K368" s="23"/>
      <c r="L368" s="23"/>
      <c r="M368" s="23"/>
      <c r="N368" s="191"/>
      <c r="O368" s="173">
        <v>0</v>
      </c>
      <c r="P368" s="214"/>
      <c r="Q368" s="214"/>
      <c r="R368" s="214"/>
      <c r="S368" s="210"/>
      <c r="T368" s="210"/>
    </row>
    <row r="369" spans="1:20" ht="12.75" customHeight="1" x14ac:dyDescent="0.2">
      <c r="A369" s="237">
        <v>16</v>
      </c>
      <c r="B369" s="252" t="s">
        <v>235</v>
      </c>
      <c r="C369" s="252" t="s">
        <v>1458</v>
      </c>
      <c r="D369" s="252" t="s">
        <v>1787</v>
      </c>
      <c r="E369" s="522">
        <v>990</v>
      </c>
      <c r="F369" s="232">
        <v>1.064745645527388</v>
      </c>
      <c r="G369" s="249">
        <v>0.38100000000000001</v>
      </c>
      <c r="H369" s="210">
        <v>0.72340470000000001</v>
      </c>
      <c r="I369" s="249">
        <v>2.3E-2</v>
      </c>
      <c r="J369" s="212">
        <v>5.4171210000000004E-2</v>
      </c>
      <c r="K369" s="23" t="s">
        <v>237</v>
      </c>
      <c r="L369" s="23"/>
      <c r="M369" s="23"/>
      <c r="N369" s="191"/>
      <c r="O369" s="173">
        <v>0</v>
      </c>
      <c r="P369" s="212">
        <v>1054.0981890721141</v>
      </c>
      <c r="Q369" s="212">
        <v>0.25362499000000005</v>
      </c>
      <c r="R369" s="212">
        <v>0.28716973552738806</v>
      </c>
      <c r="S369" s="210"/>
      <c r="T369" s="210"/>
    </row>
    <row r="370" spans="1:20" ht="12.75" customHeight="1" x14ac:dyDescent="0.2">
      <c r="A370" s="237"/>
      <c r="B370" s="253"/>
      <c r="C370" s="253"/>
      <c r="D370" s="253"/>
      <c r="E370" s="523"/>
      <c r="F370" s="233"/>
      <c r="G370" s="250"/>
      <c r="H370" s="210"/>
      <c r="I370" s="250"/>
      <c r="J370" s="213"/>
      <c r="K370" s="23" t="s">
        <v>238</v>
      </c>
      <c r="L370" s="23" t="s">
        <v>29</v>
      </c>
      <c r="M370" s="23">
        <v>0.44</v>
      </c>
      <c r="N370" s="191">
        <v>0.4</v>
      </c>
      <c r="O370" s="173">
        <v>0.17600000000000002</v>
      </c>
      <c r="P370" s="213"/>
      <c r="Q370" s="213"/>
      <c r="R370" s="213"/>
      <c r="S370" s="210"/>
      <c r="T370" s="210"/>
    </row>
    <row r="371" spans="1:20" ht="12.75" customHeight="1" x14ac:dyDescent="0.2">
      <c r="A371" s="237"/>
      <c r="B371" s="253"/>
      <c r="C371" s="253"/>
      <c r="D371" s="253"/>
      <c r="E371" s="523"/>
      <c r="F371" s="233"/>
      <c r="G371" s="250"/>
      <c r="H371" s="210"/>
      <c r="I371" s="250"/>
      <c r="J371" s="213"/>
      <c r="K371" s="23" t="s">
        <v>239</v>
      </c>
      <c r="L371" s="23" t="s">
        <v>23</v>
      </c>
      <c r="M371" s="23">
        <v>1.9E-2</v>
      </c>
      <c r="N371" s="191">
        <v>3.5</v>
      </c>
      <c r="O371" s="173">
        <v>6.6500000000000004E-2</v>
      </c>
      <c r="P371" s="213"/>
      <c r="Q371" s="213"/>
      <c r="R371" s="213"/>
      <c r="S371" s="210"/>
      <c r="T371" s="210"/>
    </row>
    <row r="372" spans="1:20" ht="20.25" customHeight="1" x14ac:dyDescent="0.2">
      <c r="A372" s="237"/>
      <c r="B372" s="254"/>
      <c r="C372" s="254"/>
      <c r="D372" s="254"/>
      <c r="E372" s="524"/>
      <c r="F372" s="234"/>
      <c r="G372" s="251"/>
      <c r="H372" s="210"/>
      <c r="I372" s="251"/>
      <c r="J372" s="214"/>
      <c r="K372" s="23" t="s">
        <v>240</v>
      </c>
      <c r="L372" s="69" t="s">
        <v>32</v>
      </c>
      <c r="M372" s="23">
        <v>9.0000000000000006E-5</v>
      </c>
      <c r="N372" s="196">
        <v>123.611</v>
      </c>
      <c r="O372" s="173">
        <v>1.1124990000000001E-2</v>
      </c>
      <c r="P372" s="214"/>
      <c r="Q372" s="214"/>
      <c r="R372" s="214"/>
      <c r="S372" s="210"/>
      <c r="T372" s="210"/>
    </row>
    <row r="373" spans="1:20" s="58" customFormat="1" ht="12.75" customHeight="1" x14ac:dyDescent="0.2">
      <c r="A373" s="458"/>
      <c r="B373" s="461"/>
      <c r="C373" s="464" t="s">
        <v>1416</v>
      </c>
      <c r="D373" s="461"/>
      <c r="E373" s="467"/>
      <c r="F373" s="470">
        <v>0</v>
      </c>
      <c r="G373" s="473"/>
      <c r="H373" s="452">
        <v>0</v>
      </c>
      <c r="I373" s="476"/>
      <c r="J373" s="452">
        <v>0</v>
      </c>
      <c r="K373" s="110"/>
      <c r="L373" s="110"/>
      <c r="M373" s="110"/>
      <c r="N373" s="111"/>
      <c r="O373" s="112">
        <v>0</v>
      </c>
      <c r="P373" s="452">
        <v>0</v>
      </c>
      <c r="Q373" s="452">
        <v>0</v>
      </c>
      <c r="R373" s="452">
        <v>0</v>
      </c>
      <c r="S373" s="455"/>
      <c r="T373" s="456"/>
    </row>
    <row r="374" spans="1:20" s="58" customFormat="1" ht="12.75" customHeight="1" x14ac:dyDescent="0.2">
      <c r="A374" s="459"/>
      <c r="B374" s="462"/>
      <c r="C374" s="465"/>
      <c r="D374" s="462"/>
      <c r="E374" s="468"/>
      <c r="F374" s="471"/>
      <c r="G374" s="474"/>
      <c r="H374" s="453"/>
      <c r="I374" s="477"/>
      <c r="J374" s="453"/>
      <c r="K374" s="110"/>
      <c r="L374" s="110"/>
      <c r="M374" s="110"/>
      <c r="N374" s="111"/>
      <c r="O374" s="112">
        <v>0</v>
      </c>
      <c r="P374" s="453"/>
      <c r="Q374" s="453"/>
      <c r="R374" s="453"/>
      <c r="S374" s="455"/>
      <c r="T374" s="456"/>
    </row>
    <row r="375" spans="1:20" s="58" customFormat="1" ht="12.75" customHeight="1" x14ac:dyDescent="0.2">
      <c r="A375" s="459"/>
      <c r="B375" s="462"/>
      <c r="C375" s="465"/>
      <c r="D375" s="462"/>
      <c r="E375" s="468"/>
      <c r="F375" s="471"/>
      <c r="G375" s="474"/>
      <c r="H375" s="453"/>
      <c r="I375" s="477"/>
      <c r="J375" s="453"/>
      <c r="K375" s="110"/>
      <c r="L375" s="110"/>
      <c r="M375" s="110"/>
      <c r="N375" s="111"/>
      <c r="O375" s="112">
        <v>0</v>
      </c>
      <c r="P375" s="453"/>
      <c r="Q375" s="453"/>
      <c r="R375" s="453"/>
      <c r="S375" s="455"/>
      <c r="T375" s="456"/>
    </row>
    <row r="376" spans="1:20" s="58" customFormat="1" ht="12.75" customHeight="1" x14ac:dyDescent="0.2">
      <c r="A376" s="460"/>
      <c r="B376" s="463"/>
      <c r="C376" s="466"/>
      <c r="D376" s="463"/>
      <c r="E376" s="469"/>
      <c r="F376" s="472"/>
      <c r="G376" s="475"/>
      <c r="H376" s="454"/>
      <c r="I376" s="478"/>
      <c r="J376" s="454"/>
      <c r="K376" s="110"/>
      <c r="L376" s="110"/>
      <c r="M376" s="110"/>
      <c r="N376" s="111"/>
      <c r="O376" s="112">
        <v>0</v>
      </c>
      <c r="P376" s="454"/>
      <c r="Q376" s="454"/>
      <c r="R376" s="454"/>
      <c r="S376" s="455"/>
      <c r="T376" s="456"/>
    </row>
    <row r="377" spans="1:20" s="58" customFormat="1" ht="12.75" customHeight="1" x14ac:dyDescent="0.2">
      <c r="A377" s="458"/>
      <c r="B377" s="461"/>
      <c r="C377" s="464" t="s">
        <v>1417</v>
      </c>
      <c r="D377" s="461"/>
      <c r="E377" s="467"/>
      <c r="F377" s="470">
        <v>0</v>
      </c>
      <c r="G377" s="473"/>
      <c r="H377" s="452">
        <v>0</v>
      </c>
      <c r="I377" s="476"/>
      <c r="J377" s="452">
        <v>0</v>
      </c>
      <c r="K377" s="110"/>
      <c r="L377" s="110"/>
      <c r="M377" s="110"/>
      <c r="N377" s="111"/>
      <c r="O377" s="112">
        <v>0</v>
      </c>
      <c r="P377" s="452">
        <v>0</v>
      </c>
      <c r="Q377" s="452">
        <v>0</v>
      </c>
      <c r="R377" s="452">
        <v>0</v>
      </c>
      <c r="S377" s="455"/>
      <c r="T377" s="457">
        <v>0.17084358858478854</v>
      </c>
    </row>
    <row r="378" spans="1:20" s="58" customFormat="1" ht="12.75" customHeight="1" x14ac:dyDescent="0.2">
      <c r="A378" s="459"/>
      <c r="B378" s="462"/>
      <c r="C378" s="465"/>
      <c r="D378" s="462"/>
      <c r="E378" s="468"/>
      <c r="F378" s="471"/>
      <c r="G378" s="474"/>
      <c r="H378" s="453"/>
      <c r="I378" s="477"/>
      <c r="J378" s="453"/>
      <c r="K378" s="110"/>
      <c r="L378" s="110"/>
      <c r="M378" s="110"/>
      <c r="N378" s="111"/>
      <c r="O378" s="112">
        <v>0</v>
      </c>
      <c r="P378" s="453"/>
      <c r="Q378" s="453"/>
      <c r="R378" s="453"/>
      <c r="S378" s="455"/>
      <c r="T378" s="457"/>
    </row>
    <row r="379" spans="1:20" s="58" customFormat="1" ht="12.75" customHeight="1" x14ac:dyDescent="0.2">
      <c r="A379" s="459"/>
      <c r="B379" s="462"/>
      <c r="C379" s="465"/>
      <c r="D379" s="462"/>
      <c r="E379" s="468"/>
      <c r="F379" s="471"/>
      <c r="G379" s="474"/>
      <c r="H379" s="453"/>
      <c r="I379" s="477"/>
      <c r="J379" s="453"/>
      <c r="K379" s="110"/>
      <c r="L379" s="110"/>
      <c r="M379" s="110"/>
      <c r="N379" s="111"/>
      <c r="O379" s="112">
        <v>0</v>
      </c>
      <c r="P379" s="453"/>
      <c r="Q379" s="453"/>
      <c r="R379" s="453"/>
      <c r="S379" s="455"/>
      <c r="T379" s="457"/>
    </row>
    <row r="380" spans="1:20" s="58" customFormat="1" ht="12.75" customHeight="1" x14ac:dyDescent="0.2">
      <c r="A380" s="460"/>
      <c r="B380" s="463"/>
      <c r="C380" s="466"/>
      <c r="D380" s="463"/>
      <c r="E380" s="469"/>
      <c r="F380" s="472"/>
      <c r="G380" s="475"/>
      <c r="H380" s="454"/>
      <c r="I380" s="478"/>
      <c r="J380" s="454"/>
      <c r="K380" s="110"/>
      <c r="L380" s="110"/>
      <c r="M380" s="110"/>
      <c r="N380" s="111"/>
      <c r="O380" s="112">
        <v>0</v>
      </c>
      <c r="P380" s="454"/>
      <c r="Q380" s="454"/>
      <c r="R380" s="454"/>
      <c r="S380" s="455"/>
      <c r="T380" s="457"/>
    </row>
    <row r="381" spans="1:20" ht="12.75" customHeight="1" x14ac:dyDescent="0.2">
      <c r="A381" s="237"/>
      <c r="B381" s="252"/>
      <c r="C381" s="388" t="s">
        <v>1459</v>
      </c>
      <c r="D381" s="202"/>
      <c r="E381" s="511"/>
      <c r="F381" s="232">
        <v>0</v>
      </c>
      <c r="G381" s="222"/>
      <c r="H381" s="212">
        <v>0</v>
      </c>
      <c r="I381" s="222"/>
      <c r="J381" s="212">
        <v>0</v>
      </c>
      <c r="K381" s="23"/>
      <c r="L381" s="23"/>
      <c r="M381" s="23"/>
      <c r="N381" s="156"/>
      <c r="O381" s="59">
        <v>0</v>
      </c>
      <c r="P381" s="212">
        <v>0</v>
      </c>
      <c r="Q381" s="212">
        <v>0</v>
      </c>
      <c r="R381" s="212">
        <v>0</v>
      </c>
      <c r="S381" s="210">
        <v>0</v>
      </c>
      <c r="T381" s="210">
        <v>0</v>
      </c>
    </row>
    <row r="382" spans="1:20" ht="12.75" customHeight="1" x14ac:dyDescent="0.2">
      <c r="A382" s="237"/>
      <c r="B382" s="253"/>
      <c r="C382" s="389"/>
      <c r="D382" s="203"/>
      <c r="E382" s="511"/>
      <c r="F382" s="233"/>
      <c r="G382" s="222"/>
      <c r="H382" s="213"/>
      <c r="I382" s="222"/>
      <c r="J382" s="213"/>
      <c r="K382" s="68"/>
      <c r="L382" s="68"/>
      <c r="M382" s="68"/>
      <c r="N382" s="160"/>
      <c r="O382" s="59">
        <v>0</v>
      </c>
      <c r="P382" s="213"/>
      <c r="Q382" s="213"/>
      <c r="R382" s="213"/>
      <c r="S382" s="210"/>
      <c r="T382" s="210"/>
    </row>
    <row r="383" spans="1:20" ht="12.75" customHeight="1" x14ac:dyDescent="0.2">
      <c r="A383" s="237"/>
      <c r="B383" s="253"/>
      <c r="C383" s="389"/>
      <c r="D383" s="203"/>
      <c r="E383" s="511"/>
      <c r="F383" s="233"/>
      <c r="G383" s="222"/>
      <c r="H383" s="213"/>
      <c r="I383" s="222"/>
      <c r="J383" s="213"/>
      <c r="K383" s="68"/>
      <c r="L383" s="68"/>
      <c r="M383" s="70"/>
      <c r="N383" s="160"/>
      <c r="O383" s="59">
        <v>0</v>
      </c>
      <c r="P383" s="213"/>
      <c r="Q383" s="213"/>
      <c r="R383" s="213"/>
      <c r="S383" s="210"/>
      <c r="T383" s="210"/>
    </row>
    <row r="384" spans="1:20" ht="12.75" customHeight="1" x14ac:dyDescent="0.2">
      <c r="A384" s="237"/>
      <c r="B384" s="254"/>
      <c r="C384" s="390"/>
      <c r="D384" s="204"/>
      <c r="E384" s="511"/>
      <c r="F384" s="234"/>
      <c r="G384" s="222"/>
      <c r="H384" s="214"/>
      <c r="I384" s="222"/>
      <c r="J384" s="214"/>
      <c r="K384" s="68"/>
      <c r="L384" s="68"/>
      <c r="M384" s="68"/>
      <c r="N384" s="160"/>
      <c r="O384" s="59">
        <v>0</v>
      </c>
      <c r="P384" s="214"/>
      <c r="Q384" s="214"/>
      <c r="R384" s="214"/>
      <c r="S384" s="210"/>
      <c r="T384" s="210"/>
    </row>
    <row r="385" spans="1:20" ht="12.75" customHeight="1" x14ac:dyDescent="0.2">
      <c r="A385" s="237">
        <v>1</v>
      </c>
      <c r="B385" s="205" t="s">
        <v>45</v>
      </c>
      <c r="C385" s="205" t="s">
        <v>1460</v>
      </c>
      <c r="D385" s="252" t="s">
        <v>1386</v>
      </c>
      <c r="E385" s="238">
        <v>107.345</v>
      </c>
      <c r="F385" s="232">
        <v>24.722000000000001</v>
      </c>
      <c r="G385" s="209"/>
      <c r="H385" s="212">
        <v>0</v>
      </c>
      <c r="I385" s="211"/>
      <c r="J385" s="212">
        <v>0</v>
      </c>
      <c r="K385" s="23" t="s">
        <v>120</v>
      </c>
      <c r="L385" s="23" t="s">
        <v>23</v>
      </c>
      <c r="M385" s="23">
        <v>1</v>
      </c>
      <c r="N385" s="191">
        <v>24.722000000000001</v>
      </c>
      <c r="O385" s="173">
        <v>24.722000000000001</v>
      </c>
      <c r="P385" s="212">
        <v>2653.7830899999999</v>
      </c>
      <c r="Q385" s="212">
        <v>24.722000000000001</v>
      </c>
      <c r="R385" s="212">
        <v>24.722000000000001</v>
      </c>
      <c r="S385" s="210"/>
      <c r="T385" s="210"/>
    </row>
    <row r="386" spans="1:20" ht="12.75" customHeight="1" x14ac:dyDescent="0.2">
      <c r="A386" s="237"/>
      <c r="B386" s="205"/>
      <c r="C386" s="205"/>
      <c r="D386" s="253"/>
      <c r="E386" s="239"/>
      <c r="F386" s="233"/>
      <c r="G386" s="209"/>
      <c r="H386" s="213"/>
      <c r="I386" s="211"/>
      <c r="J386" s="213"/>
      <c r="K386" s="23"/>
      <c r="L386" s="23"/>
      <c r="M386" s="23"/>
      <c r="N386" s="191"/>
      <c r="O386" s="173">
        <v>0</v>
      </c>
      <c r="P386" s="213"/>
      <c r="Q386" s="213"/>
      <c r="R386" s="213"/>
      <c r="S386" s="210"/>
      <c r="T386" s="210"/>
    </row>
    <row r="387" spans="1:20" ht="12.75" customHeight="1" x14ac:dyDescent="0.2">
      <c r="A387" s="237"/>
      <c r="B387" s="205"/>
      <c r="C387" s="205"/>
      <c r="D387" s="253"/>
      <c r="E387" s="239"/>
      <c r="F387" s="233"/>
      <c r="G387" s="209"/>
      <c r="H387" s="213"/>
      <c r="I387" s="211"/>
      <c r="J387" s="213"/>
      <c r="K387" s="23"/>
      <c r="L387" s="23"/>
      <c r="M387" s="46"/>
      <c r="N387" s="191"/>
      <c r="O387" s="173">
        <v>0</v>
      </c>
      <c r="P387" s="213"/>
      <c r="Q387" s="213"/>
      <c r="R387" s="213"/>
      <c r="S387" s="210"/>
      <c r="T387" s="210"/>
    </row>
    <row r="388" spans="1:20" ht="63" customHeight="1" x14ac:dyDescent="0.2">
      <c r="A388" s="237"/>
      <c r="B388" s="205"/>
      <c r="C388" s="205"/>
      <c r="D388" s="254"/>
      <c r="E388" s="240"/>
      <c r="F388" s="234"/>
      <c r="G388" s="209"/>
      <c r="H388" s="214"/>
      <c r="I388" s="211"/>
      <c r="J388" s="214"/>
      <c r="K388" s="23"/>
      <c r="L388" s="23"/>
      <c r="M388" s="23"/>
      <c r="N388" s="191"/>
      <c r="O388" s="173">
        <v>0</v>
      </c>
      <c r="P388" s="214"/>
      <c r="Q388" s="214"/>
      <c r="R388" s="214"/>
      <c r="S388" s="210"/>
      <c r="T388" s="210"/>
    </row>
    <row r="389" spans="1:20" ht="12.75" customHeight="1" x14ac:dyDescent="0.2">
      <c r="A389" s="237">
        <v>2</v>
      </c>
      <c r="B389" s="205" t="s">
        <v>45</v>
      </c>
      <c r="C389" s="205" t="s">
        <v>1461</v>
      </c>
      <c r="D389" s="252" t="s">
        <v>1386</v>
      </c>
      <c r="E389" s="238">
        <v>257.238</v>
      </c>
      <c r="F389" s="232">
        <v>16.25</v>
      </c>
      <c r="G389" s="211"/>
      <c r="H389" s="212">
        <v>0</v>
      </c>
      <c r="I389" s="211"/>
      <c r="J389" s="212">
        <v>0</v>
      </c>
      <c r="K389" s="23" t="s">
        <v>121</v>
      </c>
      <c r="L389" s="23" t="s">
        <v>23</v>
      </c>
      <c r="M389" s="23">
        <v>1</v>
      </c>
      <c r="N389" s="191">
        <v>16.25</v>
      </c>
      <c r="O389" s="173">
        <v>16.25</v>
      </c>
      <c r="P389" s="212">
        <v>4180.1175000000003</v>
      </c>
      <c r="Q389" s="212">
        <v>16.25</v>
      </c>
      <c r="R389" s="212">
        <v>16.25</v>
      </c>
      <c r="S389" s="210"/>
      <c r="T389" s="210"/>
    </row>
    <row r="390" spans="1:20" ht="12.75" customHeight="1" x14ac:dyDescent="0.2">
      <c r="A390" s="237"/>
      <c r="B390" s="205"/>
      <c r="C390" s="205"/>
      <c r="D390" s="253"/>
      <c r="E390" s="239"/>
      <c r="F390" s="233"/>
      <c r="G390" s="211"/>
      <c r="H390" s="213"/>
      <c r="I390" s="211"/>
      <c r="J390" s="213"/>
      <c r="K390" s="23"/>
      <c r="L390" s="23"/>
      <c r="M390" s="23"/>
      <c r="N390" s="191"/>
      <c r="O390" s="173">
        <v>0</v>
      </c>
      <c r="P390" s="213"/>
      <c r="Q390" s="213"/>
      <c r="R390" s="213"/>
      <c r="S390" s="210"/>
      <c r="T390" s="210"/>
    </row>
    <row r="391" spans="1:20" ht="12.75" customHeight="1" x14ac:dyDescent="0.2">
      <c r="A391" s="237"/>
      <c r="B391" s="205"/>
      <c r="C391" s="205"/>
      <c r="D391" s="253"/>
      <c r="E391" s="239"/>
      <c r="F391" s="233"/>
      <c r="G391" s="211"/>
      <c r="H391" s="213"/>
      <c r="I391" s="211"/>
      <c r="J391" s="213"/>
      <c r="K391" s="23"/>
      <c r="L391" s="23"/>
      <c r="M391" s="24"/>
      <c r="N391" s="191"/>
      <c r="O391" s="173">
        <v>0</v>
      </c>
      <c r="P391" s="213"/>
      <c r="Q391" s="213"/>
      <c r="R391" s="213"/>
      <c r="S391" s="210"/>
      <c r="T391" s="210"/>
    </row>
    <row r="392" spans="1:20" ht="55.5" customHeight="1" x14ac:dyDescent="0.2">
      <c r="A392" s="237"/>
      <c r="B392" s="205"/>
      <c r="C392" s="205"/>
      <c r="D392" s="254"/>
      <c r="E392" s="240"/>
      <c r="F392" s="234"/>
      <c r="G392" s="211"/>
      <c r="H392" s="214"/>
      <c r="I392" s="211"/>
      <c r="J392" s="214"/>
      <c r="K392" s="23"/>
      <c r="L392" s="23"/>
      <c r="M392" s="23"/>
      <c r="N392" s="191"/>
      <c r="O392" s="173">
        <v>0</v>
      </c>
      <c r="P392" s="214"/>
      <c r="Q392" s="214"/>
      <c r="R392" s="214"/>
      <c r="S392" s="210"/>
      <c r="T392" s="210"/>
    </row>
    <row r="393" spans="1:20" ht="12.75" customHeight="1" x14ac:dyDescent="0.2">
      <c r="A393" s="237">
        <v>3</v>
      </c>
      <c r="B393" s="402" t="s">
        <v>45</v>
      </c>
      <c r="C393" s="252" t="s">
        <v>1462</v>
      </c>
      <c r="D393" s="252" t="s">
        <v>1386</v>
      </c>
      <c r="E393" s="275">
        <v>198.89500000000001</v>
      </c>
      <c r="F393" s="232">
        <v>31.667000000000002</v>
      </c>
      <c r="G393" s="249"/>
      <c r="H393" s="212">
        <v>0</v>
      </c>
      <c r="I393" s="219"/>
      <c r="J393" s="212">
        <v>0</v>
      </c>
      <c r="K393" s="23" t="s">
        <v>136</v>
      </c>
      <c r="L393" s="23" t="s">
        <v>23</v>
      </c>
      <c r="M393" s="23">
        <v>1</v>
      </c>
      <c r="N393" s="191">
        <v>31.667000000000002</v>
      </c>
      <c r="O393" s="173">
        <v>31.667000000000002</v>
      </c>
      <c r="P393" s="212">
        <v>6298.4079650000003</v>
      </c>
      <c r="Q393" s="212">
        <v>31.667000000000002</v>
      </c>
      <c r="R393" s="212">
        <v>31.667000000000002</v>
      </c>
      <c r="S393" s="210"/>
      <c r="T393" s="210"/>
    </row>
    <row r="394" spans="1:20" ht="12.75" customHeight="1" x14ac:dyDescent="0.2">
      <c r="A394" s="237"/>
      <c r="B394" s="403"/>
      <c r="C394" s="253"/>
      <c r="D394" s="253"/>
      <c r="E394" s="275"/>
      <c r="F394" s="233"/>
      <c r="G394" s="250"/>
      <c r="H394" s="213"/>
      <c r="I394" s="219"/>
      <c r="J394" s="213"/>
      <c r="K394" s="23"/>
      <c r="L394" s="23"/>
      <c r="M394" s="23"/>
      <c r="N394" s="191"/>
      <c r="O394" s="173">
        <v>0</v>
      </c>
      <c r="P394" s="213"/>
      <c r="Q394" s="213"/>
      <c r="R394" s="213"/>
      <c r="S394" s="210"/>
      <c r="T394" s="210"/>
    </row>
    <row r="395" spans="1:20" ht="12.75" customHeight="1" x14ac:dyDescent="0.2">
      <c r="A395" s="237"/>
      <c r="B395" s="403"/>
      <c r="C395" s="253"/>
      <c r="D395" s="253"/>
      <c r="E395" s="275"/>
      <c r="F395" s="233"/>
      <c r="G395" s="250"/>
      <c r="H395" s="213"/>
      <c r="I395" s="219"/>
      <c r="J395" s="213"/>
      <c r="K395" s="23"/>
      <c r="L395" s="23"/>
      <c r="M395" s="23"/>
      <c r="N395" s="191"/>
      <c r="O395" s="173">
        <v>0</v>
      </c>
      <c r="P395" s="213"/>
      <c r="Q395" s="213"/>
      <c r="R395" s="213"/>
      <c r="S395" s="210"/>
      <c r="T395" s="210"/>
    </row>
    <row r="396" spans="1:20" ht="23.25" customHeight="1" x14ac:dyDescent="0.2">
      <c r="A396" s="237"/>
      <c r="B396" s="404"/>
      <c r="C396" s="254"/>
      <c r="D396" s="254"/>
      <c r="E396" s="275"/>
      <c r="F396" s="234"/>
      <c r="G396" s="251"/>
      <c r="H396" s="214"/>
      <c r="I396" s="219"/>
      <c r="J396" s="214"/>
      <c r="K396" s="23"/>
      <c r="L396" s="23"/>
      <c r="M396" s="23"/>
      <c r="N396" s="191"/>
      <c r="O396" s="173">
        <v>0</v>
      </c>
      <c r="P396" s="214"/>
      <c r="Q396" s="214"/>
      <c r="R396" s="214"/>
      <c r="S396" s="210"/>
      <c r="T396" s="210"/>
    </row>
    <row r="397" spans="1:20" ht="12.75" customHeight="1" x14ac:dyDescent="0.2">
      <c r="A397" s="237">
        <v>4</v>
      </c>
      <c r="B397" s="402" t="s">
        <v>45</v>
      </c>
      <c r="C397" s="252" t="s">
        <v>1464</v>
      </c>
      <c r="D397" s="252" t="s">
        <v>1386</v>
      </c>
      <c r="E397" s="275">
        <v>41.814</v>
      </c>
      <c r="F397" s="232">
        <v>70.832999999999998</v>
      </c>
      <c r="G397" s="209"/>
      <c r="H397" s="212">
        <v>0</v>
      </c>
      <c r="I397" s="249"/>
      <c r="J397" s="212">
        <v>0</v>
      </c>
      <c r="K397" s="23" t="s">
        <v>137</v>
      </c>
      <c r="L397" s="23" t="s">
        <v>23</v>
      </c>
      <c r="M397" s="23">
        <v>1</v>
      </c>
      <c r="N397" s="191">
        <v>70.832999999999998</v>
      </c>
      <c r="O397" s="173">
        <v>70.832999999999998</v>
      </c>
      <c r="P397" s="212">
        <v>2961.8110619999998</v>
      </c>
      <c r="Q397" s="212">
        <v>70.832999999999998</v>
      </c>
      <c r="R397" s="212">
        <v>70.832999999999998</v>
      </c>
      <c r="S397" s="210"/>
      <c r="T397" s="210"/>
    </row>
    <row r="398" spans="1:20" ht="12.75" customHeight="1" x14ac:dyDescent="0.2">
      <c r="A398" s="237"/>
      <c r="B398" s="403"/>
      <c r="C398" s="253"/>
      <c r="D398" s="253"/>
      <c r="E398" s="275"/>
      <c r="F398" s="233"/>
      <c r="G398" s="209"/>
      <c r="H398" s="213"/>
      <c r="I398" s="250"/>
      <c r="J398" s="213"/>
      <c r="K398" s="23"/>
      <c r="L398" s="23"/>
      <c r="M398" s="23"/>
      <c r="N398" s="191"/>
      <c r="O398" s="173">
        <v>0</v>
      </c>
      <c r="P398" s="213"/>
      <c r="Q398" s="213"/>
      <c r="R398" s="213"/>
      <c r="S398" s="210"/>
      <c r="T398" s="210"/>
    </row>
    <row r="399" spans="1:20" ht="12.75" customHeight="1" x14ac:dyDescent="0.2">
      <c r="A399" s="237"/>
      <c r="B399" s="403"/>
      <c r="C399" s="253"/>
      <c r="D399" s="253"/>
      <c r="E399" s="275"/>
      <c r="F399" s="233"/>
      <c r="G399" s="209"/>
      <c r="H399" s="213"/>
      <c r="I399" s="250"/>
      <c r="J399" s="213"/>
      <c r="K399" s="23"/>
      <c r="L399" s="23"/>
      <c r="M399" s="23"/>
      <c r="N399" s="191"/>
      <c r="O399" s="173">
        <v>0</v>
      </c>
      <c r="P399" s="213"/>
      <c r="Q399" s="213"/>
      <c r="R399" s="213"/>
      <c r="S399" s="210"/>
      <c r="T399" s="210"/>
    </row>
    <row r="400" spans="1:20" ht="54.75" customHeight="1" x14ac:dyDescent="0.2">
      <c r="A400" s="237"/>
      <c r="B400" s="404"/>
      <c r="C400" s="254"/>
      <c r="D400" s="254"/>
      <c r="E400" s="275"/>
      <c r="F400" s="234"/>
      <c r="G400" s="209"/>
      <c r="H400" s="214"/>
      <c r="I400" s="251"/>
      <c r="J400" s="214"/>
      <c r="K400" s="23"/>
      <c r="L400" s="23"/>
      <c r="M400" s="23"/>
      <c r="N400" s="191"/>
      <c r="O400" s="173">
        <v>0</v>
      </c>
      <c r="P400" s="214"/>
      <c r="Q400" s="214"/>
      <c r="R400" s="214"/>
      <c r="S400" s="210"/>
      <c r="T400" s="210"/>
    </row>
    <row r="401" spans="1:20" ht="12.75" customHeight="1" x14ac:dyDescent="0.2">
      <c r="A401" s="237">
        <v>5</v>
      </c>
      <c r="B401" s="402" t="s">
        <v>45</v>
      </c>
      <c r="C401" s="205" t="s">
        <v>1463</v>
      </c>
      <c r="D401" s="205" t="s">
        <v>1603</v>
      </c>
      <c r="E401" s="275">
        <v>67</v>
      </c>
      <c r="F401" s="232">
        <v>5.6613059999999988</v>
      </c>
      <c r="G401" s="209"/>
      <c r="H401" s="212">
        <v>0</v>
      </c>
      <c r="I401" s="211"/>
      <c r="J401" s="212">
        <v>0</v>
      </c>
      <c r="K401" s="191" t="s">
        <v>608</v>
      </c>
      <c r="L401" s="191" t="s">
        <v>26</v>
      </c>
      <c r="M401" s="23">
        <v>1</v>
      </c>
      <c r="N401" s="191">
        <v>5</v>
      </c>
      <c r="O401" s="173">
        <v>5</v>
      </c>
      <c r="P401" s="212">
        <v>379.30750199999994</v>
      </c>
      <c r="Q401" s="212">
        <v>5</v>
      </c>
      <c r="R401" s="212">
        <v>5.6613059999999988</v>
      </c>
      <c r="S401" s="210"/>
      <c r="T401" s="210"/>
    </row>
    <row r="402" spans="1:20" ht="12.75" customHeight="1" x14ac:dyDescent="0.2">
      <c r="A402" s="237"/>
      <c r="B402" s="403"/>
      <c r="C402" s="205"/>
      <c r="D402" s="206"/>
      <c r="E402" s="275"/>
      <c r="F402" s="233"/>
      <c r="G402" s="209"/>
      <c r="H402" s="213"/>
      <c r="I402" s="211"/>
      <c r="J402" s="213"/>
      <c r="K402" s="23" t="s">
        <v>609</v>
      </c>
      <c r="L402" s="23"/>
      <c r="M402" s="23"/>
      <c r="N402" s="191"/>
      <c r="O402" s="173">
        <v>0</v>
      </c>
      <c r="P402" s="213"/>
      <c r="Q402" s="213"/>
      <c r="R402" s="213"/>
      <c r="S402" s="210"/>
      <c r="T402" s="210"/>
    </row>
    <row r="403" spans="1:20" ht="12.75" customHeight="1" x14ac:dyDescent="0.2">
      <c r="A403" s="237"/>
      <c r="B403" s="403"/>
      <c r="C403" s="205"/>
      <c r="D403" s="206"/>
      <c r="E403" s="275"/>
      <c r="F403" s="233"/>
      <c r="G403" s="209"/>
      <c r="H403" s="213"/>
      <c r="I403" s="211"/>
      <c r="J403" s="213"/>
      <c r="K403" s="23"/>
      <c r="L403" s="23"/>
      <c r="M403" s="24"/>
      <c r="N403" s="191"/>
      <c r="O403" s="173">
        <v>0</v>
      </c>
      <c r="P403" s="213"/>
      <c r="Q403" s="213"/>
      <c r="R403" s="213"/>
      <c r="S403" s="210"/>
      <c r="T403" s="210"/>
    </row>
    <row r="404" spans="1:20" ht="12.75" customHeight="1" x14ac:dyDescent="0.2">
      <c r="A404" s="237"/>
      <c r="B404" s="404"/>
      <c r="C404" s="205"/>
      <c r="D404" s="206"/>
      <c r="E404" s="275"/>
      <c r="F404" s="234"/>
      <c r="G404" s="209"/>
      <c r="H404" s="214"/>
      <c r="I404" s="211"/>
      <c r="J404" s="214"/>
      <c r="K404" s="23"/>
      <c r="L404" s="23"/>
      <c r="M404" s="23"/>
      <c r="N404" s="191"/>
      <c r="O404" s="173">
        <v>0</v>
      </c>
      <c r="P404" s="214"/>
      <c r="Q404" s="214"/>
      <c r="R404" s="214"/>
      <c r="S404" s="210"/>
      <c r="T404" s="210"/>
    </row>
    <row r="405" spans="1:20" ht="12.75" customHeight="1" x14ac:dyDescent="0.2">
      <c r="A405" s="237">
        <v>6</v>
      </c>
      <c r="B405" s="402" t="s">
        <v>45</v>
      </c>
      <c r="C405" s="205" t="s">
        <v>1465</v>
      </c>
      <c r="D405" s="252" t="s">
        <v>1386</v>
      </c>
      <c r="E405" s="275">
        <v>110</v>
      </c>
      <c r="F405" s="232">
        <v>5.6613059999999988</v>
      </c>
      <c r="G405" s="209"/>
      <c r="H405" s="212">
        <v>0</v>
      </c>
      <c r="I405" s="211"/>
      <c r="J405" s="212">
        <v>0</v>
      </c>
      <c r="K405" s="191" t="s">
        <v>611</v>
      </c>
      <c r="L405" s="23" t="s">
        <v>23</v>
      </c>
      <c r="M405" s="23">
        <v>1</v>
      </c>
      <c r="N405" s="191">
        <v>5</v>
      </c>
      <c r="O405" s="173">
        <v>5</v>
      </c>
      <c r="P405" s="212">
        <v>622.74365999999986</v>
      </c>
      <c r="Q405" s="212">
        <v>5</v>
      </c>
      <c r="R405" s="212">
        <v>5.6613059999999988</v>
      </c>
      <c r="S405" s="210"/>
      <c r="T405" s="210"/>
    </row>
    <row r="406" spans="1:20" ht="12.75" customHeight="1" x14ac:dyDescent="0.2">
      <c r="A406" s="237"/>
      <c r="B406" s="403"/>
      <c r="C406" s="205"/>
      <c r="D406" s="253"/>
      <c r="E406" s="275"/>
      <c r="F406" s="233"/>
      <c r="G406" s="209"/>
      <c r="H406" s="213"/>
      <c r="I406" s="211"/>
      <c r="J406" s="213"/>
      <c r="K406" s="23"/>
      <c r="L406" s="23"/>
      <c r="M406" s="23"/>
      <c r="N406" s="191"/>
      <c r="O406" s="173">
        <v>0</v>
      </c>
      <c r="P406" s="213"/>
      <c r="Q406" s="213"/>
      <c r="R406" s="213"/>
      <c r="S406" s="210"/>
      <c r="T406" s="210"/>
    </row>
    <row r="407" spans="1:20" ht="12.75" customHeight="1" x14ac:dyDescent="0.2">
      <c r="A407" s="237"/>
      <c r="B407" s="403"/>
      <c r="C407" s="205"/>
      <c r="D407" s="253"/>
      <c r="E407" s="275"/>
      <c r="F407" s="233"/>
      <c r="G407" s="209"/>
      <c r="H407" s="213"/>
      <c r="I407" s="211"/>
      <c r="J407" s="213"/>
      <c r="K407" s="23"/>
      <c r="L407" s="23"/>
      <c r="M407" s="24"/>
      <c r="N407" s="191"/>
      <c r="O407" s="173">
        <v>0</v>
      </c>
      <c r="P407" s="213"/>
      <c r="Q407" s="213"/>
      <c r="R407" s="213"/>
      <c r="S407" s="210"/>
      <c r="T407" s="210"/>
    </row>
    <row r="408" spans="1:20" ht="12.75" customHeight="1" x14ac:dyDescent="0.2">
      <c r="A408" s="237"/>
      <c r="B408" s="404"/>
      <c r="C408" s="205"/>
      <c r="D408" s="254"/>
      <c r="E408" s="275"/>
      <c r="F408" s="234"/>
      <c r="G408" s="209"/>
      <c r="H408" s="214"/>
      <c r="I408" s="211"/>
      <c r="J408" s="214"/>
      <c r="K408" s="23"/>
      <c r="L408" s="23"/>
      <c r="M408" s="23"/>
      <c r="N408" s="191"/>
      <c r="O408" s="173">
        <v>0</v>
      </c>
      <c r="P408" s="214"/>
      <c r="Q408" s="214"/>
      <c r="R408" s="214"/>
      <c r="S408" s="210"/>
      <c r="T408" s="210"/>
    </row>
    <row r="409" spans="1:20" ht="12.75" customHeight="1" x14ac:dyDescent="0.2">
      <c r="A409" s="237">
        <v>7</v>
      </c>
      <c r="B409" s="205" t="s">
        <v>125</v>
      </c>
      <c r="C409" s="205" t="s">
        <v>1466</v>
      </c>
      <c r="D409" s="252" t="s">
        <v>1386</v>
      </c>
      <c r="E409" s="275">
        <v>394</v>
      </c>
      <c r="F409" s="232">
        <v>4.4354817521013601</v>
      </c>
      <c r="G409" s="209">
        <v>1.5</v>
      </c>
      <c r="H409" s="212">
        <v>2.8480500000000002</v>
      </c>
      <c r="I409" s="211">
        <v>0.22800000000000001</v>
      </c>
      <c r="J409" s="212">
        <v>0.53700155999999999</v>
      </c>
      <c r="K409" s="191" t="s">
        <v>100</v>
      </c>
      <c r="L409" s="191" t="s">
        <v>27</v>
      </c>
      <c r="M409" s="23">
        <v>5.28E-2</v>
      </c>
      <c r="N409" s="191">
        <v>17.526</v>
      </c>
      <c r="O409" s="173">
        <v>0.9253728</v>
      </c>
      <c r="P409" s="212">
        <v>1747.5798103279358</v>
      </c>
      <c r="Q409" s="212">
        <v>0.92772779999999999</v>
      </c>
      <c r="R409" s="212">
        <v>1.0504301921013599</v>
      </c>
      <c r="S409" s="210"/>
      <c r="T409" s="210"/>
    </row>
    <row r="410" spans="1:20" ht="12.75" customHeight="1" x14ac:dyDescent="0.2">
      <c r="A410" s="237"/>
      <c r="B410" s="205"/>
      <c r="C410" s="205"/>
      <c r="D410" s="253"/>
      <c r="E410" s="275"/>
      <c r="F410" s="233"/>
      <c r="G410" s="209"/>
      <c r="H410" s="213"/>
      <c r="I410" s="211"/>
      <c r="J410" s="213"/>
      <c r="K410" s="23"/>
      <c r="L410" s="23"/>
      <c r="M410" s="23"/>
      <c r="N410" s="191"/>
      <c r="O410" s="173">
        <v>0</v>
      </c>
      <c r="P410" s="213"/>
      <c r="Q410" s="213"/>
      <c r="R410" s="213"/>
      <c r="S410" s="210"/>
      <c r="T410" s="210"/>
    </row>
    <row r="411" spans="1:20" ht="12.75" customHeight="1" x14ac:dyDescent="0.2">
      <c r="A411" s="237"/>
      <c r="B411" s="205"/>
      <c r="C411" s="205"/>
      <c r="D411" s="253"/>
      <c r="E411" s="275"/>
      <c r="F411" s="233"/>
      <c r="G411" s="209"/>
      <c r="H411" s="213"/>
      <c r="I411" s="211"/>
      <c r="J411" s="213"/>
      <c r="K411" s="23" t="s">
        <v>47</v>
      </c>
      <c r="L411" s="23" t="s">
        <v>32</v>
      </c>
      <c r="M411" s="24">
        <v>1.5699999999999999E-2</v>
      </c>
      <c r="N411" s="191">
        <v>0.15</v>
      </c>
      <c r="O411" s="173">
        <v>2.3549999999999999E-3</v>
      </c>
      <c r="P411" s="213"/>
      <c r="Q411" s="213"/>
      <c r="R411" s="213"/>
      <c r="S411" s="210"/>
      <c r="T411" s="210"/>
    </row>
    <row r="412" spans="1:20" ht="15.75" customHeight="1" x14ac:dyDescent="0.2">
      <c r="A412" s="237"/>
      <c r="B412" s="205"/>
      <c r="C412" s="205"/>
      <c r="D412" s="254"/>
      <c r="E412" s="275"/>
      <c r="F412" s="234"/>
      <c r="G412" s="209"/>
      <c r="H412" s="214"/>
      <c r="I412" s="211"/>
      <c r="J412" s="214"/>
      <c r="K412" s="23"/>
      <c r="L412" s="23"/>
      <c r="M412" s="23"/>
      <c r="N412" s="191"/>
      <c r="O412" s="173">
        <v>0</v>
      </c>
      <c r="P412" s="214"/>
      <c r="Q412" s="214"/>
      <c r="R412" s="214"/>
      <c r="S412" s="210"/>
      <c r="T412" s="210"/>
    </row>
    <row r="413" spans="1:20" ht="12.75" customHeight="1" x14ac:dyDescent="0.2">
      <c r="A413" s="237">
        <v>8</v>
      </c>
      <c r="B413" s="205" t="s">
        <v>113</v>
      </c>
      <c r="C413" s="252" t="s">
        <v>1467</v>
      </c>
      <c r="D413" s="252" t="s">
        <v>1386</v>
      </c>
      <c r="E413" s="275">
        <v>394</v>
      </c>
      <c r="F413" s="232">
        <v>1.3475804916960001</v>
      </c>
      <c r="G413" s="218">
        <v>0.23100000000000001</v>
      </c>
      <c r="H413" s="212">
        <v>0.43859970000000004</v>
      </c>
      <c r="I413" s="218">
        <v>8.9999999999999993E-3</v>
      </c>
      <c r="J413" s="212">
        <v>2.1197429999999996E-2</v>
      </c>
      <c r="K413" s="23" t="s">
        <v>106</v>
      </c>
      <c r="L413" s="23" t="s">
        <v>29</v>
      </c>
      <c r="M413" s="23">
        <v>0.63</v>
      </c>
      <c r="N413" s="191">
        <v>1.111</v>
      </c>
      <c r="O413" s="173">
        <v>0.69993000000000005</v>
      </c>
      <c r="P413" s="212">
        <v>530.94671372822404</v>
      </c>
      <c r="Q413" s="212">
        <v>0.78408000000000011</v>
      </c>
      <c r="R413" s="212">
        <v>0.88778336169600014</v>
      </c>
      <c r="S413" s="210"/>
      <c r="T413" s="210"/>
    </row>
    <row r="414" spans="1:20" ht="12.75" customHeight="1" x14ac:dyDescent="0.2">
      <c r="A414" s="237"/>
      <c r="B414" s="205"/>
      <c r="C414" s="253"/>
      <c r="D414" s="253"/>
      <c r="E414" s="275"/>
      <c r="F414" s="233"/>
      <c r="G414" s="218"/>
      <c r="H414" s="213"/>
      <c r="I414" s="218"/>
      <c r="J414" s="213"/>
      <c r="K414" s="23"/>
      <c r="L414" s="23"/>
      <c r="M414" s="23"/>
      <c r="N414" s="191"/>
      <c r="O414" s="173">
        <v>0</v>
      </c>
      <c r="P414" s="213"/>
      <c r="Q414" s="213"/>
      <c r="R414" s="213"/>
      <c r="S414" s="210"/>
      <c r="T414" s="210"/>
    </row>
    <row r="415" spans="1:20" ht="12.75" customHeight="1" x14ac:dyDescent="0.2">
      <c r="A415" s="237"/>
      <c r="B415" s="205"/>
      <c r="C415" s="253"/>
      <c r="D415" s="253"/>
      <c r="E415" s="275"/>
      <c r="F415" s="233"/>
      <c r="G415" s="218"/>
      <c r="H415" s="213"/>
      <c r="I415" s="218"/>
      <c r="J415" s="213"/>
      <c r="K415" s="23" t="s">
        <v>62</v>
      </c>
      <c r="L415" s="23" t="s">
        <v>29</v>
      </c>
      <c r="M415" s="23">
        <v>0.51</v>
      </c>
      <c r="N415" s="191">
        <v>0.16500000000000001</v>
      </c>
      <c r="O415" s="173">
        <v>8.4150000000000003E-2</v>
      </c>
      <c r="P415" s="213"/>
      <c r="Q415" s="213"/>
      <c r="R415" s="213"/>
      <c r="S415" s="210"/>
      <c r="T415" s="210"/>
    </row>
    <row r="416" spans="1:20" ht="12.75" customHeight="1" x14ac:dyDescent="0.2">
      <c r="A416" s="237"/>
      <c r="B416" s="205"/>
      <c r="C416" s="254"/>
      <c r="D416" s="254"/>
      <c r="E416" s="275"/>
      <c r="F416" s="234"/>
      <c r="G416" s="218"/>
      <c r="H416" s="214"/>
      <c r="I416" s="218"/>
      <c r="J416" s="214"/>
      <c r="K416" s="23"/>
      <c r="L416" s="23"/>
      <c r="M416" s="23"/>
      <c r="N416" s="191"/>
      <c r="O416" s="173">
        <v>0</v>
      </c>
      <c r="P416" s="214"/>
      <c r="Q416" s="214"/>
      <c r="R416" s="214"/>
      <c r="S416" s="210"/>
      <c r="T416" s="210"/>
    </row>
    <row r="417" spans="1:20" ht="12.75" customHeight="1" x14ac:dyDescent="0.2">
      <c r="A417" s="237">
        <v>9</v>
      </c>
      <c r="B417" s="205" t="s">
        <v>45</v>
      </c>
      <c r="C417" s="205" t="s">
        <v>1468</v>
      </c>
      <c r="D417" s="205" t="s">
        <v>1395</v>
      </c>
      <c r="E417" s="275">
        <v>440</v>
      </c>
      <c r="F417" s="232">
        <v>0.158516568</v>
      </c>
      <c r="G417" s="209"/>
      <c r="H417" s="210">
        <v>0</v>
      </c>
      <c r="I417" s="209"/>
      <c r="J417" s="212">
        <v>0</v>
      </c>
      <c r="K417" s="23" t="s">
        <v>227</v>
      </c>
      <c r="L417" s="23" t="s">
        <v>31</v>
      </c>
      <c r="M417" s="23">
        <v>1</v>
      </c>
      <c r="N417" s="191">
        <v>0.14000000000000001</v>
      </c>
      <c r="O417" s="173">
        <v>0.14000000000000001</v>
      </c>
      <c r="P417" s="212">
        <v>69.74728992</v>
      </c>
      <c r="Q417" s="212">
        <v>0.14000000000000001</v>
      </c>
      <c r="R417" s="212">
        <v>0.158516568</v>
      </c>
      <c r="S417" s="210"/>
      <c r="T417" s="210"/>
    </row>
    <row r="418" spans="1:20" ht="12.75" customHeight="1" x14ac:dyDescent="0.2">
      <c r="A418" s="237"/>
      <c r="B418" s="205"/>
      <c r="C418" s="205"/>
      <c r="D418" s="206"/>
      <c r="E418" s="275"/>
      <c r="F418" s="233"/>
      <c r="G418" s="209"/>
      <c r="H418" s="210"/>
      <c r="I418" s="209"/>
      <c r="J418" s="213"/>
      <c r="K418" s="23"/>
      <c r="L418" s="23"/>
      <c r="M418" s="23"/>
      <c r="N418" s="191"/>
      <c r="O418" s="173">
        <v>0</v>
      </c>
      <c r="P418" s="213"/>
      <c r="Q418" s="213"/>
      <c r="R418" s="213"/>
      <c r="S418" s="210"/>
      <c r="T418" s="210"/>
    </row>
    <row r="419" spans="1:20" ht="12.75" customHeight="1" x14ac:dyDescent="0.2">
      <c r="A419" s="237"/>
      <c r="B419" s="205"/>
      <c r="C419" s="205"/>
      <c r="D419" s="206"/>
      <c r="E419" s="275"/>
      <c r="F419" s="233"/>
      <c r="G419" s="209"/>
      <c r="H419" s="210"/>
      <c r="I419" s="209"/>
      <c r="J419" s="213"/>
      <c r="K419" s="23"/>
      <c r="L419" s="23"/>
      <c r="M419" s="24"/>
      <c r="N419" s="191"/>
      <c r="O419" s="173">
        <v>0</v>
      </c>
      <c r="P419" s="213"/>
      <c r="Q419" s="213"/>
      <c r="R419" s="213"/>
      <c r="S419" s="210"/>
      <c r="T419" s="210"/>
    </row>
    <row r="420" spans="1:20" x14ac:dyDescent="0.2">
      <c r="A420" s="237"/>
      <c r="B420" s="205"/>
      <c r="C420" s="205"/>
      <c r="D420" s="206"/>
      <c r="E420" s="275"/>
      <c r="F420" s="234"/>
      <c r="G420" s="209"/>
      <c r="H420" s="210"/>
      <c r="I420" s="209"/>
      <c r="J420" s="214"/>
      <c r="K420" s="23"/>
      <c r="L420" s="23"/>
      <c r="M420" s="23"/>
      <c r="N420" s="191"/>
      <c r="O420" s="173">
        <v>0</v>
      </c>
      <c r="P420" s="214"/>
      <c r="Q420" s="214"/>
      <c r="R420" s="214"/>
      <c r="S420" s="210"/>
      <c r="T420" s="210"/>
    </row>
    <row r="421" spans="1:20" ht="12.75" customHeight="1" x14ac:dyDescent="0.2">
      <c r="A421" s="237">
        <v>10</v>
      </c>
      <c r="B421" s="205" t="s">
        <v>128</v>
      </c>
      <c r="C421" s="205" t="s">
        <v>1469</v>
      </c>
      <c r="D421" s="252" t="s">
        <v>1386</v>
      </c>
      <c r="E421" s="238">
        <v>156.4</v>
      </c>
      <c r="F421" s="232">
        <v>1.8214126418400001</v>
      </c>
      <c r="G421" s="209">
        <v>0.55700000000000005</v>
      </c>
      <c r="H421" s="212">
        <v>1.0575759</v>
      </c>
      <c r="I421" s="209">
        <v>0.08</v>
      </c>
      <c r="J421" s="212">
        <v>0.18842160000000002</v>
      </c>
      <c r="K421" s="23" t="s">
        <v>46</v>
      </c>
      <c r="L421" s="23" t="s">
        <v>32</v>
      </c>
      <c r="M421" s="23">
        <v>1.8700000000000001E-2</v>
      </c>
      <c r="N421" s="191">
        <v>26.4</v>
      </c>
      <c r="O421" s="173">
        <v>0.49368000000000001</v>
      </c>
      <c r="P421" s="212">
        <v>284.86893718377604</v>
      </c>
      <c r="Q421" s="212">
        <v>0.50819999999999999</v>
      </c>
      <c r="R421" s="212">
        <v>0.57541514183999998</v>
      </c>
      <c r="S421" s="210"/>
      <c r="T421" s="210"/>
    </row>
    <row r="422" spans="1:20" x14ac:dyDescent="0.2">
      <c r="A422" s="237"/>
      <c r="B422" s="205"/>
      <c r="C422" s="205"/>
      <c r="D422" s="253"/>
      <c r="E422" s="239"/>
      <c r="F422" s="233"/>
      <c r="G422" s="209"/>
      <c r="H422" s="213"/>
      <c r="I422" s="209"/>
      <c r="J422" s="213"/>
      <c r="K422" s="23"/>
      <c r="L422" s="23"/>
      <c r="M422" s="23"/>
      <c r="N422" s="191"/>
      <c r="O422" s="173">
        <v>0</v>
      </c>
      <c r="P422" s="213"/>
      <c r="Q422" s="213"/>
      <c r="R422" s="213"/>
      <c r="S422" s="210"/>
      <c r="T422" s="210"/>
    </row>
    <row r="423" spans="1:20" x14ac:dyDescent="0.2">
      <c r="A423" s="237"/>
      <c r="B423" s="205"/>
      <c r="C423" s="205"/>
      <c r="D423" s="253"/>
      <c r="E423" s="239"/>
      <c r="F423" s="233"/>
      <c r="G423" s="209"/>
      <c r="H423" s="213"/>
      <c r="I423" s="209"/>
      <c r="J423" s="213"/>
      <c r="K423" s="23" t="s">
        <v>112</v>
      </c>
      <c r="L423" s="23" t="s">
        <v>23</v>
      </c>
      <c r="M423" s="24">
        <v>5.28E-2</v>
      </c>
      <c r="N423" s="191">
        <v>0.27500000000000002</v>
      </c>
      <c r="O423" s="173">
        <v>1.4520000000000002E-2</v>
      </c>
      <c r="P423" s="213"/>
      <c r="Q423" s="213"/>
      <c r="R423" s="213"/>
      <c r="S423" s="210"/>
      <c r="T423" s="210"/>
    </row>
    <row r="424" spans="1:20" x14ac:dyDescent="0.2">
      <c r="A424" s="237"/>
      <c r="B424" s="205"/>
      <c r="C424" s="205"/>
      <c r="D424" s="254"/>
      <c r="E424" s="240"/>
      <c r="F424" s="234"/>
      <c r="G424" s="209"/>
      <c r="H424" s="214"/>
      <c r="I424" s="209"/>
      <c r="J424" s="214"/>
      <c r="K424" s="23"/>
      <c r="L424" s="23"/>
      <c r="M424" s="23"/>
      <c r="N424" s="191"/>
      <c r="O424" s="173">
        <v>0</v>
      </c>
      <c r="P424" s="214"/>
      <c r="Q424" s="214"/>
      <c r="R424" s="214"/>
      <c r="S424" s="210"/>
      <c r="T424" s="210"/>
    </row>
    <row r="425" spans="1:20" ht="12.75" customHeight="1" x14ac:dyDescent="0.2">
      <c r="A425" s="237">
        <v>11</v>
      </c>
      <c r="B425" s="205" t="s">
        <v>130</v>
      </c>
      <c r="C425" s="205" t="s">
        <v>1815</v>
      </c>
      <c r="D425" s="252" t="s">
        <v>1386</v>
      </c>
      <c r="E425" s="238">
        <v>42</v>
      </c>
      <c r="F425" s="232">
        <v>6.4463540004000004</v>
      </c>
      <c r="G425" s="209">
        <v>0.45800000000000002</v>
      </c>
      <c r="H425" s="212">
        <v>0.86960459999999995</v>
      </c>
      <c r="I425" s="209">
        <v>4.0000000000000001E-3</v>
      </c>
      <c r="J425" s="212">
        <v>9.4210800000000001E-3</v>
      </c>
      <c r="K425" s="191" t="s">
        <v>1813</v>
      </c>
      <c r="L425" s="191" t="s">
        <v>23</v>
      </c>
      <c r="M425" s="191">
        <v>1</v>
      </c>
      <c r="N425" s="17">
        <v>4.9169999999999998</v>
      </c>
      <c r="O425" s="173">
        <v>4.9169999999999998</v>
      </c>
      <c r="P425" s="212">
        <v>270.74686801680002</v>
      </c>
      <c r="Q425" s="212">
        <v>4.9169999999999998</v>
      </c>
      <c r="R425" s="212">
        <v>5.5673283204000006</v>
      </c>
      <c r="S425" s="210"/>
      <c r="T425" s="210"/>
    </row>
    <row r="426" spans="1:20" x14ac:dyDescent="0.2">
      <c r="A426" s="237"/>
      <c r="B426" s="205"/>
      <c r="C426" s="205"/>
      <c r="D426" s="253"/>
      <c r="E426" s="239"/>
      <c r="F426" s="233"/>
      <c r="G426" s="209"/>
      <c r="H426" s="213"/>
      <c r="I426" s="209"/>
      <c r="J426" s="213"/>
      <c r="K426" s="23" t="s">
        <v>1814</v>
      </c>
      <c r="L426" s="23"/>
      <c r="M426" s="23"/>
      <c r="N426" s="191"/>
      <c r="O426" s="173">
        <v>0</v>
      </c>
      <c r="P426" s="213"/>
      <c r="Q426" s="213"/>
      <c r="R426" s="213"/>
      <c r="S426" s="210"/>
      <c r="T426" s="210"/>
    </row>
    <row r="427" spans="1:20" x14ac:dyDescent="0.2">
      <c r="A427" s="237"/>
      <c r="B427" s="205"/>
      <c r="C427" s="205"/>
      <c r="D427" s="253"/>
      <c r="E427" s="239"/>
      <c r="F427" s="233"/>
      <c r="G427" s="209"/>
      <c r="H427" s="213"/>
      <c r="I427" s="209"/>
      <c r="J427" s="213"/>
      <c r="K427" s="23"/>
      <c r="L427" s="23"/>
      <c r="M427" s="17"/>
      <c r="N427" s="191"/>
      <c r="O427" s="173">
        <v>0</v>
      </c>
      <c r="P427" s="213"/>
      <c r="Q427" s="213"/>
      <c r="R427" s="213"/>
      <c r="S427" s="210"/>
      <c r="T427" s="210"/>
    </row>
    <row r="428" spans="1:20" x14ac:dyDescent="0.2">
      <c r="A428" s="237"/>
      <c r="B428" s="205"/>
      <c r="C428" s="205"/>
      <c r="D428" s="254"/>
      <c r="E428" s="240"/>
      <c r="F428" s="234"/>
      <c r="G428" s="209"/>
      <c r="H428" s="214"/>
      <c r="I428" s="209"/>
      <c r="J428" s="214"/>
      <c r="K428" s="23"/>
      <c r="L428" s="23"/>
      <c r="M428" s="23"/>
      <c r="N428" s="191"/>
      <c r="O428" s="173">
        <v>0</v>
      </c>
      <c r="P428" s="214"/>
      <c r="Q428" s="214"/>
      <c r="R428" s="214"/>
      <c r="S428" s="210"/>
      <c r="T428" s="210"/>
    </row>
    <row r="429" spans="1:20" ht="12.75" customHeight="1" x14ac:dyDescent="0.2">
      <c r="A429" s="237">
        <v>12</v>
      </c>
      <c r="B429" s="252" t="s">
        <v>133</v>
      </c>
      <c r="C429" s="220" t="s">
        <v>1470</v>
      </c>
      <c r="D429" s="252" t="s">
        <v>1386</v>
      </c>
      <c r="E429" s="275">
        <v>71.400000000000006</v>
      </c>
      <c r="F429" s="232">
        <v>0.81784786531200004</v>
      </c>
      <c r="G429" s="222">
        <v>0.34</v>
      </c>
      <c r="H429" s="212">
        <v>0.64555800000000008</v>
      </c>
      <c r="I429" s="222">
        <v>0.03</v>
      </c>
      <c r="J429" s="212">
        <v>7.0658099999999988E-2</v>
      </c>
      <c r="K429" s="23" t="s">
        <v>46</v>
      </c>
      <c r="L429" s="23" t="s">
        <v>32</v>
      </c>
      <c r="M429" s="23">
        <v>3.3999999999999998E-3</v>
      </c>
      <c r="N429" s="180">
        <v>26.4</v>
      </c>
      <c r="O429" s="173">
        <v>8.9759999999999993E-2</v>
      </c>
      <c r="P429" s="212">
        <v>58.394337583276808</v>
      </c>
      <c r="Q429" s="212">
        <v>8.9759999999999993E-2</v>
      </c>
      <c r="R429" s="212">
        <v>0.10163176531199998</v>
      </c>
      <c r="S429" s="210"/>
      <c r="T429" s="210"/>
    </row>
    <row r="430" spans="1:20" x14ac:dyDescent="0.2">
      <c r="A430" s="237"/>
      <c r="B430" s="253"/>
      <c r="C430" s="220"/>
      <c r="D430" s="253"/>
      <c r="E430" s="275"/>
      <c r="F430" s="233"/>
      <c r="G430" s="222"/>
      <c r="H430" s="213"/>
      <c r="I430" s="222"/>
      <c r="J430" s="213"/>
      <c r="K430" s="23"/>
      <c r="L430" s="23"/>
      <c r="M430" s="23"/>
      <c r="N430" s="191"/>
      <c r="O430" s="173">
        <v>0</v>
      </c>
      <c r="P430" s="213"/>
      <c r="Q430" s="213"/>
      <c r="R430" s="213"/>
      <c r="S430" s="210"/>
      <c r="T430" s="210"/>
    </row>
    <row r="431" spans="1:20" x14ac:dyDescent="0.2">
      <c r="A431" s="237"/>
      <c r="B431" s="253"/>
      <c r="C431" s="220"/>
      <c r="D431" s="253"/>
      <c r="E431" s="275"/>
      <c r="F431" s="233"/>
      <c r="G431" s="222"/>
      <c r="H431" s="213"/>
      <c r="I431" s="222"/>
      <c r="J431" s="213"/>
      <c r="K431" s="23"/>
      <c r="L431" s="23"/>
      <c r="M431" s="24"/>
      <c r="N431" s="191"/>
      <c r="O431" s="173">
        <v>0</v>
      </c>
      <c r="P431" s="213"/>
      <c r="Q431" s="213"/>
      <c r="R431" s="213"/>
      <c r="S431" s="210"/>
      <c r="T431" s="210"/>
    </row>
    <row r="432" spans="1:20" x14ac:dyDescent="0.2">
      <c r="A432" s="237"/>
      <c r="B432" s="254"/>
      <c r="C432" s="220"/>
      <c r="D432" s="254"/>
      <c r="E432" s="275"/>
      <c r="F432" s="234"/>
      <c r="G432" s="222"/>
      <c r="H432" s="214"/>
      <c r="I432" s="222"/>
      <c r="J432" s="214"/>
      <c r="K432" s="23"/>
      <c r="L432" s="23"/>
      <c r="M432" s="23"/>
      <c r="N432" s="191"/>
      <c r="O432" s="173">
        <v>0</v>
      </c>
      <c r="P432" s="214"/>
      <c r="Q432" s="214"/>
      <c r="R432" s="214"/>
      <c r="S432" s="210"/>
      <c r="T432" s="210"/>
    </row>
    <row r="433" spans="1:20" ht="12.75" customHeight="1" x14ac:dyDescent="0.2">
      <c r="A433" s="237">
        <v>13</v>
      </c>
      <c r="B433" s="402" t="s">
        <v>45</v>
      </c>
      <c r="C433" s="220" t="s">
        <v>1471</v>
      </c>
      <c r="D433" s="205" t="s">
        <v>1395</v>
      </c>
      <c r="E433" s="275">
        <v>238</v>
      </c>
      <c r="F433" s="232">
        <v>2.0754347796000001</v>
      </c>
      <c r="G433" s="397"/>
      <c r="H433" s="212">
        <v>0</v>
      </c>
      <c r="I433" s="399"/>
      <c r="J433" s="212">
        <v>0</v>
      </c>
      <c r="K433" s="68" t="s">
        <v>134</v>
      </c>
      <c r="L433" s="68" t="s">
        <v>31</v>
      </c>
      <c r="M433" s="68">
        <v>1</v>
      </c>
      <c r="N433" s="193">
        <v>1.833</v>
      </c>
      <c r="O433" s="173">
        <v>1.833</v>
      </c>
      <c r="P433" s="212">
        <v>493.95347754480002</v>
      </c>
      <c r="Q433" s="212">
        <v>1.833</v>
      </c>
      <c r="R433" s="212">
        <v>2.0754347796000001</v>
      </c>
      <c r="S433" s="210"/>
      <c r="T433" s="210"/>
    </row>
    <row r="434" spans="1:20" x14ac:dyDescent="0.2">
      <c r="A434" s="237"/>
      <c r="B434" s="403"/>
      <c r="C434" s="220"/>
      <c r="D434" s="206"/>
      <c r="E434" s="275"/>
      <c r="F434" s="233"/>
      <c r="G434" s="397"/>
      <c r="H434" s="213"/>
      <c r="I434" s="400"/>
      <c r="J434" s="213"/>
      <c r="K434" s="23"/>
      <c r="L434" s="23"/>
      <c r="M434" s="23"/>
      <c r="N434" s="191"/>
      <c r="O434" s="173">
        <v>0</v>
      </c>
      <c r="P434" s="213"/>
      <c r="Q434" s="213"/>
      <c r="R434" s="213"/>
      <c r="S434" s="210"/>
      <c r="T434" s="210"/>
    </row>
    <row r="435" spans="1:20" x14ac:dyDescent="0.2">
      <c r="A435" s="237"/>
      <c r="B435" s="403"/>
      <c r="C435" s="220"/>
      <c r="D435" s="206"/>
      <c r="E435" s="275"/>
      <c r="F435" s="233"/>
      <c r="G435" s="397"/>
      <c r="H435" s="213"/>
      <c r="I435" s="400"/>
      <c r="J435" s="213"/>
      <c r="K435" s="23"/>
      <c r="L435" s="23"/>
      <c r="M435" s="24"/>
      <c r="N435" s="191"/>
      <c r="O435" s="173">
        <v>0</v>
      </c>
      <c r="P435" s="213"/>
      <c r="Q435" s="213"/>
      <c r="R435" s="213"/>
      <c r="S435" s="210"/>
      <c r="T435" s="210"/>
    </row>
    <row r="436" spans="1:20" x14ac:dyDescent="0.2">
      <c r="A436" s="237"/>
      <c r="B436" s="404"/>
      <c r="C436" s="220"/>
      <c r="D436" s="206"/>
      <c r="E436" s="275"/>
      <c r="F436" s="234"/>
      <c r="G436" s="397"/>
      <c r="H436" s="214"/>
      <c r="I436" s="401"/>
      <c r="J436" s="214"/>
      <c r="K436" s="23"/>
      <c r="L436" s="23"/>
      <c r="M436" s="23"/>
      <c r="N436" s="191"/>
      <c r="O436" s="173">
        <v>0</v>
      </c>
      <c r="P436" s="214"/>
      <c r="Q436" s="214"/>
      <c r="R436" s="214"/>
      <c r="S436" s="210"/>
      <c r="T436" s="210"/>
    </row>
    <row r="437" spans="1:20" s="58" customFormat="1" ht="12.75" customHeight="1" x14ac:dyDescent="0.2">
      <c r="A437" s="458"/>
      <c r="B437" s="461"/>
      <c r="C437" s="464" t="s">
        <v>1416</v>
      </c>
      <c r="D437" s="461"/>
      <c r="E437" s="467"/>
      <c r="F437" s="470">
        <v>0</v>
      </c>
      <c r="G437" s="473"/>
      <c r="H437" s="452">
        <v>0</v>
      </c>
      <c r="I437" s="476"/>
      <c r="J437" s="452">
        <v>0</v>
      </c>
      <c r="K437" s="110"/>
      <c r="L437" s="110"/>
      <c r="M437" s="110"/>
      <c r="N437" s="111"/>
      <c r="O437" s="112">
        <v>0</v>
      </c>
      <c r="P437" s="452">
        <v>0</v>
      </c>
      <c r="Q437" s="452">
        <v>0</v>
      </c>
      <c r="R437" s="452">
        <v>0</v>
      </c>
      <c r="S437" s="455"/>
      <c r="T437" s="456"/>
    </row>
    <row r="438" spans="1:20" s="58" customFormat="1" ht="12.75" customHeight="1" x14ac:dyDescent="0.2">
      <c r="A438" s="459"/>
      <c r="B438" s="462"/>
      <c r="C438" s="465"/>
      <c r="D438" s="462"/>
      <c r="E438" s="468"/>
      <c r="F438" s="471"/>
      <c r="G438" s="474"/>
      <c r="H438" s="453"/>
      <c r="I438" s="477"/>
      <c r="J438" s="453"/>
      <c r="K438" s="110"/>
      <c r="L438" s="110"/>
      <c r="M438" s="110"/>
      <c r="N438" s="111"/>
      <c r="O438" s="112">
        <v>0</v>
      </c>
      <c r="P438" s="453"/>
      <c r="Q438" s="453"/>
      <c r="R438" s="453"/>
      <c r="S438" s="455"/>
      <c r="T438" s="456"/>
    </row>
    <row r="439" spans="1:20" s="58" customFormat="1" ht="12.75" customHeight="1" x14ac:dyDescent="0.2">
      <c r="A439" s="459"/>
      <c r="B439" s="462"/>
      <c r="C439" s="465"/>
      <c r="D439" s="462"/>
      <c r="E439" s="468"/>
      <c r="F439" s="471"/>
      <c r="G439" s="474"/>
      <c r="H439" s="453"/>
      <c r="I439" s="477"/>
      <c r="J439" s="453"/>
      <c r="K439" s="110"/>
      <c r="L439" s="110"/>
      <c r="M439" s="110"/>
      <c r="N439" s="111"/>
      <c r="O439" s="112">
        <v>0</v>
      </c>
      <c r="P439" s="453"/>
      <c r="Q439" s="453"/>
      <c r="R439" s="453"/>
      <c r="S439" s="455"/>
      <c r="T439" s="456"/>
    </row>
    <row r="440" spans="1:20" s="58" customFormat="1" ht="12.75" customHeight="1" x14ac:dyDescent="0.2">
      <c r="A440" s="460"/>
      <c r="B440" s="463"/>
      <c r="C440" s="466"/>
      <c r="D440" s="463"/>
      <c r="E440" s="469"/>
      <c r="F440" s="472"/>
      <c r="G440" s="475"/>
      <c r="H440" s="454"/>
      <c r="I440" s="478"/>
      <c r="J440" s="454"/>
      <c r="K440" s="110"/>
      <c r="L440" s="110"/>
      <c r="M440" s="110"/>
      <c r="N440" s="111"/>
      <c r="O440" s="112">
        <v>0</v>
      </c>
      <c r="P440" s="454"/>
      <c r="Q440" s="454"/>
      <c r="R440" s="454"/>
      <c r="S440" s="455"/>
      <c r="T440" s="456"/>
    </row>
    <row r="441" spans="1:20" s="58" customFormat="1" ht="12.75" customHeight="1" x14ac:dyDescent="0.2">
      <c r="A441" s="458"/>
      <c r="B441" s="461"/>
      <c r="C441" s="464" t="s">
        <v>1417</v>
      </c>
      <c r="D441" s="461"/>
      <c r="E441" s="467"/>
      <c r="F441" s="470">
        <v>0</v>
      </c>
      <c r="G441" s="473"/>
      <c r="H441" s="452">
        <v>0</v>
      </c>
      <c r="I441" s="476"/>
      <c r="J441" s="452">
        <v>0</v>
      </c>
      <c r="K441" s="110"/>
      <c r="L441" s="110"/>
      <c r="M441" s="110"/>
      <c r="N441" s="111"/>
      <c r="O441" s="112">
        <v>0</v>
      </c>
      <c r="P441" s="452">
        <v>0</v>
      </c>
      <c r="Q441" s="452">
        <v>0</v>
      </c>
      <c r="R441" s="452">
        <v>0</v>
      </c>
      <c r="S441" s="455"/>
      <c r="T441" s="457">
        <v>8.6150680914806418E-2</v>
      </c>
    </row>
    <row r="442" spans="1:20" s="58" customFormat="1" ht="12.75" customHeight="1" x14ac:dyDescent="0.2">
      <c r="A442" s="459"/>
      <c r="B442" s="462"/>
      <c r="C442" s="465"/>
      <c r="D442" s="462"/>
      <c r="E442" s="468"/>
      <c r="F442" s="471"/>
      <c r="G442" s="474"/>
      <c r="H442" s="453"/>
      <c r="I442" s="477"/>
      <c r="J442" s="453"/>
      <c r="K442" s="110"/>
      <c r="L442" s="110"/>
      <c r="M442" s="110"/>
      <c r="N442" s="111"/>
      <c r="O442" s="112">
        <v>0</v>
      </c>
      <c r="P442" s="453"/>
      <c r="Q442" s="453"/>
      <c r="R442" s="453"/>
      <c r="S442" s="455"/>
      <c r="T442" s="457"/>
    </row>
    <row r="443" spans="1:20" s="58" customFormat="1" ht="12.75" customHeight="1" x14ac:dyDescent="0.2">
      <c r="A443" s="459"/>
      <c r="B443" s="462"/>
      <c r="C443" s="465"/>
      <c r="D443" s="462"/>
      <c r="E443" s="468"/>
      <c r="F443" s="471"/>
      <c r="G443" s="474"/>
      <c r="H443" s="453"/>
      <c r="I443" s="477"/>
      <c r="J443" s="453"/>
      <c r="K443" s="110"/>
      <c r="L443" s="110"/>
      <c r="M443" s="110"/>
      <c r="N443" s="111"/>
      <c r="O443" s="112">
        <v>0</v>
      </c>
      <c r="P443" s="453"/>
      <c r="Q443" s="453"/>
      <c r="R443" s="453"/>
      <c r="S443" s="455"/>
      <c r="T443" s="457"/>
    </row>
    <row r="444" spans="1:20" s="58" customFormat="1" ht="12.75" customHeight="1" x14ac:dyDescent="0.2">
      <c r="A444" s="460"/>
      <c r="B444" s="463"/>
      <c r="C444" s="466"/>
      <c r="D444" s="463"/>
      <c r="E444" s="469"/>
      <c r="F444" s="472"/>
      <c r="G444" s="475"/>
      <c r="H444" s="454"/>
      <c r="I444" s="478"/>
      <c r="J444" s="454"/>
      <c r="K444" s="110"/>
      <c r="L444" s="110"/>
      <c r="M444" s="110"/>
      <c r="N444" s="111"/>
      <c r="O444" s="112">
        <v>0</v>
      </c>
      <c r="P444" s="454"/>
      <c r="Q444" s="454"/>
      <c r="R444" s="454"/>
      <c r="S444" s="455"/>
      <c r="T444" s="457"/>
    </row>
    <row r="445" spans="1:20" ht="12.75" customHeight="1" x14ac:dyDescent="0.2">
      <c r="A445" s="259"/>
      <c r="B445" s="252"/>
      <c r="C445" s="420" t="s">
        <v>1472</v>
      </c>
      <c r="D445" s="285"/>
      <c r="E445" s="238"/>
      <c r="F445" s="266">
        <v>0</v>
      </c>
      <c r="G445" s="286"/>
      <c r="H445" s="269">
        <v>0</v>
      </c>
      <c r="I445" s="363"/>
      <c r="J445" s="212">
        <v>0</v>
      </c>
      <c r="K445" s="61"/>
      <c r="L445" s="155"/>
      <c r="M445" s="61"/>
      <c r="N445" s="20"/>
      <c r="O445" s="59">
        <v>0</v>
      </c>
      <c r="P445" s="212">
        <v>0</v>
      </c>
      <c r="Q445" s="212">
        <v>0</v>
      </c>
      <c r="R445" s="212">
        <v>0</v>
      </c>
      <c r="S445" s="210">
        <v>0</v>
      </c>
      <c r="T445" s="210">
        <v>0</v>
      </c>
    </row>
    <row r="446" spans="1:20" ht="12.75" customHeight="1" x14ac:dyDescent="0.2">
      <c r="A446" s="259"/>
      <c r="B446" s="253"/>
      <c r="C446" s="421"/>
      <c r="D446" s="285"/>
      <c r="E446" s="239"/>
      <c r="F446" s="267"/>
      <c r="G446" s="287"/>
      <c r="H446" s="270"/>
      <c r="I446" s="363"/>
      <c r="J446" s="213"/>
      <c r="K446" s="61"/>
      <c r="L446" s="61"/>
      <c r="M446" s="61"/>
      <c r="N446" s="20"/>
      <c r="O446" s="59">
        <v>0</v>
      </c>
      <c r="P446" s="213"/>
      <c r="Q446" s="213"/>
      <c r="R446" s="213"/>
      <c r="S446" s="210"/>
      <c r="T446" s="210"/>
    </row>
    <row r="447" spans="1:20" ht="12.75" customHeight="1" x14ac:dyDescent="0.2">
      <c r="A447" s="259"/>
      <c r="B447" s="253"/>
      <c r="C447" s="421"/>
      <c r="D447" s="285"/>
      <c r="E447" s="239"/>
      <c r="F447" s="267"/>
      <c r="G447" s="287"/>
      <c r="H447" s="270"/>
      <c r="I447" s="363"/>
      <c r="J447" s="213"/>
      <c r="K447" s="61"/>
      <c r="L447" s="61"/>
      <c r="M447" s="61"/>
      <c r="N447" s="155"/>
      <c r="O447" s="59">
        <v>0</v>
      </c>
      <c r="P447" s="213"/>
      <c r="Q447" s="213"/>
      <c r="R447" s="213"/>
      <c r="S447" s="210"/>
      <c r="T447" s="210"/>
    </row>
    <row r="448" spans="1:20" ht="12.75" customHeight="1" x14ac:dyDescent="0.2">
      <c r="A448" s="259"/>
      <c r="B448" s="254"/>
      <c r="C448" s="422"/>
      <c r="D448" s="285"/>
      <c r="E448" s="240"/>
      <c r="F448" s="268"/>
      <c r="G448" s="288"/>
      <c r="H448" s="271"/>
      <c r="I448" s="363"/>
      <c r="J448" s="214"/>
      <c r="K448" s="61"/>
      <c r="L448" s="61"/>
      <c r="M448" s="61"/>
      <c r="N448" s="154"/>
      <c r="O448" s="59">
        <v>0</v>
      </c>
      <c r="P448" s="214"/>
      <c r="Q448" s="214"/>
      <c r="R448" s="214"/>
      <c r="S448" s="210"/>
      <c r="T448" s="210"/>
    </row>
    <row r="449" spans="1:20" ht="12.75" customHeight="1" x14ac:dyDescent="0.2">
      <c r="A449" s="259">
        <v>1</v>
      </c>
      <c r="B449" s="378" t="s">
        <v>1354</v>
      </c>
      <c r="C449" s="414" t="s">
        <v>1473</v>
      </c>
      <c r="D449" s="260" t="s">
        <v>1605</v>
      </c>
      <c r="E449" s="417">
        <v>0.30599999999999999</v>
      </c>
      <c r="F449" s="266">
        <v>81.945756000000003</v>
      </c>
      <c r="G449" s="286">
        <v>24.8</v>
      </c>
      <c r="H449" s="269">
        <v>47.087760000000003</v>
      </c>
      <c r="I449" s="241">
        <v>14.8</v>
      </c>
      <c r="J449" s="212">
        <v>34.857996</v>
      </c>
      <c r="K449" s="174"/>
      <c r="L449" s="182"/>
      <c r="M449" s="174"/>
      <c r="N449" s="171"/>
      <c r="O449" s="173">
        <v>0</v>
      </c>
      <c r="P449" s="212">
        <v>25.075401335999999</v>
      </c>
      <c r="Q449" s="212">
        <v>0</v>
      </c>
      <c r="R449" s="212">
        <v>0</v>
      </c>
      <c r="S449" s="210"/>
      <c r="T449" s="210"/>
    </row>
    <row r="450" spans="1:20" ht="12.75" customHeight="1" x14ac:dyDescent="0.2">
      <c r="A450" s="259"/>
      <c r="B450" s="244"/>
      <c r="C450" s="415"/>
      <c r="D450" s="273"/>
      <c r="E450" s="418"/>
      <c r="F450" s="267"/>
      <c r="G450" s="287"/>
      <c r="H450" s="270"/>
      <c r="I450" s="241"/>
      <c r="J450" s="213"/>
      <c r="K450" s="174"/>
      <c r="L450" s="174"/>
      <c r="M450" s="174"/>
      <c r="N450" s="171"/>
      <c r="O450" s="173">
        <v>0</v>
      </c>
      <c r="P450" s="213"/>
      <c r="Q450" s="213"/>
      <c r="R450" s="213"/>
      <c r="S450" s="210"/>
      <c r="T450" s="210"/>
    </row>
    <row r="451" spans="1:20" ht="12.75" customHeight="1" x14ac:dyDescent="0.2">
      <c r="A451" s="259"/>
      <c r="B451" s="244"/>
      <c r="C451" s="415"/>
      <c r="D451" s="273"/>
      <c r="E451" s="418"/>
      <c r="F451" s="267"/>
      <c r="G451" s="287"/>
      <c r="H451" s="270"/>
      <c r="I451" s="241"/>
      <c r="J451" s="213"/>
      <c r="K451" s="174"/>
      <c r="L451" s="174"/>
      <c r="M451" s="174"/>
      <c r="N451" s="182"/>
      <c r="O451" s="173">
        <v>0</v>
      </c>
      <c r="P451" s="213"/>
      <c r="Q451" s="213"/>
      <c r="R451" s="213"/>
      <c r="S451" s="210"/>
      <c r="T451" s="210"/>
    </row>
    <row r="452" spans="1:20" ht="12.75" customHeight="1" x14ac:dyDescent="0.2">
      <c r="A452" s="259"/>
      <c r="B452" s="245"/>
      <c r="C452" s="416"/>
      <c r="D452" s="274"/>
      <c r="E452" s="419"/>
      <c r="F452" s="268"/>
      <c r="G452" s="288"/>
      <c r="H452" s="271"/>
      <c r="I452" s="241"/>
      <c r="J452" s="214"/>
      <c r="K452" s="174"/>
      <c r="L452" s="174"/>
      <c r="M452" s="174"/>
      <c r="N452" s="184"/>
      <c r="O452" s="173">
        <v>0</v>
      </c>
      <c r="P452" s="214"/>
      <c r="Q452" s="214"/>
      <c r="R452" s="214"/>
      <c r="S452" s="210"/>
      <c r="T452" s="210"/>
    </row>
    <row r="453" spans="1:20" ht="12.75" customHeight="1" x14ac:dyDescent="0.2">
      <c r="A453" s="259">
        <v>2</v>
      </c>
      <c r="B453" s="252" t="s">
        <v>45</v>
      </c>
      <c r="C453" s="236" t="s">
        <v>1474</v>
      </c>
      <c r="D453" s="260" t="s">
        <v>1605</v>
      </c>
      <c r="E453" s="412">
        <v>1.1140000000000001E-2</v>
      </c>
      <c r="F453" s="266">
        <v>243.43615800000001</v>
      </c>
      <c r="G453" s="413"/>
      <c r="H453" s="269">
        <v>0</v>
      </c>
      <c r="I453" s="410"/>
      <c r="J453" s="212">
        <v>0</v>
      </c>
      <c r="K453" s="176" t="s">
        <v>57</v>
      </c>
      <c r="L453" s="176" t="s">
        <v>27</v>
      </c>
      <c r="M453" s="174">
        <v>1</v>
      </c>
      <c r="N453" s="184">
        <v>215</v>
      </c>
      <c r="O453" s="173">
        <v>215</v>
      </c>
      <c r="P453" s="212">
        <v>2.71187880012</v>
      </c>
      <c r="Q453" s="212">
        <v>215</v>
      </c>
      <c r="R453" s="212">
        <v>243.43615800000001</v>
      </c>
      <c r="S453" s="210"/>
      <c r="T453" s="210"/>
    </row>
    <row r="454" spans="1:20" ht="12.75" customHeight="1" x14ac:dyDescent="0.2">
      <c r="A454" s="259"/>
      <c r="B454" s="253"/>
      <c r="C454" s="236"/>
      <c r="D454" s="273"/>
      <c r="E454" s="412"/>
      <c r="F454" s="267"/>
      <c r="G454" s="413"/>
      <c r="H454" s="270"/>
      <c r="I454" s="410"/>
      <c r="J454" s="213"/>
      <c r="K454" s="174"/>
      <c r="L454" s="174"/>
      <c r="M454" s="174"/>
      <c r="N454" s="171"/>
      <c r="O454" s="173">
        <v>0</v>
      </c>
      <c r="P454" s="213"/>
      <c r="Q454" s="213"/>
      <c r="R454" s="213"/>
      <c r="S454" s="210"/>
      <c r="T454" s="210"/>
    </row>
    <row r="455" spans="1:20" ht="12.75" customHeight="1" x14ac:dyDescent="0.2">
      <c r="A455" s="259"/>
      <c r="B455" s="253"/>
      <c r="C455" s="236"/>
      <c r="D455" s="273"/>
      <c r="E455" s="412"/>
      <c r="F455" s="267"/>
      <c r="G455" s="413"/>
      <c r="H455" s="270"/>
      <c r="I455" s="410"/>
      <c r="J455" s="213"/>
      <c r="K455" s="176"/>
      <c r="L455" s="176"/>
      <c r="M455" s="168"/>
      <c r="N455" s="181"/>
      <c r="O455" s="173">
        <v>0</v>
      </c>
      <c r="P455" s="213"/>
      <c r="Q455" s="213"/>
      <c r="R455" s="213"/>
      <c r="S455" s="210"/>
      <c r="T455" s="210"/>
    </row>
    <row r="456" spans="1:20" ht="12.75" customHeight="1" x14ac:dyDescent="0.2">
      <c r="A456" s="259"/>
      <c r="B456" s="254"/>
      <c r="C456" s="236"/>
      <c r="D456" s="274"/>
      <c r="E456" s="412"/>
      <c r="F456" s="268"/>
      <c r="G456" s="413"/>
      <c r="H456" s="271"/>
      <c r="I456" s="410"/>
      <c r="J456" s="214"/>
      <c r="K456" s="176"/>
      <c r="L456" s="176"/>
      <c r="M456" s="176"/>
      <c r="N456" s="181"/>
      <c r="O456" s="173">
        <v>0</v>
      </c>
      <c r="P456" s="214"/>
      <c r="Q456" s="214"/>
      <c r="R456" s="214"/>
      <c r="S456" s="210"/>
      <c r="T456" s="210"/>
    </row>
    <row r="457" spans="1:20" ht="12.75" customHeight="1" x14ac:dyDescent="0.2">
      <c r="A457" s="259">
        <v>3</v>
      </c>
      <c r="B457" s="205" t="s">
        <v>1356</v>
      </c>
      <c r="C457" s="236" t="s">
        <v>1475</v>
      </c>
      <c r="D457" s="236" t="s">
        <v>1788</v>
      </c>
      <c r="E457" s="412">
        <v>0.38</v>
      </c>
      <c r="F457" s="266">
        <v>115.60922236596001</v>
      </c>
      <c r="G457" s="241">
        <v>33.56</v>
      </c>
      <c r="H457" s="269">
        <v>63.720372000000005</v>
      </c>
      <c r="I457" s="410">
        <v>10.41</v>
      </c>
      <c r="J457" s="212">
        <v>24.518360700000002</v>
      </c>
      <c r="K457" s="174" t="s">
        <v>1359</v>
      </c>
      <c r="L457" s="182"/>
      <c r="M457" s="174"/>
      <c r="N457" s="184"/>
      <c r="O457" s="173">
        <v>0</v>
      </c>
      <c r="P457" s="212">
        <v>43.9315044990648</v>
      </c>
      <c r="Q457" s="212">
        <v>24.173299999999998</v>
      </c>
      <c r="R457" s="212">
        <v>27.370489665959997</v>
      </c>
      <c r="S457" s="210"/>
      <c r="T457" s="210"/>
    </row>
    <row r="458" spans="1:20" ht="12.75" customHeight="1" x14ac:dyDescent="0.2">
      <c r="A458" s="259"/>
      <c r="B458" s="205"/>
      <c r="C458" s="236"/>
      <c r="D458" s="237"/>
      <c r="E458" s="412"/>
      <c r="F458" s="267"/>
      <c r="G458" s="241"/>
      <c r="H458" s="270"/>
      <c r="I458" s="410"/>
      <c r="J458" s="213"/>
      <c r="K458" s="176" t="s">
        <v>1360</v>
      </c>
      <c r="L458" s="176" t="s">
        <v>26</v>
      </c>
      <c r="M458" s="176">
        <v>2.65</v>
      </c>
      <c r="N458" s="181">
        <v>9.1219999999999999</v>
      </c>
      <c r="O458" s="173">
        <v>24.173299999999998</v>
      </c>
      <c r="P458" s="213"/>
      <c r="Q458" s="213"/>
      <c r="R458" s="213"/>
      <c r="S458" s="210"/>
      <c r="T458" s="210"/>
    </row>
    <row r="459" spans="1:20" ht="12.75" customHeight="1" x14ac:dyDescent="0.2">
      <c r="A459" s="259"/>
      <c r="B459" s="205"/>
      <c r="C459" s="236"/>
      <c r="D459" s="237"/>
      <c r="E459" s="412"/>
      <c r="F459" s="267"/>
      <c r="G459" s="241"/>
      <c r="H459" s="270"/>
      <c r="I459" s="410"/>
      <c r="J459" s="213"/>
      <c r="K459" s="176"/>
      <c r="L459" s="176"/>
      <c r="M459" s="168"/>
      <c r="N459" s="181"/>
      <c r="O459" s="173">
        <v>0</v>
      </c>
      <c r="P459" s="213"/>
      <c r="Q459" s="213"/>
      <c r="R459" s="213"/>
      <c r="S459" s="210"/>
      <c r="T459" s="210"/>
    </row>
    <row r="460" spans="1:20" ht="12.75" customHeight="1" x14ac:dyDescent="0.2">
      <c r="A460" s="259"/>
      <c r="B460" s="205"/>
      <c r="C460" s="236"/>
      <c r="D460" s="237"/>
      <c r="E460" s="412"/>
      <c r="F460" s="268"/>
      <c r="G460" s="241"/>
      <c r="H460" s="271"/>
      <c r="I460" s="410"/>
      <c r="J460" s="214"/>
      <c r="K460" s="176"/>
      <c r="L460" s="176"/>
      <c r="M460" s="176"/>
      <c r="N460" s="181"/>
      <c r="O460" s="173">
        <v>0</v>
      </c>
      <c r="P460" s="214"/>
      <c r="Q460" s="214"/>
      <c r="R460" s="214"/>
      <c r="S460" s="210"/>
      <c r="T460" s="210"/>
    </row>
    <row r="461" spans="1:20" ht="12.75" customHeight="1" x14ac:dyDescent="0.2">
      <c r="A461" s="259">
        <v>4</v>
      </c>
      <c r="B461" s="205" t="s">
        <v>45</v>
      </c>
      <c r="C461" s="236" t="s">
        <v>1476</v>
      </c>
      <c r="D461" s="260" t="s">
        <v>1605</v>
      </c>
      <c r="E461" s="398">
        <v>0.27794000000000002</v>
      </c>
      <c r="F461" s="266">
        <v>434.7883008</v>
      </c>
      <c r="G461" s="241"/>
      <c r="H461" s="278">
        <v>0</v>
      </c>
      <c r="I461" s="241"/>
      <c r="J461" s="212">
        <v>0</v>
      </c>
      <c r="K461" s="174" t="s">
        <v>1362</v>
      </c>
      <c r="L461" s="176" t="s">
        <v>27</v>
      </c>
      <c r="M461" s="174">
        <v>1</v>
      </c>
      <c r="N461" s="185">
        <v>384</v>
      </c>
      <c r="O461" s="173">
        <v>384</v>
      </c>
      <c r="P461" s="212">
        <v>120.845060324352</v>
      </c>
      <c r="Q461" s="212">
        <v>384</v>
      </c>
      <c r="R461" s="212">
        <v>434.7883008</v>
      </c>
      <c r="S461" s="210"/>
      <c r="T461" s="210"/>
    </row>
    <row r="462" spans="1:20" ht="12.75" customHeight="1" x14ac:dyDescent="0.2">
      <c r="A462" s="259"/>
      <c r="B462" s="205"/>
      <c r="C462" s="236"/>
      <c r="D462" s="273"/>
      <c r="E462" s="398"/>
      <c r="F462" s="267"/>
      <c r="G462" s="241"/>
      <c r="H462" s="278"/>
      <c r="I462" s="241"/>
      <c r="J462" s="213"/>
      <c r="K462" s="174"/>
      <c r="L462" s="174"/>
      <c r="M462" s="174"/>
      <c r="N462" s="184"/>
      <c r="O462" s="173">
        <v>0</v>
      </c>
      <c r="P462" s="213"/>
      <c r="Q462" s="213"/>
      <c r="R462" s="213"/>
      <c r="S462" s="210"/>
      <c r="T462" s="210"/>
    </row>
    <row r="463" spans="1:20" ht="12.75" customHeight="1" x14ac:dyDescent="0.2">
      <c r="A463" s="259"/>
      <c r="B463" s="205"/>
      <c r="C463" s="236"/>
      <c r="D463" s="273"/>
      <c r="E463" s="398"/>
      <c r="F463" s="267"/>
      <c r="G463" s="241"/>
      <c r="H463" s="278"/>
      <c r="I463" s="241"/>
      <c r="J463" s="213"/>
      <c r="K463" s="174"/>
      <c r="L463" s="174"/>
      <c r="M463" s="64"/>
      <c r="N463" s="184"/>
      <c r="O463" s="173">
        <v>0</v>
      </c>
      <c r="P463" s="213"/>
      <c r="Q463" s="213"/>
      <c r="R463" s="213"/>
      <c r="S463" s="210"/>
      <c r="T463" s="210"/>
    </row>
    <row r="464" spans="1:20" ht="14.25" customHeight="1" x14ac:dyDescent="0.2">
      <c r="A464" s="259"/>
      <c r="B464" s="205"/>
      <c r="C464" s="236"/>
      <c r="D464" s="274"/>
      <c r="E464" s="398"/>
      <c r="F464" s="268"/>
      <c r="G464" s="241"/>
      <c r="H464" s="278"/>
      <c r="I464" s="241"/>
      <c r="J464" s="214"/>
      <c r="K464" s="174"/>
      <c r="L464" s="174"/>
      <c r="M464" s="174"/>
      <c r="N464" s="184"/>
      <c r="O464" s="173">
        <v>0</v>
      </c>
      <c r="P464" s="214"/>
      <c r="Q464" s="214"/>
      <c r="R464" s="214"/>
      <c r="S464" s="210"/>
      <c r="T464" s="210"/>
    </row>
    <row r="465" spans="1:20" ht="12.75" customHeight="1" x14ac:dyDescent="0.2">
      <c r="A465" s="259">
        <v>5</v>
      </c>
      <c r="B465" s="205" t="s">
        <v>45</v>
      </c>
      <c r="C465" s="236" t="s">
        <v>1477</v>
      </c>
      <c r="D465" s="260" t="s">
        <v>1605</v>
      </c>
      <c r="E465" s="398">
        <v>1.728E-2</v>
      </c>
      <c r="F465" s="266">
        <v>432.35054243639991</v>
      </c>
      <c r="G465" s="289"/>
      <c r="H465" s="278">
        <v>0</v>
      </c>
      <c r="I465" s="289"/>
      <c r="J465" s="212">
        <v>0</v>
      </c>
      <c r="K465" s="174" t="s">
        <v>1364</v>
      </c>
      <c r="L465" s="176" t="s">
        <v>27</v>
      </c>
      <c r="M465" s="174">
        <v>1</v>
      </c>
      <c r="N465" s="184">
        <v>381.84699999999998</v>
      </c>
      <c r="O465" s="173">
        <v>381.84699999999998</v>
      </c>
      <c r="P465" s="212">
        <v>7.4710173733009908</v>
      </c>
      <c r="Q465" s="212">
        <v>381.84699999999998</v>
      </c>
      <c r="R465" s="212">
        <v>432.35054243639991</v>
      </c>
      <c r="S465" s="210"/>
      <c r="T465" s="210"/>
    </row>
    <row r="466" spans="1:20" ht="12.75" customHeight="1" x14ac:dyDescent="0.2">
      <c r="A466" s="259"/>
      <c r="B466" s="205"/>
      <c r="C466" s="236"/>
      <c r="D466" s="273"/>
      <c r="E466" s="398"/>
      <c r="F466" s="267"/>
      <c r="G466" s="289"/>
      <c r="H466" s="278"/>
      <c r="I466" s="289"/>
      <c r="J466" s="213"/>
      <c r="K466" s="174"/>
      <c r="L466" s="174"/>
      <c r="M466" s="174"/>
      <c r="N466" s="184"/>
      <c r="O466" s="173">
        <v>0</v>
      </c>
      <c r="P466" s="213"/>
      <c r="Q466" s="213"/>
      <c r="R466" s="213"/>
      <c r="S466" s="210"/>
      <c r="T466" s="210"/>
    </row>
    <row r="467" spans="1:20" ht="12.75" customHeight="1" x14ac:dyDescent="0.2">
      <c r="A467" s="259"/>
      <c r="B467" s="205"/>
      <c r="C467" s="236"/>
      <c r="D467" s="273"/>
      <c r="E467" s="398"/>
      <c r="F467" s="267"/>
      <c r="G467" s="289"/>
      <c r="H467" s="278"/>
      <c r="I467" s="289"/>
      <c r="J467" s="213"/>
      <c r="K467" s="174"/>
      <c r="L467" s="174"/>
      <c r="M467" s="174"/>
      <c r="N467" s="184"/>
      <c r="O467" s="173">
        <v>0</v>
      </c>
      <c r="P467" s="213"/>
      <c r="Q467" s="213"/>
      <c r="R467" s="213"/>
      <c r="S467" s="210"/>
      <c r="T467" s="210"/>
    </row>
    <row r="468" spans="1:20" ht="12.75" customHeight="1" x14ac:dyDescent="0.2">
      <c r="A468" s="259"/>
      <c r="B468" s="205"/>
      <c r="C468" s="236"/>
      <c r="D468" s="274"/>
      <c r="E468" s="398"/>
      <c r="F468" s="268"/>
      <c r="G468" s="289"/>
      <c r="H468" s="278"/>
      <c r="I468" s="289"/>
      <c r="J468" s="214"/>
      <c r="K468" s="174"/>
      <c r="L468" s="174"/>
      <c r="M468" s="174"/>
      <c r="N468" s="184"/>
      <c r="O468" s="173">
        <v>0</v>
      </c>
      <c r="P468" s="214"/>
      <c r="Q468" s="214"/>
      <c r="R468" s="214"/>
      <c r="S468" s="210"/>
      <c r="T468" s="210"/>
    </row>
    <row r="469" spans="1:20" ht="12.75" customHeight="1" x14ac:dyDescent="0.2">
      <c r="A469" s="259">
        <v>6</v>
      </c>
      <c r="B469" s="205" t="s">
        <v>1365</v>
      </c>
      <c r="C469" s="236" t="s">
        <v>1478</v>
      </c>
      <c r="D469" s="236" t="s">
        <v>1789</v>
      </c>
      <c r="E469" s="412">
        <v>24.8</v>
      </c>
      <c r="F469" s="266">
        <v>2.6553863639999999</v>
      </c>
      <c r="G469" s="241">
        <v>0.67100000000000004</v>
      </c>
      <c r="H469" s="269">
        <v>1.2740277</v>
      </c>
      <c r="I469" s="410"/>
      <c r="J469" s="212">
        <v>0</v>
      </c>
      <c r="K469" s="174" t="s">
        <v>1367</v>
      </c>
      <c r="L469" s="182" t="s">
        <v>29</v>
      </c>
      <c r="M469" s="174">
        <v>1</v>
      </c>
      <c r="N469" s="184">
        <v>1.22</v>
      </c>
      <c r="O469" s="173">
        <v>1.22</v>
      </c>
      <c r="P469" s="212">
        <v>65.853581827200003</v>
      </c>
      <c r="Q469" s="212">
        <v>1.22</v>
      </c>
      <c r="R469" s="212">
        <v>1.3813586639999997</v>
      </c>
      <c r="S469" s="210"/>
      <c r="T469" s="210"/>
    </row>
    <row r="470" spans="1:20" ht="12.75" customHeight="1" x14ac:dyDescent="0.2">
      <c r="A470" s="259"/>
      <c r="B470" s="205"/>
      <c r="C470" s="236"/>
      <c r="D470" s="237"/>
      <c r="E470" s="412"/>
      <c r="F470" s="267"/>
      <c r="G470" s="241"/>
      <c r="H470" s="270"/>
      <c r="I470" s="410"/>
      <c r="J470" s="213"/>
      <c r="K470" s="176"/>
      <c r="L470" s="176"/>
      <c r="M470" s="176"/>
      <c r="N470" s="181"/>
      <c r="O470" s="173">
        <v>0</v>
      </c>
      <c r="P470" s="213"/>
      <c r="Q470" s="213"/>
      <c r="R470" s="213"/>
      <c r="S470" s="210"/>
      <c r="T470" s="210"/>
    </row>
    <row r="471" spans="1:20" ht="12.75" customHeight="1" x14ac:dyDescent="0.2">
      <c r="A471" s="259"/>
      <c r="B471" s="205"/>
      <c r="C471" s="236"/>
      <c r="D471" s="237"/>
      <c r="E471" s="412"/>
      <c r="F471" s="267"/>
      <c r="G471" s="241"/>
      <c r="H471" s="270"/>
      <c r="I471" s="410"/>
      <c r="J471" s="213"/>
      <c r="K471" s="176"/>
      <c r="L471" s="176"/>
      <c r="M471" s="168"/>
      <c r="N471" s="181"/>
      <c r="O471" s="173">
        <v>0</v>
      </c>
      <c r="P471" s="213"/>
      <c r="Q471" s="213"/>
      <c r="R471" s="213"/>
      <c r="S471" s="210"/>
      <c r="T471" s="210"/>
    </row>
    <row r="472" spans="1:20" ht="12.75" customHeight="1" x14ac:dyDescent="0.2">
      <c r="A472" s="259"/>
      <c r="B472" s="205"/>
      <c r="C472" s="236"/>
      <c r="D472" s="237"/>
      <c r="E472" s="412"/>
      <c r="F472" s="268"/>
      <c r="G472" s="241"/>
      <c r="H472" s="271"/>
      <c r="I472" s="410"/>
      <c r="J472" s="214"/>
      <c r="K472" s="176"/>
      <c r="L472" s="176"/>
      <c r="M472" s="176"/>
      <c r="N472" s="181"/>
      <c r="O472" s="173">
        <v>0</v>
      </c>
      <c r="P472" s="214"/>
      <c r="Q472" s="214"/>
      <c r="R472" s="214"/>
      <c r="S472" s="210"/>
      <c r="T472" s="210"/>
    </row>
    <row r="473" spans="1:20" ht="12.75" customHeight="1" x14ac:dyDescent="0.2">
      <c r="A473" s="259">
        <v>7</v>
      </c>
      <c r="B473" s="205" t="s">
        <v>45</v>
      </c>
      <c r="C473" s="260" t="s">
        <v>1479</v>
      </c>
      <c r="D473" s="237" t="s">
        <v>29</v>
      </c>
      <c r="E473" s="417">
        <v>21</v>
      </c>
      <c r="F473" s="266">
        <v>0.91260252720000012</v>
      </c>
      <c r="G473" s="286"/>
      <c r="H473" s="269">
        <v>0</v>
      </c>
      <c r="I473" s="406"/>
      <c r="J473" s="212">
        <v>0</v>
      </c>
      <c r="K473" s="174" t="s">
        <v>58</v>
      </c>
      <c r="L473" s="174" t="s">
        <v>29</v>
      </c>
      <c r="M473" s="174">
        <v>1</v>
      </c>
      <c r="N473" s="184">
        <v>0.80600000000000005</v>
      </c>
      <c r="O473" s="173">
        <v>0.80600000000000005</v>
      </c>
      <c r="P473" s="212">
        <v>19.164653071200004</v>
      </c>
      <c r="Q473" s="212">
        <v>0.80600000000000005</v>
      </c>
      <c r="R473" s="212">
        <v>0.91260252720000012</v>
      </c>
      <c r="S473" s="210"/>
      <c r="T473" s="210"/>
    </row>
    <row r="474" spans="1:20" ht="12.75" customHeight="1" x14ac:dyDescent="0.2">
      <c r="A474" s="259"/>
      <c r="B474" s="205"/>
      <c r="C474" s="261"/>
      <c r="D474" s="237"/>
      <c r="E474" s="418"/>
      <c r="F474" s="267"/>
      <c r="G474" s="287"/>
      <c r="H474" s="270"/>
      <c r="I474" s="407"/>
      <c r="J474" s="213"/>
      <c r="K474" s="174"/>
      <c r="L474" s="174"/>
      <c r="M474" s="184"/>
      <c r="N474" s="184"/>
      <c r="O474" s="173">
        <v>0</v>
      </c>
      <c r="P474" s="213"/>
      <c r="Q474" s="213"/>
      <c r="R474" s="213"/>
      <c r="S474" s="210"/>
      <c r="T474" s="210"/>
    </row>
    <row r="475" spans="1:20" ht="12.75" customHeight="1" x14ac:dyDescent="0.2">
      <c r="A475" s="259"/>
      <c r="B475" s="205"/>
      <c r="C475" s="261"/>
      <c r="D475" s="237"/>
      <c r="E475" s="418"/>
      <c r="F475" s="267"/>
      <c r="G475" s="287"/>
      <c r="H475" s="270"/>
      <c r="I475" s="407"/>
      <c r="J475" s="213"/>
      <c r="K475" s="174"/>
      <c r="L475" s="174"/>
      <c r="M475" s="184"/>
      <c r="N475" s="184"/>
      <c r="O475" s="173">
        <v>0</v>
      </c>
      <c r="P475" s="213"/>
      <c r="Q475" s="213"/>
      <c r="R475" s="213"/>
      <c r="S475" s="210"/>
      <c r="T475" s="210"/>
    </row>
    <row r="476" spans="1:20" ht="12.75" customHeight="1" x14ac:dyDescent="0.2">
      <c r="A476" s="259"/>
      <c r="B476" s="205"/>
      <c r="C476" s="262"/>
      <c r="D476" s="237"/>
      <c r="E476" s="419"/>
      <c r="F476" s="268"/>
      <c r="G476" s="288"/>
      <c r="H476" s="271"/>
      <c r="I476" s="408"/>
      <c r="J476" s="214"/>
      <c r="K476" s="174"/>
      <c r="L476" s="174"/>
      <c r="M476" s="174"/>
      <c r="N476" s="184"/>
      <c r="O476" s="173">
        <v>0</v>
      </c>
      <c r="P476" s="214"/>
      <c r="Q476" s="214"/>
      <c r="R476" s="214"/>
      <c r="S476" s="210"/>
      <c r="T476" s="210"/>
    </row>
    <row r="477" spans="1:20" ht="12.75" customHeight="1" x14ac:dyDescent="0.2">
      <c r="A477" s="259">
        <v>8</v>
      </c>
      <c r="B477" s="252" t="s">
        <v>476</v>
      </c>
      <c r="C477" s="260" t="s">
        <v>1480</v>
      </c>
      <c r="D477" s="252" t="s">
        <v>1386</v>
      </c>
      <c r="E477" s="417">
        <v>8</v>
      </c>
      <c r="F477" s="266">
        <v>5.4885182673600008</v>
      </c>
      <c r="G477" s="286">
        <v>0.79400000000000004</v>
      </c>
      <c r="H477" s="269">
        <v>1.5075678000000001</v>
      </c>
      <c r="I477" s="406">
        <v>6.4000000000000001E-2</v>
      </c>
      <c r="J477" s="212">
        <v>0.15073728</v>
      </c>
      <c r="K477" s="151" t="s">
        <v>46</v>
      </c>
      <c r="L477" s="151" t="s">
        <v>32</v>
      </c>
      <c r="M477" s="151">
        <v>3.1E-2</v>
      </c>
      <c r="N477" s="150">
        <v>26.4</v>
      </c>
      <c r="O477" s="173">
        <v>0.81839999999999991</v>
      </c>
      <c r="P477" s="212">
        <v>43.908146138880007</v>
      </c>
      <c r="Q477" s="212">
        <v>3.3828000000000005</v>
      </c>
      <c r="R477" s="212">
        <v>3.8302131873600005</v>
      </c>
      <c r="S477" s="210"/>
      <c r="T477" s="210"/>
    </row>
    <row r="478" spans="1:20" ht="12.75" customHeight="1" x14ac:dyDescent="0.2">
      <c r="A478" s="259"/>
      <c r="B478" s="253"/>
      <c r="C478" s="261"/>
      <c r="D478" s="253"/>
      <c r="E478" s="418"/>
      <c r="F478" s="267"/>
      <c r="G478" s="287"/>
      <c r="H478" s="270"/>
      <c r="I478" s="407"/>
      <c r="J478" s="213"/>
      <c r="K478" s="151" t="s">
        <v>1370</v>
      </c>
      <c r="L478" s="151" t="s">
        <v>23</v>
      </c>
      <c r="M478" s="151">
        <v>1.08</v>
      </c>
      <c r="N478" s="184">
        <v>1.1499999999999999</v>
      </c>
      <c r="O478" s="173">
        <v>1.242</v>
      </c>
      <c r="P478" s="213"/>
      <c r="Q478" s="213"/>
      <c r="R478" s="213"/>
      <c r="S478" s="210"/>
      <c r="T478" s="210"/>
    </row>
    <row r="479" spans="1:20" ht="12.75" customHeight="1" x14ac:dyDescent="0.2">
      <c r="A479" s="259"/>
      <c r="B479" s="253"/>
      <c r="C479" s="261"/>
      <c r="D479" s="253"/>
      <c r="E479" s="418"/>
      <c r="F479" s="267"/>
      <c r="G479" s="287"/>
      <c r="H479" s="270"/>
      <c r="I479" s="407"/>
      <c r="J479" s="213"/>
      <c r="K479" s="151" t="s">
        <v>477</v>
      </c>
      <c r="L479" s="151" t="s">
        <v>29</v>
      </c>
      <c r="M479" s="151">
        <v>0.12</v>
      </c>
      <c r="N479" s="184">
        <v>1</v>
      </c>
      <c r="O479" s="173">
        <v>0.12</v>
      </c>
      <c r="P479" s="213"/>
      <c r="Q479" s="213"/>
      <c r="R479" s="213"/>
      <c r="S479" s="210"/>
      <c r="T479" s="210"/>
    </row>
    <row r="480" spans="1:20" ht="36" customHeight="1" x14ac:dyDescent="0.2">
      <c r="A480" s="259"/>
      <c r="B480" s="254"/>
      <c r="C480" s="262"/>
      <c r="D480" s="254"/>
      <c r="E480" s="419"/>
      <c r="F480" s="268"/>
      <c r="G480" s="288"/>
      <c r="H480" s="271"/>
      <c r="I480" s="408"/>
      <c r="J480" s="214"/>
      <c r="K480" s="151" t="s">
        <v>1371</v>
      </c>
      <c r="L480" s="151" t="s">
        <v>29</v>
      </c>
      <c r="M480" s="151">
        <v>3.6</v>
      </c>
      <c r="N480" s="184">
        <v>0.33400000000000002</v>
      </c>
      <c r="O480" s="173">
        <v>1.2024000000000001</v>
      </c>
      <c r="P480" s="214"/>
      <c r="Q480" s="214"/>
      <c r="R480" s="214"/>
      <c r="S480" s="210"/>
      <c r="T480" s="210"/>
    </row>
    <row r="481" spans="1:20" s="58" customFormat="1" ht="12.75" customHeight="1" x14ac:dyDescent="0.2">
      <c r="A481" s="458"/>
      <c r="B481" s="461"/>
      <c r="C481" s="464" t="s">
        <v>1416</v>
      </c>
      <c r="D481" s="461"/>
      <c r="E481" s="467"/>
      <c r="F481" s="470">
        <v>0</v>
      </c>
      <c r="G481" s="473"/>
      <c r="H481" s="452">
        <v>0</v>
      </c>
      <c r="I481" s="476"/>
      <c r="J481" s="452">
        <v>0</v>
      </c>
      <c r="K481" s="110"/>
      <c r="L481" s="110"/>
      <c r="M481" s="110"/>
      <c r="N481" s="111"/>
      <c r="O481" s="112">
        <v>0</v>
      </c>
      <c r="P481" s="452">
        <v>0</v>
      </c>
      <c r="Q481" s="452">
        <v>0</v>
      </c>
      <c r="R481" s="452">
        <v>0</v>
      </c>
      <c r="S481" s="455"/>
      <c r="T481" s="456"/>
    </row>
    <row r="482" spans="1:20" s="58" customFormat="1" ht="12.75" customHeight="1" x14ac:dyDescent="0.2">
      <c r="A482" s="459"/>
      <c r="B482" s="462"/>
      <c r="C482" s="465"/>
      <c r="D482" s="462"/>
      <c r="E482" s="468"/>
      <c r="F482" s="471"/>
      <c r="G482" s="474"/>
      <c r="H482" s="453"/>
      <c r="I482" s="477"/>
      <c r="J482" s="453"/>
      <c r="K482" s="110"/>
      <c r="L482" s="110"/>
      <c r="M482" s="110"/>
      <c r="N482" s="111"/>
      <c r="O482" s="112">
        <v>0</v>
      </c>
      <c r="P482" s="453"/>
      <c r="Q482" s="453"/>
      <c r="R482" s="453"/>
      <c r="S482" s="455"/>
      <c r="T482" s="456"/>
    </row>
    <row r="483" spans="1:20" s="58" customFormat="1" ht="12.75" customHeight="1" x14ac:dyDescent="0.2">
      <c r="A483" s="459"/>
      <c r="B483" s="462"/>
      <c r="C483" s="465"/>
      <c r="D483" s="462"/>
      <c r="E483" s="468"/>
      <c r="F483" s="471"/>
      <c r="G483" s="474"/>
      <c r="H483" s="453"/>
      <c r="I483" s="477"/>
      <c r="J483" s="453"/>
      <c r="K483" s="110"/>
      <c r="L483" s="110"/>
      <c r="M483" s="110"/>
      <c r="N483" s="111"/>
      <c r="O483" s="112">
        <v>0</v>
      </c>
      <c r="P483" s="453"/>
      <c r="Q483" s="453"/>
      <c r="R483" s="453"/>
      <c r="S483" s="455"/>
      <c r="T483" s="456"/>
    </row>
    <row r="484" spans="1:20" s="58" customFormat="1" ht="12.75" customHeight="1" x14ac:dyDescent="0.2">
      <c r="A484" s="460"/>
      <c r="B484" s="463"/>
      <c r="C484" s="466"/>
      <c r="D484" s="463"/>
      <c r="E484" s="469"/>
      <c r="F484" s="472"/>
      <c r="G484" s="475"/>
      <c r="H484" s="454"/>
      <c r="I484" s="478"/>
      <c r="J484" s="454"/>
      <c r="K484" s="110"/>
      <c r="L484" s="110"/>
      <c r="M484" s="110"/>
      <c r="N484" s="111"/>
      <c r="O484" s="112">
        <v>0</v>
      </c>
      <c r="P484" s="454"/>
      <c r="Q484" s="454"/>
      <c r="R484" s="454"/>
      <c r="S484" s="455"/>
      <c r="T484" s="456"/>
    </row>
    <row r="485" spans="1:20" s="58" customFormat="1" ht="12.75" customHeight="1" x14ac:dyDescent="0.2">
      <c r="A485" s="458"/>
      <c r="B485" s="461"/>
      <c r="C485" s="464" t="s">
        <v>1417</v>
      </c>
      <c r="D485" s="461"/>
      <c r="E485" s="467"/>
      <c r="F485" s="470">
        <v>0</v>
      </c>
      <c r="G485" s="473"/>
      <c r="H485" s="452">
        <v>0</v>
      </c>
      <c r="I485" s="476"/>
      <c r="J485" s="452">
        <v>0</v>
      </c>
      <c r="K485" s="110"/>
      <c r="L485" s="110"/>
      <c r="M485" s="110"/>
      <c r="N485" s="111"/>
      <c r="O485" s="112">
        <v>0</v>
      </c>
      <c r="P485" s="452">
        <v>0</v>
      </c>
      <c r="Q485" s="452">
        <v>0</v>
      </c>
      <c r="R485" s="452">
        <v>0</v>
      </c>
      <c r="S485" s="455"/>
      <c r="T485" s="457">
        <v>1.378925273222758E-3</v>
      </c>
    </row>
    <row r="486" spans="1:20" s="58" customFormat="1" ht="12.75" customHeight="1" x14ac:dyDescent="0.2">
      <c r="A486" s="459"/>
      <c r="B486" s="462"/>
      <c r="C486" s="465"/>
      <c r="D486" s="462"/>
      <c r="E486" s="468"/>
      <c r="F486" s="471"/>
      <c r="G486" s="474"/>
      <c r="H486" s="453"/>
      <c r="I486" s="477"/>
      <c r="J486" s="453"/>
      <c r="K486" s="110"/>
      <c r="L486" s="110"/>
      <c r="M486" s="110"/>
      <c r="N486" s="111"/>
      <c r="O486" s="112">
        <v>0</v>
      </c>
      <c r="P486" s="453"/>
      <c r="Q486" s="453"/>
      <c r="R486" s="453"/>
      <c r="S486" s="455"/>
      <c r="T486" s="457"/>
    </row>
    <row r="487" spans="1:20" s="58" customFormat="1" ht="12.75" customHeight="1" x14ac:dyDescent="0.2">
      <c r="A487" s="459"/>
      <c r="B487" s="462"/>
      <c r="C487" s="465"/>
      <c r="D487" s="462"/>
      <c r="E487" s="468"/>
      <c r="F487" s="471"/>
      <c r="G487" s="474"/>
      <c r="H487" s="453"/>
      <c r="I487" s="477"/>
      <c r="J487" s="453"/>
      <c r="K487" s="110"/>
      <c r="L487" s="110"/>
      <c r="M487" s="110"/>
      <c r="N487" s="111"/>
      <c r="O487" s="112">
        <v>0</v>
      </c>
      <c r="P487" s="453"/>
      <c r="Q487" s="453"/>
      <c r="R487" s="453"/>
      <c r="S487" s="455"/>
      <c r="T487" s="457"/>
    </row>
    <row r="488" spans="1:20" s="58" customFormat="1" ht="12.75" customHeight="1" x14ac:dyDescent="0.2">
      <c r="A488" s="460"/>
      <c r="B488" s="463"/>
      <c r="C488" s="466"/>
      <c r="D488" s="463"/>
      <c r="E488" s="469"/>
      <c r="F488" s="472"/>
      <c r="G488" s="475"/>
      <c r="H488" s="454"/>
      <c r="I488" s="478"/>
      <c r="J488" s="454"/>
      <c r="K488" s="110"/>
      <c r="L488" s="110"/>
      <c r="M488" s="110"/>
      <c r="N488" s="111"/>
      <c r="O488" s="112">
        <v>0</v>
      </c>
      <c r="P488" s="454"/>
      <c r="Q488" s="454"/>
      <c r="R488" s="454"/>
      <c r="S488" s="455"/>
      <c r="T488" s="457"/>
    </row>
    <row r="489" spans="1:20" ht="12.75" customHeight="1" x14ac:dyDescent="0.2">
      <c r="A489" s="237"/>
      <c r="B489" s="402"/>
      <c r="C489" s="388" t="s">
        <v>1481</v>
      </c>
      <c r="D489" s="220"/>
      <c r="E489" s="275"/>
      <c r="F489" s="232">
        <v>0</v>
      </c>
      <c r="G489" s="397"/>
      <c r="H489" s="212">
        <v>0</v>
      </c>
      <c r="I489" s="399"/>
      <c r="J489" s="212">
        <v>0</v>
      </c>
      <c r="K489" s="68"/>
      <c r="L489" s="68"/>
      <c r="M489" s="68"/>
      <c r="N489" s="160"/>
      <c r="O489" s="59">
        <v>0</v>
      </c>
      <c r="P489" s="212">
        <v>0</v>
      </c>
      <c r="Q489" s="212">
        <v>0</v>
      </c>
      <c r="R489" s="212">
        <v>0</v>
      </c>
      <c r="S489" s="210">
        <v>0</v>
      </c>
      <c r="T489" s="210">
        <v>0</v>
      </c>
    </row>
    <row r="490" spans="1:20" ht="12.75" customHeight="1" x14ac:dyDescent="0.2">
      <c r="A490" s="237"/>
      <c r="B490" s="403"/>
      <c r="C490" s="389"/>
      <c r="D490" s="296"/>
      <c r="E490" s="275"/>
      <c r="F490" s="233"/>
      <c r="G490" s="397"/>
      <c r="H490" s="213"/>
      <c r="I490" s="400"/>
      <c r="J490" s="213"/>
      <c r="K490" s="23"/>
      <c r="L490" s="23"/>
      <c r="M490" s="23"/>
      <c r="N490" s="159"/>
      <c r="O490" s="59">
        <v>0</v>
      </c>
      <c r="P490" s="213"/>
      <c r="Q490" s="213"/>
      <c r="R490" s="213"/>
      <c r="S490" s="210"/>
      <c r="T490" s="210"/>
    </row>
    <row r="491" spans="1:20" ht="12.75" customHeight="1" x14ac:dyDescent="0.2">
      <c r="A491" s="237"/>
      <c r="B491" s="403"/>
      <c r="C491" s="389"/>
      <c r="D491" s="296"/>
      <c r="E491" s="275"/>
      <c r="F491" s="233"/>
      <c r="G491" s="397"/>
      <c r="H491" s="213"/>
      <c r="I491" s="400"/>
      <c r="J491" s="213"/>
      <c r="K491" s="23"/>
      <c r="L491" s="23"/>
      <c r="M491" s="24"/>
      <c r="N491" s="159"/>
      <c r="O491" s="59">
        <v>0</v>
      </c>
      <c r="P491" s="213"/>
      <c r="Q491" s="213"/>
      <c r="R491" s="213"/>
      <c r="S491" s="210"/>
      <c r="T491" s="210"/>
    </row>
    <row r="492" spans="1:20" ht="18.75" customHeight="1" x14ac:dyDescent="0.2">
      <c r="A492" s="237"/>
      <c r="B492" s="404"/>
      <c r="C492" s="390"/>
      <c r="D492" s="296"/>
      <c r="E492" s="275"/>
      <c r="F492" s="234"/>
      <c r="G492" s="397"/>
      <c r="H492" s="214"/>
      <c r="I492" s="401"/>
      <c r="J492" s="214"/>
      <c r="K492" s="23"/>
      <c r="L492" s="23"/>
      <c r="M492" s="23"/>
      <c r="N492" s="159"/>
      <c r="O492" s="59">
        <v>0</v>
      </c>
      <c r="P492" s="214"/>
      <c r="Q492" s="214"/>
      <c r="R492" s="214"/>
      <c r="S492" s="210"/>
      <c r="T492" s="210"/>
    </row>
    <row r="493" spans="1:20" ht="12.75" customHeight="1" x14ac:dyDescent="0.2">
      <c r="A493" s="237">
        <v>1</v>
      </c>
      <c r="B493" s="402" t="s">
        <v>613</v>
      </c>
      <c r="C493" s="220" t="s">
        <v>1482</v>
      </c>
      <c r="D493" s="252" t="s">
        <v>1386</v>
      </c>
      <c r="E493" s="398">
        <v>82</v>
      </c>
      <c r="F493" s="232">
        <v>2.6387598057599995</v>
      </c>
      <c r="G493" s="397">
        <v>0.74</v>
      </c>
      <c r="H493" s="212">
        <v>1.405038</v>
      </c>
      <c r="I493" s="399">
        <v>0.06</v>
      </c>
      <c r="J493" s="212">
        <v>0.14131619999999998</v>
      </c>
      <c r="K493" s="23" t="s">
        <v>46</v>
      </c>
      <c r="L493" s="23" t="s">
        <v>32</v>
      </c>
      <c r="M493" s="23">
        <v>3.2000000000000001E-2</v>
      </c>
      <c r="N493" s="189">
        <v>26.4</v>
      </c>
      <c r="O493" s="173">
        <v>0.8448</v>
      </c>
      <c r="P493" s="212">
        <v>216.37830407231996</v>
      </c>
      <c r="Q493" s="212">
        <v>0.96479999999999999</v>
      </c>
      <c r="R493" s="212">
        <v>1.0924056057599998</v>
      </c>
      <c r="S493" s="210"/>
      <c r="T493" s="210"/>
    </row>
    <row r="494" spans="1:20" ht="12.75" customHeight="1" x14ac:dyDescent="0.2">
      <c r="A494" s="237"/>
      <c r="B494" s="403"/>
      <c r="C494" s="220"/>
      <c r="D494" s="253"/>
      <c r="E494" s="398"/>
      <c r="F494" s="233"/>
      <c r="G494" s="397"/>
      <c r="H494" s="213"/>
      <c r="I494" s="400"/>
      <c r="J494" s="213"/>
      <c r="K494" s="23" t="s">
        <v>477</v>
      </c>
      <c r="L494" s="23" t="s">
        <v>29</v>
      </c>
      <c r="M494" s="23">
        <v>0.12</v>
      </c>
      <c r="N494" s="191">
        <v>1</v>
      </c>
      <c r="O494" s="173">
        <v>0.12</v>
      </c>
      <c r="P494" s="213"/>
      <c r="Q494" s="213"/>
      <c r="R494" s="213"/>
      <c r="S494" s="210"/>
      <c r="T494" s="210"/>
    </row>
    <row r="495" spans="1:20" ht="12.75" customHeight="1" x14ac:dyDescent="0.2">
      <c r="A495" s="237"/>
      <c r="B495" s="403"/>
      <c r="C495" s="220"/>
      <c r="D495" s="253"/>
      <c r="E495" s="398"/>
      <c r="F495" s="233"/>
      <c r="G495" s="397"/>
      <c r="H495" s="213"/>
      <c r="I495" s="400"/>
      <c r="J495" s="213"/>
      <c r="K495" s="23"/>
      <c r="L495" s="23"/>
      <c r="M495" s="24"/>
      <c r="N495" s="191"/>
      <c r="O495" s="173">
        <v>0</v>
      </c>
      <c r="P495" s="213"/>
      <c r="Q495" s="213"/>
      <c r="R495" s="213"/>
      <c r="S495" s="210"/>
      <c r="T495" s="210"/>
    </row>
    <row r="496" spans="1:20" ht="23.25" customHeight="1" x14ac:dyDescent="0.2">
      <c r="A496" s="237"/>
      <c r="B496" s="404"/>
      <c r="C496" s="220"/>
      <c r="D496" s="254"/>
      <c r="E496" s="398"/>
      <c r="F496" s="234"/>
      <c r="G496" s="397"/>
      <c r="H496" s="214"/>
      <c r="I496" s="401"/>
      <c r="J496" s="214"/>
      <c r="K496" s="23"/>
      <c r="L496" s="23"/>
      <c r="M496" s="23"/>
      <c r="N496" s="191"/>
      <c r="O496" s="173">
        <v>0</v>
      </c>
      <c r="P496" s="214"/>
      <c r="Q496" s="214"/>
      <c r="R496" s="214"/>
      <c r="S496" s="210"/>
      <c r="T496" s="210"/>
    </row>
    <row r="497" spans="1:20" ht="12.75" customHeight="1" x14ac:dyDescent="0.2">
      <c r="A497" s="237">
        <v>2</v>
      </c>
      <c r="B497" s="205" t="s">
        <v>45</v>
      </c>
      <c r="C497" s="205" t="s">
        <v>1483</v>
      </c>
      <c r="D497" s="252" t="s">
        <v>1386</v>
      </c>
      <c r="E497" s="398">
        <v>82</v>
      </c>
      <c r="F497" s="232">
        <v>0.11616999912000001</v>
      </c>
      <c r="G497" s="397"/>
      <c r="H497" s="210">
        <v>0</v>
      </c>
      <c r="I497" s="405"/>
      <c r="J497" s="212">
        <v>0</v>
      </c>
      <c r="K497" s="23" t="s">
        <v>112</v>
      </c>
      <c r="L497" s="191" t="s">
        <v>23</v>
      </c>
      <c r="M497" s="23">
        <v>1.08</v>
      </c>
      <c r="N497" s="191">
        <v>9.5000000000000001E-2</v>
      </c>
      <c r="O497" s="173">
        <v>0.10260000000000001</v>
      </c>
      <c r="P497" s="212">
        <v>9.5259399278399997</v>
      </c>
      <c r="Q497" s="212">
        <v>0.10260000000000001</v>
      </c>
      <c r="R497" s="212">
        <v>0.11616999912000001</v>
      </c>
      <c r="S497" s="210"/>
      <c r="T497" s="210"/>
    </row>
    <row r="498" spans="1:20" ht="12.75" customHeight="1" x14ac:dyDescent="0.2">
      <c r="A498" s="237"/>
      <c r="B498" s="205"/>
      <c r="C498" s="205"/>
      <c r="D498" s="253"/>
      <c r="E498" s="398"/>
      <c r="F498" s="233"/>
      <c r="G498" s="397"/>
      <c r="H498" s="210"/>
      <c r="I498" s="405"/>
      <c r="J498" s="213"/>
      <c r="K498" s="23"/>
      <c r="L498" s="23"/>
      <c r="M498" s="23"/>
      <c r="N498" s="191"/>
      <c r="O498" s="173">
        <v>0</v>
      </c>
      <c r="P498" s="213"/>
      <c r="Q498" s="213"/>
      <c r="R498" s="213"/>
      <c r="S498" s="210"/>
      <c r="T498" s="210"/>
    </row>
    <row r="499" spans="1:20" ht="12.75" customHeight="1" x14ac:dyDescent="0.2">
      <c r="A499" s="237"/>
      <c r="B499" s="205"/>
      <c r="C499" s="205"/>
      <c r="D499" s="253"/>
      <c r="E499" s="398"/>
      <c r="F499" s="233"/>
      <c r="G499" s="397"/>
      <c r="H499" s="210"/>
      <c r="I499" s="405"/>
      <c r="J499" s="213"/>
      <c r="K499" s="23"/>
      <c r="L499" s="23"/>
      <c r="M499" s="24"/>
      <c r="N499" s="191"/>
      <c r="O499" s="173">
        <v>0</v>
      </c>
      <c r="P499" s="213"/>
      <c r="Q499" s="213"/>
      <c r="R499" s="213"/>
      <c r="S499" s="210"/>
      <c r="T499" s="210"/>
    </row>
    <row r="500" spans="1:20" ht="12.75" customHeight="1" x14ac:dyDescent="0.2">
      <c r="A500" s="237"/>
      <c r="B500" s="205"/>
      <c r="C500" s="205"/>
      <c r="D500" s="254"/>
      <c r="E500" s="398"/>
      <c r="F500" s="234"/>
      <c r="G500" s="397"/>
      <c r="H500" s="210"/>
      <c r="I500" s="405"/>
      <c r="J500" s="214"/>
      <c r="K500" s="23"/>
      <c r="L500" s="23"/>
      <c r="M500" s="23"/>
      <c r="N500" s="191"/>
      <c r="O500" s="173">
        <v>0</v>
      </c>
      <c r="P500" s="214"/>
      <c r="Q500" s="214"/>
      <c r="R500" s="214"/>
      <c r="S500" s="210"/>
      <c r="T500" s="210"/>
    </row>
    <row r="501" spans="1:20" s="58" customFormat="1" ht="12.75" customHeight="1" x14ac:dyDescent="0.2">
      <c r="A501" s="458"/>
      <c r="B501" s="461"/>
      <c r="C501" s="464" t="s">
        <v>1416</v>
      </c>
      <c r="D501" s="461"/>
      <c r="E501" s="467"/>
      <c r="F501" s="470">
        <v>0</v>
      </c>
      <c r="G501" s="473"/>
      <c r="H501" s="452">
        <v>0</v>
      </c>
      <c r="I501" s="476"/>
      <c r="J501" s="452">
        <v>0</v>
      </c>
      <c r="K501" s="110"/>
      <c r="L501" s="110"/>
      <c r="M501" s="110"/>
      <c r="N501" s="111"/>
      <c r="O501" s="112">
        <v>0</v>
      </c>
      <c r="P501" s="452">
        <v>0</v>
      </c>
      <c r="Q501" s="452">
        <v>0</v>
      </c>
      <c r="R501" s="452">
        <v>0</v>
      </c>
      <c r="S501" s="455"/>
      <c r="T501" s="456"/>
    </row>
    <row r="502" spans="1:20" s="58" customFormat="1" ht="12.75" customHeight="1" x14ac:dyDescent="0.2">
      <c r="A502" s="459"/>
      <c r="B502" s="462"/>
      <c r="C502" s="465"/>
      <c r="D502" s="462"/>
      <c r="E502" s="468"/>
      <c r="F502" s="471"/>
      <c r="G502" s="474"/>
      <c r="H502" s="453"/>
      <c r="I502" s="477"/>
      <c r="J502" s="453"/>
      <c r="K502" s="110"/>
      <c r="L502" s="110"/>
      <c r="M502" s="110"/>
      <c r="N502" s="111"/>
      <c r="O502" s="112">
        <v>0</v>
      </c>
      <c r="P502" s="453"/>
      <c r="Q502" s="453"/>
      <c r="R502" s="453"/>
      <c r="S502" s="455"/>
      <c r="T502" s="456"/>
    </row>
    <row r="503" spans="1:20" s="58" customFormat="1" ht="12.75" customHeight="1" x14ac:dyDescent="0.2">
      <c r="A503" s="459"/>
      <c r="B503" s="462"/>
      <c r="C503" s="465"/>
      <c r="D503" s="462"/>
      <c r="E503" s="468"/>
      <c r="F503" s="471"/>
      <c r="G503" s="474"/>
      <c r="H503" s="453"/>
      <c r="I503" s="477"/>
      <c r="J503" s="453"/>
      <c r="K503" s="110"/>
      <c r="L503" s="110"/>
      <c r="M503" s="110"/>
      <c r="N503" s="111"/>
      <c r="O503" s="112">
        <v>0</v>
      </c>
      <c r="P503" s="453"/>
      <c r="Q503" s="453"/>
      <c r="R503" s="453"/>
      <c r="S503" s="455"/>
      <c r="T503" s="456"/>
    </row>
    <row r="504" spans="1:20" s="58" customFormat="1" ht="12.75" customHeight="1" x14ac:dyDescent="0.2">
      <c r="A504" s="460"/>
      <c r="B504" s="463"/>
      <c r="C504" s="466"/>
      <c r="D504" s="463"/>
      <c r="E504" s="469"/>
      <c r="F504" s="472"/>
      <c r="G504" s="475"/>
      <c r="H504" s="454"/>
      <c r="I504" s="478"/>
      <c r="J504" s="454"/>
      <c r="K504" s="110"/>
      <c r="L504" s="110"/>
      <c r="M504" s="110"/>
      <c r="N504" s="111"/>
      <c r="O504" s="112">
        <v>0</v>
      </c>
      <c r="P504" s="454"/>
      <c r="Q504" s="454"/>
      <c r="R504" s="454"/>
      <c r="S504" s="455"/>
      <c r="T504" s="456"/>
    </row>
    <row r="505" spans="1:20" s="58" customFormat="1" ht="12.75" customHeight="1" x14ac:dyDescent="0.2">
      <c r="A505" s="458"/>
      <c r="B505" s="461"/>
      <c r="C505" s="464" t="s">
        <v>1417</v>
      </c>
      <c r="D505" s="461"/>
      <c r="E505" s="467"/>
      <c r="F505" s="470">
        <v>0</v>
      </c>
      <c r="G505" s="473"/>
      <c r="H505" s="452">
        <v>0</v>
      </c>
      <c r="I505" s="476"/>
      <c r="J505" s="452">
        <v>0</v>
      </c>
      <c r="K505" s="110"/>
      <c r="L505" s="110"/>
      <c r="M505" s="110"/>
      <c r="N505" s="111"/>
      <c r="O505" s="112">
        <v>0</v>
      </c>
      <c r="P505" s="452">
        <v>0</v>
      </c>
      <c r="Q505" s="452">
        <v>0</v>
      </c>
      <c r="R505" s="452">
        <v>0</v>
      </c>
      <c r="S505" s="455"/>
      <c r="T505" s="457">
        <v>9.4693547540378035E-4</v>
      </c>
    </row>
    <row r="506" spans="1:20" s="58" customFormat="1" ht="12.75" customHeight="1" x14ac:dyDescent="0.2">
      <c r="A506" s="459"/>
      <c r="B506" s="462"/>
      <c r="C506" s="465"/>
      <c r="D506" s="462"/>
      <c r="E506" s="468"/>
      <c r="F506" s="471"/>
      <c r="G506" s="474"/>
      <c r="H506" s="453"/>
      <c r="I506" s="477"/>
      <c r="J506" s="453"/>
      <c r="K506" s="110"/>
      <c r="L506" s="110"/>
      <c r="M506" s="110"/>
      <c r="N506" s="111"/>
      <c r="O506" s="112">
        <v>0</v>
      </c>
      <c r="P506" s="453"/>
      <c r="Q506" s="453"/>
      <c r="R506" s="453"/>
      <c r="S506" s="455"/>
      <c r="T506" s="457"/>
    </row>
    <row r="507" spans="1:20" s="58" customFormat="1" ht="12.75" customHeight="1" x14ac:dyDescent="0.2">
      <c r="A507" s="459"/>
      <c r="B507" s="462"/>
      <c r="C507" s="465"/>
      <c r="D507" s="462"/>
      <c r="E507" s="468"/>
      <c r="F507" s="471"/>
      <c r="G507" s="474"/>
      <c r="H507" s="453"/>
      <c r="I507" s="477"/>
      <c r="J507" s="453"/>
      <c r="K507" s="110"/>
      <c r="L507" s="110"/>
      <c r="M507" s="110"/>
      <c r="N507" s="111"/>
      <c r="O507" s="112">
        <v>0</v>
      </c>
      <c r="P507" s="453"/>
      <c r="Q507" s="453"/>
      <c r="R507" s="453"/>
      <c r="S507" s="455"/>
      <c r="T507" s="457"/>
    </row>
    <row r="508" spans="1:20" s="58" customFormat="1" ht="12.75" customHeight="1" x14ac:dyDescent="0.2">
      <c r="A508" s="460"/>
      <c r="B508" s="463"/>
      <c r="C508" s="466"/>
      <c r="D508" s="463"/>
      <c r="E508" s="469"/>
      <c r="F508" s="472"/>
      <c r="G508" s="475"/>
      <c r="H508" s="454"/>
      <c r="I508" s="478"/>
      <c r="J508" s="454"/>
      <c r="K508" s="110"/>
      <c r="L508" s="110"/>
      <c r="M508" s="110"/>
      <c r="N508" s="111"/>
      <c r="O508" s="112">
        <v>0</v>
      </c>
      <c r="P508" s="454"/>
      <c r="Q508" s="454"/>
      <c r="R508" s="454"/>
      <c r="S508" s="455"/>
      <c r="T508" s="457"/>
    </row>
    <row r="509" spans="1:20" ht="12.75" customHeight="1" x14ac:dyDescent="0.2">
      <c r="A509" s="237"/>
      <c r="B509" s="402"/>
      <c r="C509" s="388" t="s">
        <v>1484</v>
      </c>
      <c r="D509" s="220"/>
      <c r="E509" s="275"/>
      <c r="F509" s="232">
        <v>0</v>
      </c>
      <c r="G509" s="397"/>
      <c r="H509" s="212">
        <v>0</v>
      </c>
      <c r="I509" s="399"/>
      <c r="J509" s="212">
        <v>0</v>
      </c>
      <c r="K509" s="68"/>
      <c r="L509" s="68"/>
      <c r="M509" s="68"/>
      <c r="N509" s="160"/>
      <c r="O509" s="59">
        <v>0</v>
      </c>
      <c r="P509" s="212">
        <v>0</v>
      </c>
      <c r="Q509" s="212">
        <v>0</v>
      </c>
      <c r="R509" s="212">
        <v>0</v>
      </c>
      <c r="S509" s="210">
        <v>0</v>
      </c>
      <c r="T509" s="210">
        <v>0</v>
      </c>
    </row>
    <row r="510" spans="1:20" ht="12.75" customHeight="1" x14ac:dyDescent="0.2">
      <c r="A510" s="237"/>
      <c r="B510" s="403"/>
      <c r="C510" s="389"/>
      <c r="D510" s="296"/>
      <c r="E510" s="275"/>
      <c r="F510" s="233"/>
      <c r="G510" s="397"/>
      <c r="H510" s="213"/>
      <c r="I510" s="400"/>
      <c r="J510" s="213"/>
      <c r="K510" s="23"/>
      <c r="L510" s="23"/>
      <c r="M510" s="23"/>
      <c r="N510" s="159"/>
      <c r="O510" s="59">
        <v>0</v>
      </c>
      <c r="P510" s="213"/>
      <c r="Q510" s="213"/>
      <c r="R510" s="213"/>
      <c r="S510" s="210"/>
      <c r="T510" s="210"/>
    </row>
    <row r="511" spans="1:20" ht="12.75" customHeight="1" x14ac:dyDescent="0.2">
      <c r="A511" s="237"/>
      <c r="B511" s="403"/>
      <c r="C511" s="389"/>
      <c r="D511" s="296"/>
      <c r="E511" s="275"/>
      <c r="F511" s="233"/>
      <c r="G511" s="397"/>
      <c r="H511" s="213"/>
      <c r="I511" s="400"/>
      <c r="J511" s="213"/>
      <c r="K511" s="23"/>
      <c r="L511" s="23"/>
      <c r="M511" s="24"/>
      <c r="N511" s="159"/>
      <c r="O511" s="59">
        <v>0</v>
      </c>
      <c r="P511" s="213"/>
      <c r="Q511" s="213"/>
      <c r="R511" s="213"/>
      <c r="S511" s="210"/>
      <c r="T511" s="210"/>
    </row>
    <row r="512" spans="1:20" ht="12.75" customHeight="1" x14ac:dyDescent="0.2">
      <c r="A512" s="237"/>
      <c r="B512" s="404"/>
      <c r="C512" s="390"/>
      <c r="D512" s="296"/>
      <c r="E512" s="275"/>
      <c r="F512" s="234"/>
      <c r="G512" s="397"/>
      <c r="H512" s="214"/>
      <c r="I512" s="401"/>
      <c r="J512" s="214"/>
      <c r="K512" s="23"/>
      <c r="L512" s="23"/>
      <c r="M512" s="23"/>
      <c r="N512" s="159"/>
      <c r="O512" s="59">
        <v>0</v>
      </c>
      <c r="P512" s="214"/>
      <c r="Q512" s="214"/>
      <c r="R512" s="214"/>
      <c r="S512" s="210"/>
      <c r="T512" s="210"/>
    </row>
    <row r="513" spans="1:20" ht="12.75" customHeight="1" x14ac:dyDescent="0.2">
      <c r="A513" s="237"/>
      <c r="B513" s="205" t="s">
        <v>617</v>
      </c>
      <c r="C513" s="205" t="s">
        <v>1485</v>
      </c>
      <c r="D513" s="252" t="s">
        <v>1387</v>
      </c>
      <c r="E513" s="398">
        <v>1.1499999999999999</v>
      </c>
      <c r="F513" s="232">
        <v>17.4922866</v>
      </c>
      <c r="G513" s="209">
        <v>5.0199999999999996</v>
      </c>
      <c r="H513" s="212">
        <v>9.5314739999999993</v>
      </c>
      <c r="I513" s="209">
        <v>3.38</v>
      </c>
      <c r="J513" s="212">
        <v>7.9608125999999997</v>
      </c>
      <c r="K513" s="68"/>
      <c r="L513" s="68"/>
      <c r="M513" s="68"/>
      <c r="N513" s="193"/>
      <c r="O513" s="173">
        <v>0</v>
      </c>
      <c r="P513" s="212">
        <v>20.11612959</v>
      </c>
      <c r="Q513" s="212">
        <v>0</v>
      </c>
      <c r="R513" s="212">
        <v>0</v>
      </c>
      <c r="S513" s="210"/>
      <c r="T513" s="210"/>
    </row>
    <row r="514" spans="1:20" ht="12.75" customHeight="1" x14ac:dyDescent="0.2">
      <c r="A514" s="237"/>
      <c r="B514" s="205"/>
      <c r="C514" s="205"/>
      <c r="D514" s="253"/>
      <c r="E514" s="398"/>
      <c r="F514" s="233"/>
      <c r="G514" s="209"/>
      <c r="H514" s="213"/>
      <c r="I514" s="209"/>
      <c r="J514" s="213"/>
      <c r="K514" s="23"/>
      <c r="L514" s="23"/>
      <c r="M514" s="23"/>
      <c r="N514" s="191"/>
      <c r="O514" s="173">
        <v>0</v>
      </c>
      <c r="P514" s="213"/>
      <c r="Q514" s="213"/>
      <c r="R514" s="213"/>
      <c r="S514" s="210"/>
      <c r="T514" s="210"/>
    </row>
    <row r="515" spans="1:20" ht="12.75" customHeight="1" x14ac:dyDescent="0.2">
      <c r="A515" s="237"/>
      <c r="B515" s="205"/>
      <c r="C515" s="205"/>
      <c r="D515" s="253"/>
      <c r="E515" s="398"/>
      <c r="F515" s="233"/>
      <c r="G515" s="209"/>
      <c r="H515" s="213"/>
      <c r="I515" s="209"/>
      <c r="J515" s="213"/>
      <c r="K515" s="23"/>
      <c r="L515" s="23"/>
      <c r="M515" s="24"/>
      <c r="N515" s="191"/>
      <c r="O515" s="173">
        <v>0</v>
      </c>
      <c r="P515" s="213"/>
      <c r="Q515" s="213"/>
      <c r="R515" s="213"/>
      <c r="S515" s="210"/>
      <c r="T515" s="210"/>
    </row>
    <row r="516" spans="1:20" ht="12.75" customHeight="1" x14ac:dyDescent="0.2">
      <c r="A516" s="237"/>
      <c r="B516" s="205"/>
      <c r="C516" s="205"/>
      <c r="D516" s="254"/>
      <c r="E516" s="398"/>
      <c r="F516" s="234"/>
      <c r="G516" s="209"/>
      <c r="H516" s="214"/>
      <c r="I516" s="209"/>
      <c r="J516" s="214"/>
      <c r="K516" s="23"/>
      <c r="L516" s="23"/>
      <c r="M516" s="23"/>
      <c r="N516" s="191"/>
      <c r="O516" s="173">
        <v>0</v>
      </c>
      <c r="P516" s="214"/>
      <c r="Q516" s="214"/>
      <c r="R516" s="214"/>
      <c r="S516" s="210"/>
      <c r="T516" s="210"/>
    </row>
    <row r="517" spans="1:20" ht="12.75" customHeight="1" x14ac:dyDescent="0.2">
      <c r="A517" s="237"/>
      <c r="B517" s="327" t="s">
        <v>619</v>
      </c>
      <c r="C517" s="205" t="s">
        <v>1486</v>
      </c>
      <c r="D517" s="252" t="s">
        <v>1387</v>
      </c>
      <c r="E517" s="398">
        <v>1.1499999999999999</v>
      </c>
      <c r="F517" s="232">
        <v>120.81744962400001</v>
      </c>
      <c r="G517" s="209">
        <v>38.700000000000003</v>
      </c>
      <c r="H517" s="212">
        <v>73.479690000000005</v>
      </c>
      <c r="I517" s="209">
        <v>1.1000000000000001</v>
      </c>
      <c r="J517" s="212">
        <v>2.5907970000000002</v>
      </c>
      <c r="K517" s="23" t="s">
        <v>623</v>
      </c>
      <c r="L517" s="23" t="s">
        <v>32</v>
      </c>
      <c r="M517" s="23">
        <v>1.04</v>
      </c>
      <c r="N517" s="191">
        <v>38</v>
      </c>
      <c r="O517" s="173">
        <v>39.520000000000003</v>
      </c>
      <c r="P517" s="212">
        <v>138.94006706759998</v>
      </c>
      <c r="Q517" s="212">
        <v>39.520000000000003</v>
      </c>
      <c r="R517" s="212">
        <v>44.746962623999998</v>
      </c>
      <c r="S517" s="210"/>
      <c r="T517" s="210"/>
    </row>
    <row r="518" spans="1:20" ht="12.75" customHeight="1" x14ac:dyDescent="0.2">
      <c r="A518" s="237"/>
      <c r="B518" s="327"/>
      <c r="C518" s="205"/>
      <c r="D518" s="253"/>
      <c r="E518" s="398"/>
      <c r="F518" s="233"/>
      <c r="G518" s="209"/>
      <c r="H518" s="213"/>
      <c r="I518" s="209"/>
      <c r="J518" s="213"/>
      <c r="K518" s="23"/>
      <c r="L518" s="23"/>
      <c r="M518" s="23"/>
      <c r="N518" s="191"/>
      <c r="O518" s="173">
        <v>0</v>
      </c>
      <c r="P518" s="213"/>
      <c r="Q518" s="213"/>
      <c r="R518" s="213"/>
      <c r="S518" s="210"/>
      <c r="T518" s="210"/>
    </row>
    <row r="519" spans="1:20" ht="12.75" customHeight="1" x14ac:dyDescent="0.2">
      <c r="A519" s="237"/>
      <c r="B519" s="327"/>
      <c r="C519" s="205"/>
      <c r="D519" s="253"/>
      <c r="E519" s="398"/>
      <c r="F519" s="233"/>
      <c r="G519" s="209"/>
      <c r="H519" s="213"/>
      <c r="I519" s="209"/>
      <c r="J519" s="213"/>
      <c r="K519" s="23"/>
      <c r="L519" s="191"/>
      <c r="M519" s="17"/>
      <c r="N519" s="191"/>
      <c r="O519" s="173">
        <v>0</v>
      </c>
      <c r="P519" s="213"/>
      <c r="Q519" s="213"/>
      <c r="R519" s="213"/>
      <c r="S519" s="210"/>
      <c r="T519" s="210"/>
    </row>
    <row r="520" spans="1:20" ht="12.75" customHeight="1" x14ac:dyDescent="0.2">
      <c r="A520" s="237"/>
      <c r="B520" s="327"/>
      <c r="C520" s="205"/>
      <c r="D520" s="254"/>
      <c r="E520" s="398"/>
      <c r="F520" s="234"/>
      <c r="G520" s="209"/>
      <c r="H520" s="214"/>
      <c r="I520" s="209"/>
      <c r="J520" s="214"/>
      <c r="K520" s="23"/>
      <c r="L520" s="23"/>
      <c r="M520" s="23"/>
      <c r="N520" s="191"/>
      <c r="O520" s="173">
        <v>0</v>
      </c>
      <c r="P520" s="214"/>
      <c r="Q520" s="214"/>
      <c r="R520" s="214"/>
      <c r="S520" s="210"/>
      <c r="T520" s="210"/>
    </row>
    <row r="521" spans="1:20" ht="12.75" customHeight="1" x14ac:dyDescent="0.2">
      <c r="A521" s="237"/>
      <c r="B521" s="205" t="s">
        <v>621</v>
      </c>
      <c r="C521" s="205" t="s">
        <v>1487</v>
      </c>
      <c r="D521" s="252" t="s">
        <v>1386</v>
      </c>
      <c r="E521" s="398">
        <v>264</v>
      </c>
      <c r="F521" s="232">
        <v>0.57281726111999998</v>
      </c>
      <c r="G521" s="209">
        <v>0.16</v>
      </c>
      <c r="H521" s="212">
        <v>0.30379200000000001</v>
      </c>
      <c r="I521" s="399"/>
      <c r="J521" s="212">
        <v>0</v>
      </c>
      <c r="K521" s="23" t="s">
        <v>112</v>
      </c>
      <c r="L521" s="23" t="s">
        <v>23</v>
      </c>
      <c r="M521" s="23">
        <v>1.08</v>
      </c>
      <c r="N521" s="191">
        <v>0.22</v>
      </c>
      <c r="O521" s="173">
        <v>0.23760000000000001</v>
      </c>
      <c r="P521" s="212">
        <v>151.22375693568</v>
      </c>
      <c r="Q521" s="212">
        <v>0.23760000000000001</v>
      </c>
      <c r="R521" s="212">
        <v>0.26902526112000003</v>
      </c>
      <c r="S521" s="210"/>
      <c r="T521" s="210"/>
    </row>
    <row r="522" spans="1:20" ht="12.75" customHeight="1" x14ac:dyDescent="0.2">
      <c r="A522" s="237"/>
      <c r="B522" s="205"/>
      <c r="C522" s="205"/>
      <c r="D522" s="253"/>
      <c r="E522" s="398"/>
      <c r="F522" s="233"/>
      <c r="G522" s="209"/>
      <c r="H522" s="213"/>
      <c r="I522" s="400"/>
      <c r="J522" s="213"/>
      <c r="K522" s="23"/>
      <c r="L522" s="23"/>
      <c r="M522" s="23"/>
      <c r="N522" s="191"/>
      <c r="O522" s="173">
        <v>0</v>
      </c>
      <c r="P522" s="213"/>
      <c r="Q522" s="213"/>
      <c r="R522" s="213"/>
      <c r="S522" s="210"/>
      <c r="T522" s="210"/>
    </row>
    <row r="523" spans="1:20" ht="12.75" customHeight="1" x14ac:dyDescent="0.2">
      <c r="A523" s="237"/>
      <c r="B523" s="205"/>
      <c r="C523" s="205"/>
      <c r="D523" s="253"/>
      <c r="E523" s="398"/>
      <c r="F523" s="233"/>
      <c r="G523" s="209"/>
      <c r="H523" s="213"/>
      <c r="I523" s="400"/>
      <c r="J523" s="213"/>
      <c r="K523" s="23"/>
      <c r="L523" s="23"/>
      <c r="M523" s="24"/>
      <c r="N523" s="191"/>
      <c r="O523" s="173">
        <v>0</v>
      </c>
      <c r="P523" s="213"/>
      <c r="Q523" s="213"/>
      <c r="R523" s="213"/>
      <c r="S523" s="210"/>
      <c r="T523" s="210"/>
    </row>
    <row r="524" spans="1:20" ht="12.75" customHeight="1" x14ac:dyDescent="0.2">
      <c r="A524" s="237"/>
      <c r="B524" s="205"/>
      <c r="C524" s="205"/>
      <c r="D524" s="254"/>
      <c r="E524" s="398"/>
      <c r="F524" s="234"/>
      <c r="G524" s="209"/>
      <c r="H524" s="214"/>
      <c r="I524" s="401"/>
      <c r="J524" s="214"/>
      <c r="K524" s="23"/>
      <c r="L524" s="23"/>
      <c r="M524" s="23"/>
      <c r="N524" s="191"/>
      <c r="O524" s="173">
        <v>0</v>
      </c>
      <c r="P524" s="214"/>
      <c r="Q524" s="214"/>
      <c r="R524" s="214"/>
      <c r="S524" s="210"/>
      <c r="T524" s="210"/>
    </row>
    <row r="525" spans="1:20" s="58" customFormat="1" ht="12.75" customHeight="1" x14ac:dyDescent="0.2">
      <c r="A525" s="458"/>
      <c r="B525" s="461"/>
      <c r="C525" s="464" t="s">
        <v>1416</v>
      </c>
      <c r="D525" s="461"/>
      <c r="E525" s="467"/>
      <c r="F525" s="470">
        <v>0</v>
      </c>
      <c r="G525" s="473"/>
      <c r="H525" s="452">
        <v>0</v>
      </c>
      <c r="I525" s="476"/>
      <c r="J525" s="452">
        <v>0</v>
      </c>
      <c r="K525" s="110"/>
      <c r="L525" s="110"/>
      <c r="M525" s="110"/>
      <c r="N525" s="111"/>
      <c r="O525" s="112">
        <v>0</v>
      </c>
      <c r="P525" s="452">
        <v>0</v>
      </c>
      <c r="Q525" s="452">
        <v>0</v>
      </c>
      <c r="R525" s="452">
        <v>0</v>
      </c>
      <c r="S525" s="455"/>
      <c r="T525" s="456"/>
    </row>
    <row r="526" spans="1:20" s="58" customFormat="1" ht="12.75" customHeight="1" x14ac:dyDescent="0.2">
      <c r="A526" s="459"/>
      <c r="B526" s="462"/>
      <c r="C526" s="465"/>
      <c r="D526" s="462"/>
      <c r="E526" s="468"/>
      <c r="F526" s="471"/>
      <c r="G526" s="474"/>
      <c r="H526" s="453"/>
      <c r="I526" s="477"/>
      <c r="J526" s="453"/>
      <c r="K526" s="110"/>
      <c r="L526" s="110"/>
      <c r="M526" s="110"/>
      <c r="N526" s="111"/>
      <c r="O526" s="112">
        <v>0</v>
      </c>
      <c r="P526" s="453"/>
      <c r="Q526" s="453"/>
      <c r="R526" s="453"/>
      <c r="S526" s="455"/>
      <c r="T526" s="456"/>
    </row>
    <row r="527" spans="1:20" s="58" customFormat="1" ht="12.75" customHeight="1" x14ac:dyDescent="0.2">
      <c r="A527" s="459"/>
      <c r="B527" s="462"/>
      <c r="C527" s="465"/>
      <c r="D527" s="462"/>
      <c r="E527" s="468"/>
      <c r="F527" s="471"/>
      <c r="G527" s="474"/>
      <c r="H527" s="453"/>
      <c r="I527" s="477"/>
      <c r="J527" s="453"/>
      <c r="K527" s="110"/>
      <c r="L527" s="110"/>
      <c r="M527" s="110"/>
      <c r="N527" s="111"/>
      <c r="O527" s="112">
        <v>0</v>
      </c>
      <c r="P527" s="453"/>
      <c r="Q527" s="453"/>
      <c r="R527" s="453"/>
      <c r="S527" s="455"/>
      <c r="T527" s="456"/>
    </row>
    <row r="528" spans="1:20" s="58" customFormat="1" ht="12.75" customHeight="1" x14ac:dyDescent="0.2">
      <c r="A528" s="460"/>
      <c r="B528" s="463"/>
      <c r="C528" s="466"/>
      <c r="D528" s="463"/>
      <c r="E528" s="469"/>
      <c r="F528" s="472"/>
      <c r="G528" s="475"/>
      <c r="H528" s="454"/>
      <c r="I528" s="478"/>
      <c r="J528" s="454"/>
      <c r="K528" s="110"/>
      <c r="L528" s="110"/>
      <c r="M528" s="110"/>
      <c r="N528" s="111"/>
      <c r="O528" s="112">
        <v>0</v>
      </c>
      <c r="P528" s="454"/>
      <c r="Q528" s="454"/>
      <c r="R528" s="454"/>
      <c r="S528" s="455"/>
      <c r="T528" s="456"/>
    </row>
    <row r="529" spans="1:20" s="58" customFormat="1" ht="12.75" customHeight="1" x14ac:dyDescent="0.2">
      <c r="A529" s="458"/>
      <c r="B529" s="461"/>
      <c r="C529" s="464" t="s">
        <v>1417</v>
      </c>
      <c r="D529" s="461"/>
      <c r="E529" s="467"/>
      <c r="F529" s="470">
        <v>0</v>
      </c>
      <c r="G529" s="473"/>
      <c r="H529" s="452">
        <v>0</v>
      </c>
      <c r="I529" s="476"/>
      <c r="J529" s="452">
        <v>0</v>
      </c>
      <c r="K529" s="110"/>
      <c r="L529" s="110"/>
      <c r="M529" s="110"/>
      <c r="N529" s="111"/>
      <c r="O529" s="112">
        <v>0</v>
      </c>
      <c r="P529" s="452">
        <v>0</v>
      </c>
      <c r="Q529" s="452">
        <v>0</v>
      </c>
      <c r="R529" s="452">
        <v>0</v>
      </c>
      <c r="S529" s="455"/>
      <c r="T529" s="457">
        <v>1.3006178642837158E-3</v>
      </c>
    </row>
    <row r="530" spans="1:20" s="58" customFormat="1" ht="12.75" customHeight="1" x14ac:dyDescent="0.2">
      <c r="A530" s="459"/>
      <c r="B530" s="462"/>
      <c r="C530" s="465"/>
      <c r="D530" s="462"/>
      <c r="E530" s="468"/>
      <c r="F530" s="471"/>
      <c r="G530" s="474"/>
      <c r="H530" s="453"/>
      <c r="I530" s="477"/>
      <c r="J530" s="453"/>
      <c r="K530" s="110"/>
      <c r="L530" s="110"/>
      <c r="M530" s="110"/>
      <c r="N530" s="111"/>
      <c r="O530" s="112">
        <v>0</v>
      </c>
      <c r="P530" s="453"/>
      <c r="Q530" s="453"/>
      <c r="R530" s="453"/>
      <c r="S530" s="455"/>
      <c r="T530" s="457"/>
    </row>
    <row r="531" spans="1:20" s="58" customFormat="1" ht="12.75" customHeight="1" x14ac:dyDescent="0.2">
      <c r="A531" s="459"/>
      <c r="B531" s="462"/>
      <c r="C531" s="465"/>
      <c r="D531" s="462"/>
      <c r="E531" s="468"/>
      <c r="F531" s="471"/>
      <c r="G531" s="474"/>
      <c r="H531" s="453"/>
      <c r="I531" s="477"/>
      <c r="J531" s="453"/>
      <c r="K531" s="110"/>
      <c r="L531" s="110"/>
      <c r="M531" s="110"/>
      <c r="N531" s="111"/>
      <c r="O531" s="112">
        <v>0</v>
      </c>
      <c r="P531" s="453"/>
      <c r="Q531" s="453"/>
      <c r="R531" s="453"/>
      <c r="S531" s="455"/>
      <c r="T531" s="457"/>
    </row>
    <row r="532" spans="1:20" s="58" customFormat="1" ht="12.75" customHeight="1" x14ac:dyDescent="0.2">
      <c r="A532" s="460"/>
      <c r="B532" s="463"/>
      <c r="C532" s="466"/>
      <c r="D532" s="463"/>
      <c r="E532" s="469"/>
      <c r="F532" s="472"/>
      <c r="G532" s="475"/>
      <c r="H532" s="454"/>
      <c r="I532" s="478"/>
      <c r="J532" s="454"/>
      <c r="K532" s="110"/>
      <c r="L532" s="110"/>
      <c r="M532" s="110"/>
      <c r="N532" s="111"/>
      <c r="O532" s="112">
        <v>0</v>
      </c>
      <c r="P532" s="454"/>
      <c r="Q532" s="454"/>
      <c r="R532" s="454"/>
      <c r="S532" s="455"/>
      <c r="T532" s="457"/>
    </row>
    <row r="533" spans="1:20" ht="12.75" customHeight="1" x14ac:dyDescent="0.2">
      <c r="A533" s="237"/>
      <c r="B533" s="402"/>
      <c r="C533" s="388" t="s">
        <v>1488</v>
      </c>
      <c r="D533" s="220"/>
      <c r="E533" s="275"/>
      <c r="F533" s="232">
        <v>0</v>
      </c>
      <c r="G533" s="397"/>
      <c r="H533" s="212">
        <v>0</v>
      </c>
      <c r="I533" s="399"/>
      <c r="J533" s="212">
        <v>0</v>
      </c>
      <c r="K533" s="68"/>
      <c r="L533" s="68"/>
      <c r="M533" s="68"/>
      <c r="N533" s="160"/>
      <c r="O533" s="59">
        <v>0</v>
      </c>
      <c r="P533" s="212">
        <v>0</v>
      </c>
      <c r="Q533" s="212">
        <v>0</v>
      </c>
      <c r="R533" s="212">
        <v>0</v>
      </c>
      <c r="S533" s="210">
        <v>0</v>
      </c>
      <c r="T533" s="210">
        <v>0</v>
      </c>
    </row>
    <row r="534" spans="1:20" ht="12.75" customHeight="1" x14ac:dyDescent="0.2">
      <c r="A534" s="237"/>
      <c r="B534" s="403"/>
      <c r="C534" s="389"/>
      <c r="D534" s="296"/>
      <c r="E534" s="275"/>
      <c r="F534" s="233"/>
      <c r="G534" s="397"/>
      <c r="H534" s="213"/>
      <c r="I534" s="400"/>
      <c r="J534" s="213"/>
      <c r="K534" s="23"/>
      <c r="L534" s="23"/>
      <c r="M534" s="23"/>
      <c r="N534" s="159"/>
      <c r="O534" s="59">
        <v>0</v>
      </c>
      <c r="P534" s="213"/>
      <c r="Q534" s="213"/>
      <c r="R534" s="213"/>
      <c r="S534" s="210"/>
      <c r="T534" s="210"/>
    </row>
    <row r="535" spans="1:20" ht="12.75" customHeight="1" x14ac:dyDescent="0.2">
      <c r="A535" s="237"/>
      <c r="B535" s="403"/>
      <c r="C535" s="389"/>
      <c r="D535" s="296"/>
      <c r="E535" s="275"/>
      <c r="F535" s="233"/>
      <c r="G535" s="397"/>
      <c r="H535" s="213"/>
      <c r="I535" s="400"/>
      <c r="J535" s="213"/>
      <c r="K535" s="23"/>
      <c r="L535" s="23"/>
      <c r="M535" s="24"/>
      <c r="N535" s="159"/>
      <c r="O535" s="59">
        <v>0</v>
      </c>
      <c r="P535" s="213"/>
      <c r="Q535" s="213"/>
      <c r="R535" s="213"/>
      <c r="S535" s="210"/>
      <c r="T535" s="210"/>
    </row>
    <row r="536" spans="1:20" ht="12.75" customHeight="1" x14ac:dyDescent="0.2">
      <c r="A536" s="237"/>
      <c r="B536" s="404"/>
      <c r="C536" s="390"/>
      <c r="D536" s="296"/>
      <c r="E536" s="275"/>
      <c r="F536" s="234"/>
      <c r="G536" s="397"/>
      <c r="H536" s="214"/>
      <c r="I536" s="401"/>
      <c r="J536" s="214"/>
      <c r="K536" s="23"/>
      <c r="L536" s="23"/>
      <c r="M536" s="23"/>
      <c r="N536" s="159"/>
      <c r="O536" s="59">
        <v>0</v>
      </c>
      <c r="P536" s="214"/>
      <c r="Q536" s="214"/>
      <c r="R536" s="214"/>
      <c r="S536" s="210"/>
      <c r="T536" s="210"/>
    </row>
    <row r="537" spans="1:20" ht="12.75" customHeight="1" x14ac:dyDescent="0.2">
      <c r="A537" s="237">
        <v>1</v>
      </c>
      <c r="B537" s="205" t="s">
        <v>625</v>
      </c>
      <c r="C537" s="205" t="s">
        <v>1489</v>
      </c>
      <c r="D537" s="510" t="s">
        <v>1603</v>
      </c>
      <c r="E537" s="398">
        <v>88</v>
      </c>
      <c r="F537" s="232">
        <v>0.24428743800000002</v>
      </c>
      <c r="G537" s="209">
        <v>0.11700000000000001</v>
      </c>
      <c r="H537" s="210">
        <v>0.22214790000000001</v>
      </c>
      <c r="I537" s="219">
        <v>9.4000000000000004E-3</v>
      </c>
      <c r="J537" s="212">
        <v>2.2139538E-2</v>
      </c>
      <c r="K537" s="23"/>
      <c r="L537" s="23"/>
      <c r="M537" s="23"/>
      <c r="N537" s="191"/>
      <c r="O537" s="173">
        <v>0</v>
      </c>
      <c r="P537" s="212">
        <v>21.497294544000003</v>
      </c>
      <c r="Q537" s="212">
        <v>0</v>
      </c>
      <c r="R537" s="212">
        <v>0</v>
      </c>
      <c r="S537" s="210"/>
      <c r="T537" s="210"/>
    </row>
    <row r="538" spans="1:20" ht="12.75" customHeight="1" x14ac:dyDescent="0.2">
      <c r="A538" s="237"/>
      <c r="B538" s="205"/>
      <c r="C538" s="205"/>
      <c r="D538" s="208"/>
      <c r="E538" s="398"/>
      <c r="F538" s="233"/>
      <c r="G538" s="209"/>
      <c r="H538" s="210"/>
      <c r="I538" s="219"/>
      <c r="J538" s="213"/>
      <c r="K538" s="23"/>
      <c r="L538" s="23"/>
      <c r="M538" s="23"/>
      <c r="N538" s="191"/>
      <c r="O538" s="173">
        <v>0</v>
      </c>
      <c r="P538" s="213"/>
      <c r="Q538" s="213"/>
      <c r="R538" s="213"/>
      <c r="S538" s="210"/>
      <c r="T538" s="210"/>
    </row>
    <row r="539" spans="1:20" ht="12.75" customHeight="1" x14ac:dyDescent="0.2">
      <c r="A539" s="237"/>
      <c r="B539" s="205"/>
      <c r="C539" s="205"/>
      <c r="D539" s="208"/>
      <c r="E539" s="398"/>
      <c r="F539" s="233"/>
      <c r="G539" s="209"/>
      <c r="H539" s="210"/>
      <c r="I539" s="219"/>
      <c r="J539" s="213"/>
      <c r="K539" s="23"/>
      <c r="L539" s="23"/>
      <c r="M539" s="24"/>
      <c r="N539" s="191"/>
      <c r="O539" s="173">
        <v>0</v>
      </c>
      <c r="P539" s="213"/>
      <c r="Q539" s="213"/>
      <c r="R539" s="213"/>
      <c r="S539" s="210"/>
      <c r="T539" s="210"/>
    </row>
    <row r="540" spans="1:20" ht="12.75" customHeight="1" x14ac:dyDescent="0.2">
      <c r="A540" s="237"/>
      <c r="B540" s="205"/>
      <c r="C540" s="205"/>
      <c r="D540" s="208"/>
      <c r="E540" s="398"/>
      <c r="F540" s="234"/>
      <c r="G540" s="209"/>
      <c r="H540" s="210"/>
      <c r="I540" s="219"/>
      <c r="J540" s="214"/>
      <c r="K540" s="23"/>
      <c r="L540" s="23"/>
      <c r="M540" s="23"/>
      <c r="N540" s="191"/>
      <c r="O540" s="173">
        <v>0</v>
      </c>
      <c r="P540" s="214"/>
      <c r="Q540" s="214"/>
      <c r="R540" s="214"/>
      <c r="S540" s="210"/>
      <c r="T540" s="210"/>
    </row>
    <row r="541" spans="1:20" ht="12.75" customHeight="1" x14ac:dyDescent="0.2">
      <c r="A541" s="237">
        <v>2</v>
      </c>
      <c r="B541" s="205" t="s">
        <v>45</v>
      </c>
      <c r="C541" s="205" t="s">
        <v>1490</v>
      </c>
      <c r="D541" s="205" t="s">
        <v>1605</v>
      </c>
      <c r="E541" s="398">
        <v>1.0999999999999999E-2</v>
      </c>
      <c r="F541" s="232">
        <v>243.43615800000001</v>
      </c>
      <c r="G541" s="209"/>
      <c r="H541" s="210">
        <v>0</v>
      </c>
      <c r="I541" s="209"/>
      <c r="J541" s="212">
        <v>0</v>
      </c>
      <c r="K541" s="23" t="s">
        <v>57</v>
      </c>
      <c r="L541" s="23" t="s">
        <v>27</v>
      </c>
      <c r="M541" s="23">
        <v>1</v>
      </c>
      <c r="N541" s="191">
        <v>215</v>
      </c>
      <c r="O541" s="173">
        <v>215</v>
      </c>
      <c r="P541" s="212">
        <v>2.6777977379999998</v>
      </c>
      <c r="Q541" s="212">
        <v>215</v>
      </c>
      <c r="R541" s="212">
        <v>243.43615800000001</v>
      </c>
      <c r="S541" s="210"/>
      <c r="T541" s="210"/>
    </row>
    <row r="542" spans="1:20" ht="12.75" customHeight="1" x14ac:dyDescent="0.2">
      <c r="A542" s="237"/>
      <c r="B542" s="205"/>
      <c r="C542" s="205"/>
      <c r="D542" s="206"/>
      <c r="E542" s="398"/>
      <c r="F542" s="233"/>
      <c r="G542" s="209"/>
      <c r="H542" s="210"/>
      <c r="I542" s="209"/>
      <c r="J542" s="213"/>
      <c r="K542" s="23"/>
      <c r="L542" s="23"/>
      <c r="M542" s="23"/>
      <c r="N542" s="191"/>
      <c r="O542" s="173">
        <v>0</v>
      </c>
      <c r="P542" s="213"/>
      <c r="Q542" s="213"/>
      <c r="R542" s="213"/>
      <c r="S542" s="210"/>
      <c r="T542" s="210"/>
    </row>
    <row r="543" spans="1:20" ht="12.75" customHeight="1" x14ac:dyDescent="0.2">
      <c r="A543" s="237"/>
      <c r="B543" s="205"/>
      <c r="C543" s="205"/>
      <c r="D543" s="206"/>
      <c r="E543" s="398"/>
      <c r="F543" s="233"/>
      <c r="G543" s="209"/>
      <c r="H543" s="210"/>
      <c r="I543" s="209"/>
      <c r="J543" s="213"/>
      <c r="K543" s="23"/>
      <c r="L543" s="23"/>
      <c r="M543" s="24"/>
      <c r="N543" s="191"/>
      <c r="O543" s="173">
        <v>0</v>
      </c>
      <c r="P543" s="213"/>
      <c r="Q543" s="213"/>
      <c r="R543" s="213"/>
      <c r="S543" s="210"/>
      <c r="T543" s="210"/>
    </row>
    <row r="544" spans="1:20" ht="12.75" customHeight="1" x14ac:dyDescent="0.2">
      <c r="A544" s="237"/>
      <c r="B544" s="205"/>
      <c r="C544" s="205"/>
      <c r="D544" s="206"/>
      <c r="E544" s="398"/>
      <c r="F544" s="234"/>
      <c r="G544" s="209"/>
      <c r="H544" s="210"/>
      <c r="I544" s="209"/>
      <c r="J544" s="214"/>
      <c r="K544" s="23"/>
      <c r="L544" s="23"/>
      <c r="M544" s="23"/>
      <c r="N544" s="191"/>
      <c r="O544" s="173">
        <v>0</v>
      </c>
      <c r="P544" s="214"/>
      <c r="Q544" s="214"/>
      <c r="R544" s="214"/>
      <c r="S544" s="210"/>
      <c r="T544" s="210"/>
    </row>
    <row r="545" spans="1:20" ht="12.75" customHeight="1" x14ac:dyDescent="0.2">
      <c r="A545" s="237">
        <v>3</v>
      </c>
      <c r="B545" s="205" t="s">
        <v>45</v>
      </c>
      <c r="C545" s="205" t="s">
        <v>1491</v>
      </c>
      <c r="D545" s="252" t="s">
        <v>1387</v>
      </c>
      <c r="E545" s="398">
        <v>1.5</v>
      </c>
      <c r="F545" s="232">
        <v>14.719395599999999</v>
      </c>
      <c r="G545" s="209"/>
      <c r="H545" s="210">
        <v>0</v>
      </c>
      <c r="I545" s="209"/>
      <c r="J545" s="212">
        <v>0</v>
      </c>
      <c r="K545" s="23" t="s">
        <v>629</v>
      </c>
      <c r="L545" s="23" t="s">
        <v>32</v>
      </c>
      <c r="M545" s="23">
        <v>1</v>
      </c>
      <c r="N545" s="46">
        <v>13</v>
      </c>
      <c r="O545" s="173">
        <v>13</v>
      </c>
      <c r="P545" s="212">
        <v>22.079093399999998</v>
      </c>
      <c r="Q545" s="212">
        <v>13</v>
      </c>
      <c r="R545" s="212">
        <v>14.719395599999999</v>
      </c>
      <c r="S545" s="210"/>
      <c r="T545" s="210"/>
    </row>
    <row r="546" spans="1:20" ht="12.75" customHeight="1" x14ac:dyDescent="0.2">
      <c r="A546" s="237"/>
      <c r="B546" s="205"/>
      <c r="C546" s="205"/>
      <c r="D546" s="253"/>
      <c r="E546" s="398"/>
      <c r="F546" s="233"/>
      <c r="G546" s="209"/>
      <c r="H546" s="210"/>
      <c r="I546" s="209"/>
      <c r="J546" s="213"/>
      <c r="K546" s="23"/>
      <c r="L546" s="23"/>
      <c r="M546" s="23"/>
      <c r="N546" s="17">
        <v>0</v>
      </c>
      <c r="O546" s="173">
        <v>0</v>
      </c>
      <c r="P546" s="213"/>
      <c r="Q546" s="213"/>
      <c r="R546" s="213"/>
      <c r="S546" s="210"/>
      <c r="T546" s="210"/>
    </row>
    <row r="547" spans="1:20" ht="12.75" customHeight="1" x14ac:dyDescent="0.2">
      <c r="A547" s="237"/>
      <c r="B547" s="205"/>
      <c r="C547" s="205"/>
      <c r="D547" s="253"/>
      <c r="E547" s="398"/>
      <c r="F547" s="233"/>
      <c r="G547" s="209"/>
      <c r="H547" s="210"/>
      <c r="I547" s="209"/>
      <c r="J547" s="213"/>
      <c r="K547" s="23"/>
      <c r="L547" s="23"/>
      <c r="M547" s="24"/>
      <c r="N547" s="17">
        <v>0</v>
      </c>
      <c r="O547" s="173">
        <v>0</v>
      </c>
      <c r="P547" s="213"/>
      <c r="Q547" s="213"/>
      <c r="R547" s="213"/>
      <c r="S547" s="210"/>
      <c r="T547" s="210"/>
    </row>
    <row r="548" spans="1:20" ht="12.75" customHeight="1" x14ac:dyDescent="0.2">
      <c r="A548" s="237"/>
      <c r="B548" s="205"/>
      <c r="C548" s="205"/>
      <c r="D548" s="254"/>
      <c r="E548" s="398"/>
      <c r="F548" s="234"/>
      <c r="G548" s="209"/>
      <c r="H548" s="210"/>
      <c r="I548" s="209"/>
      <c r="J548" s="214"/>
      <c r="K548" s="23"/>
      <c r="L548" s="23"/>
      <c r="M548" s="23"/>
      <c r="N548" s="17">
        <v>0</v>
      </c>
      <c r="O548" s="173">
        <v>0</v>
      </c>
      <c r="P548" s="214"/>
      <c r="Q548" s="214"/>
      <c r="R548" s="214"/>
      <c r="S548" s="210"/>
      <c r="T548" s="210"/>
    </row>
    <row r="549" spans="1:20" ht="12.75" customHeight="1" x14ac:dyDescent="0.2">
      <c r="A549" s="237">
        <v>4</v>
      </c>
      <c r="B549" s="205" t="s">
        <v>476</v>
      </c>
      <c r="C549" s="205" t="s">
        <v>1482</v>
      </c>
      <c r="D549" s="252" t="s">
        <v>1386</v>
      </c>
      <c r="E549" s="398">
        <v>15</v>
      </c>
      <c r="F549" s="232">
        <v>2.7208189900799997</v>
      </c>
      <c r="G549" s="209">
        <v>0.79400000000000004</v>
      </c>
      <c r="H549" s="210">
        <v>1.5075678000000001</v>
      </c>
      <c r="I549" s="209">
        <v>6.4000000000000001E-2</v>
      </c>
      <c r="J549" s="212">
        <v>0.15073728</v>
      </c>
      <c r="K549" s="23" t="s">
        <v>46</v>
      </c>
      <c r="L549" s="23" t="s">
        <v>32</v>
      </c>
      <c r="M549" s="23">
        <v>3.1E-2</v>
      </c>
      <c r="N549" s="180">
        <v>26.4</v>
      </c>
      <c r="O549" s="173">
        <v>0.81839999999999991</v>
      </c>
      <c r="P549" s="212">
        <v>40.812284851199998</v>
      </c>
      <c r="Q549" s="212">
        <v>0.9383999999999999</v>
      </c>
      <c r="R549" s="212">
        <v>1.0625139100799998</v>
      </c>
      <c r="S549" s="210"/>
      <c r="T549" s="210"/>
    </row>
    <row r="550" spans="1:20" ht="12.75" customHeight="1" x14ac:dyDescent="0.2">
      <c r="A550" s="237"/>
      <c r="B550" s="205"/>
      <c r="C550" s="205"/>
      <c r="D550" s="253"/>
      <c r="E550" s="398"/>
      <c r="F550" s="233"/>
      <c r="G550" s="209"/>
      <c r="H550" s="210"/>
      <c r="I550" s="209"/>
      <c r="J550" s="213"/>
      <c r="K550" s="23" t="s">
        <v>477</v>
      </c>
      <c r="L550" s="23" t="s">
        <v>29</v>
      </c>
      <c r="M550" s="23">
        <v>0.12</v>
      </c>
      <c r="N550" s="191">
        <v>1</v>
      </c>
      <c r="O550" s="173">
        <v>0.12</v>
      </c>
      <c r="P550" s="213"/>
      <c r="Q550" s="213"/>
      <c r="R550" s="213"/>
      <c r="S550" s="210"/>
      <c r="T550" s="210"/>
    </row>
    <row r="551" spans="1:20" ht="12.75" customHeight="1" x14ac:dyDescent="0.2">
      <c r="A551" s="237"/>
      <c r="B551" s="205"/>
      <c r="C551" s="205"/>
      <c r="D551" s="253"/>
      <c r="E551" s="398"/>
      <c r="F551" s="233"/>
      <c r="G551" s="209"/>
      <c r="H551" s="210"/>
      <c r="I551" s="209"/>
      <c r="J551" s="213"/>
      <c r="K551" s="23"/>
      <c r="L551" s="23"/>
      <c r="M551" s="46"/>
      <c r="N551" s="191"/>
      <c r="O551" s="173">
        <v>0</v>
      </c>
      <c r="P551" s="213"/>
      <c r="Q551" s="213"/>
      <c r="R551" s="213"/>
      <c r="S551" s="210"/>
      <c r="T551" s="210"/>
    </row>
    <row r="552" spans="1:20" ht="23.25" customHeight="1" x14ac:dyDescent="0.2">
      <c r="A552" s="237"/>
      <c r="B552" s="205"/>
      <c r="C552" s="205"/>
      <c r="D552" s="254"/>
      <c r="E552" s="398"/>
      <c r="F552" s="234"/>
      <c r="G552" s="209"/>
      <c r="H552" s="210"/>
      <c r="I552" s="209"/>
      <c r="J552" s="214"/>
      <c r="K552" s="23"/>
      <c r="L552" s="23"/>
      <c r="M552" s="23"/>
      <c r="N552" s="191"/>
      <c r="O552" s="173">
        <v>0</v>
      </c>
      <c r="P552" s="214"/>
      <c r="Q552" s="214"/>
      <c r="R552" s="214"/>
      <c r="S552" s="210"/>
      <c r="T552" s="210"/>
    </row>
    <row r="553" spans="1:20" ht="12.75" customHeight="1" x14ac:dyDescent="0.2">
      <c r="A553" s="237">
        <v>5</v>
      </c>
      <c r="B553" s="205" t="s">
        <v>45</v>
      </c>
      <c r="C553" s="205" t="s">
        <v>1483</v>
      </c>
      <c r="D553" s="252" t="s">
        <v>1386</v>
      </c>
      <c r="E553" s="398">
        <v>15</v>
      </c>
      <c r="F553" s="232">
        <v>0.11616999912000001</v>
      </c>
      <c r="G553" s="397"/>
      <c r="H553" s="210">
        <v>0</v>
      </c>
      <c r="I553" s="209"/>
      <c r="J553" s="212">
        <v>0</v>
      </c>
      <c r="K553" s="23" t="s">
        <v>112</v>
      </c>
      <c r="L553" s="191" t="s">
        <v>23</v>
      </c>
      <c r="M553" s="23">
        <v>1.08</v>
      </c>
      <c r="N553" s="191">
        <v>9.5000000000000001E-2</v>
      </c>
      <c r="O553" s="173">
        <v>0.10260000000000001</v>
      </c>
      <c r="P553" s="212">
        <v>1.7425499868000001</v>
      </c>
      <c r="Q553" s="212">
        <v>0.10260000000000001</v>
      </c>
      <c r="R553" s="212">
        <v>0.11616999912000001</v>
      </c>
      <c r="S553" s="210"/>
      <c r="T553" s="210"/>
    </row>
    <row r="554" spans="1:20" ht="12.75" customHeight="1" x14ac:dyDescent="0.2">
      <c r="A554" s="237"/>
      <c r="B554" s="205"/>
      <c r="C554" s="205"/>
      <c r="D554" s="253"/>
      <c r="E554" s="398"/>
      <c r="F554" s="233"/>
      <c r="G554" s="397"/>
      <c r="H554" s="210"/>
      <c r="I554" s="209"/>
      <c r="J554" s="213"/>
      <c r="K554" s="23"/>
      <c r="L554" s="23"/>
      <c r="M554" s="23"/>
      <c r="N554" s="191"/>
      <c r="O554" s="173">
        <v>0</v>
      </c>
      <c r="P554" s="213"/>
      <c r="Q554" s="213"/>
      <c r="R554" s="213"/>
      <c r="S554" s="210"/>
      <c r="T554" s="210"/>
    </row>
    <row r="555" spans="1:20" ht="12.75" customHeight="1" x14ac:dyDescent="0.2">
      <c r="A555" s="237"/>
      <c r="B555" s="205"/>
      <c r="C555" s="205"/>
      <c r="D555" s="253"/>
      <c r="E555" s="398"/>
      <c r="F555" s="233"/>
      <c r="G555" s="397"/>
      <c r="H555" s="210"/>
      <c r="I555" s="209"/>
      <c r="J555" s="213"/>
      <c r="K555" s="23"/>
      <c r="L555" s="23"/>
      <c r="M555" s="24"/>
      <c r="N555" s="191"/>
      <c r="O555" s="173">
        <v>0</v>
      </c>
      <c r="P555" s="213"/>
      <c r="Q555" s="213"/>
      <c r="R555" s="213"/>
      <c r="S555" s="210"/>
      <c r="T555" s="210"/>
    </row>
    <row r="556" spans="1:20" ht="12.75" customHeight="1" x14ac:dyDescent="0.2">
      <c r="A556" s="237"/>
      <c r="B556" s="205"/>
      <c r="C556" s="205"/>
      <c r="D556" s="254"/>
      <c r="E556" s="398"/>
      <c r="F556" s="234"/>
      <c r="G556" s="397"/>
      <c r="H556" s="210"/>
      <c r="I556" s="209"/>
      <c r="J556" s="214"/>
      <c r="K556" s="23"/>
      <c r="L556" s="23"/>
      <c r="M556" s="23"/>
      <c r="N556" s="191"/>
      <c r="O556" s="173">
        <v>0</v>
      </c>
      <c r="P556" s="214"/>
      <c r="Q556" s="214"/>
      <c r="R556" s="214"/>
      <c r="S556" s="210"/>
      <c r="T556" s="210"/>
    </row>
    <row r="557" spans="1:20" s="58" customFormat="1" ht="12.75" customHeight="1" x14ac:dyDescent="0.2">
      <c r="A557" s="458"/>
      <c r="B557" s="461"/>
      <c r="C557" s="464" t="s">
        <v>1416</v>
      </c>
      <c r="D557" s="461"/>
      <c r="E557" s="467"/>
      <c r="F557" s="470">
        <v>0</v>
      </c>
      <c r="G557" s="473"/>
      <c r="H557" s="452">
        <v>0</v>
      </c>
      <c r="I557" s="476"/>
      <c r="J557" s="452">
        <v>0</v>
      </c>
      <c r="K557" s="110"/>
      <c r="L557" s="110"/>
      <c r="M557" s="110"/>
      <c r="N557" s="111"/>
      <c r="O557" s="112">
        <v>0</v>
      </c>
      <c r="P557" s="452">
        <v>0</v>
      </c>
      <c r="Q557" s="452">
        <v>0</v>
      </c>
      <c r="R557" s="452">
        <v>0</v>
      </c>
      <c r="S557" s="455"/>
      <c r="T557" s="456"/>
    </row>
    <row r="558" spans="1:20" s="58" customFormat="1" ht="12.75" customHeight="1" x14ac:dyDescent="0.2">
      <c r="A558" s="459"/>
      <c r="B558" s="462"/>
      <c r="C558" s="465"/>
      <c r="D558" s="462"/>
      <c r="E558" s="468"/>
      <c r="F558" s="471"/>
      <c r="G558" s="474"/>
      <c r="H558" s="453"/>
      <c r="I558" s="477"/>
      <c r="J558" s="453"/>
      <c r="K558" s="110"/>
      <c r="L558" s="110"/>
      <c r="M558" s="110"/>
      <c r="N558" s="111"/>
      <c r="O558" s="112">
        <v>0</v>
      </c>
      <c r="P558" s="453"/>
      <c r="Q558" s="453"/>
      <c r="R558" s="453"/>
      <c r="S558" s="455"/>
      <c r="T558" s="456"/>
    </row>
    <row r="559" spans="1:20" s="58" customFormat="1" ht="12.75" customHeight="1" x14ac:dyDescent="0.2">
      <c r="A559" s="459"/>
      <c r="B559" s="462"/>
      <c r="C559" s="465"/>
      <c r="D559" s="462"/>
      <c r="E559" s="468"/>
      <c r="F559" s="471"/>
      <c r="G559" s="474"/>
      <c r="H559" s="453"/>
      <c r="I559" s="477"/>
      <c r="J559" s="453"/>
      <c r="K559" s="110"/>
      <c r="L559" s="110"/>
      <c r="M559" s="110"/>
      <c r="N559" s="111"/>
      <c r="O559" s="112">
        <v>0</v>
      </c>
      <c r="P559" s="453"/>
      <c r="Q559" s="453"/>
      <c r="R559" s="453"/>
      <c r="S559" s="455"/>
      <c r="T559" s="456"/>
    </row>
    <row r="560" spans="1:20" s="58" customFormat="1" ht="12.75" customHeight="1" x14ac:dyDescent="0.2">
      <c r="A560" s="460"/>
      <c r="B560" s="463"/>
      <c r="C560" s="466"/>
      <c r="D560" s="463"/>
      <c r="E560" s="469"/>
      <c r="F560" s="472"/>
      <c r="G560" s="475"/>
      <c r="H560" s="454"/>
      <c r="I560" s="478"/>
      <c r="J560" s="454"/>
      <c r="K560" s="110"/>
      <c r="L560" s="110"/>
      <c r="M560" s="110"/>
      <c r="N560" s="111"/>
      <c r="O560" s="112">
        <v>0</v>
      </c>
      <c r="P560" s="454"/>
      <c r="Q560" s="454"/>
      <c r="R560" s="454"/>
      <c r="S560" s="455"/>
      <c r="T560" s="456"/>
    </row>
    <row r="561" spans="1:20" s="58" customFormat="1" ht="12.75" customHeight="1" x14ac:dyDescent="0.2">
      <c r="A561" s="458"/>
      <c r="B561" s="461"/>
      <c r="C561" s="464" t="s">
        <v>1417</v>
      </c>
      <c r="D561" s="461"/>
      <c r="E561" s="467"/>
      <c r="F561" s="470">
        <v>0</v>
      </c>
      <c r="G561" s="473"/>
      <c r="H561" s="452">
        <v>0</v>
      </c>
      <c r="I561" s="476"/>
      <c r="J561" s="452">
        <v>0</v>
      </c>
      <c r="K561" s="110"/>
      <c r="L561" s="110"/>
      <c r="M561" s="110"/>
      <c r="N561" s="111"/>
      <c r="O561" s="112">
        <v>0</v>
      </c>
      <c r="P561" s="452">
        <v>0</v>
      </c>
      <c r="Q561" s="452">
        <v>0</v>
      </c>
      <c r="R561" s="452">
        <v>0</v>
      </c>
      <c r="S561" s="455"/>
      <c r="T561" s="457">
        <v>3.7226574665941522E-4</v>
      </c>
    </row>
    <row r="562" spans="1:20" s="58" customFormat="1" ht="12.75" customHeight="1" x14ac:dyDescent="0.2">
      <c r="A562" s="459"/>
      <c r="B562" s="462"/>
      <c r="C562" s="465"/>
      <c r="D562" s="462"/>
      <c r="E562" s="468"/>
      <c r="F562" s="471"/>
      <c r="G562" s="474"/>
      <c r="H562" s="453"/>
      <c r="I562" s="477"/>
      <c r="J562" s="453"/>
      <c r="K562" s="110"/>
      <c r="L562" s="110"/>
      <c r="M562" s="110"/>
      <c r="N562" s="111"/>
      <c r="O562" s="112">
        <v>0</v>
      </c>
      <c r="P562" s="453"/>
      <c r="Q562" s="453"/>
      <c r="R562" s="453"/>
      <c r="S562" s="455"/>
      <c r="T562" s="457"/>
    </row>
    <row r="563" spans="1:20" s="58" customFormat="1" ht="12.75" customHeight="1" x14ac:dyDescent="0.2">
      <c r="A563" s="459"/>
      <c r="B563" s="462"/>
      <c r="C563" s="465"/>
      <c r="D563" s="462"/>
      <c r="E563" s="468"/>
      <c r="F563" s="471"/>
      <c r="G563" s="474"/>
      <c r="H563" s="453"/>
      <c r="I563" s="477"/>
      <c r="J563" s="453"/>
      <c r="K563" s="110"/>
      <c r="L563" s="110"/>
      <c r="M563" s="110"/>
      <c r="N563" s="111"/>
      <c r="O563" s="112">
        <v>0</v>
      </c>
      <c r="P563" s="453"/>
      <c r="Q563" s="453"/>
      <c r="R563" s="453"/>
      <c r="S563" s="455"/>
      <c r="T563" s="457"/>
    </row>
    <row r="564" spans="1:20" s="58" customFormat="1" ht="12.75" customHeight="1" x14ac:dyDescent="0.2">
      <c r="A564" s="460"/>
      <c r="B564" s="463"/>
      <c r="C564" s="466"/>
      <c r="D564" s="463"/>
      <c r="E564" s="469"/>
      <c r="F564" s="472"/>
      <c r="G564" s="475"/>
      <c r="H564" s="454"/>
      <c r="I564" s="478"/>
      <c r="J564" s="454"/>
      <c r="K564" s="110"/>
      <c r="L564" s="110"/>
      <c r="M564" s="110"/>
      <c r="N564" s="111"/>
      <c r="O564" s="112">
        <v>0</v>
      </c>
      <c r="P564" s="454"/>
      <c r="Q564" s="454"/>
      <c r="R564" s="454"/>
      <c r="S564" s="455"/>
      <c r="T564" s="457"/>
    </row>
    <row r="565" spans="1:20" ht="12.75" customHeight="1" x14ac:dyDescent="0.2">
      <c r="A565" s="272"/>
      <c r="B565" s="205"/>
      <c r="C565" s="388" t="s">
        <v>1492</v>
      </c>
      <c r="D565" s="206"/>
      <c r="E565" s="238"/>
      <c r="F565" s="232">
        <v>0</v>
      </c>
      <c r="G565" s="211"/>
      <c r="H565" s="212">
        <v>0</v>
      </c>
      <c r="I565" s="211"/>
      <c r="J565" s="212">
        <v>0</v>
      </c>
      <c r="K565" s="23"/>
      <c r="L565" s="23"/>
      <c r="M565" s="23"/>
      <c r="N565" s="159"/>
      <c r="O565" s="59">
        <v>0</v>
      </c>
      <c r="P565" s="212">
        <v>0</v>
      </c>
      <c r="Q565" s="212">
        <v>0</v>
      </c>
      <c r="R565" s="212">
        <v>0</v>
      </c>
      <c r="S565" s="210"/>
      <c r="T565" s="210"/>
    </row>
    <row r="566" spans="1:20" ht="12.75" customHeight="1" x14ac:dyDescent="0.2">
      <c r="A566" s="273"/>
      <c r="B566" s="205"/>
      <c r="C566" s="389"/>
      <c r="D566" s="206"/>
      <c r="E566" s="239"/>
      <c r="F566" s="233"/>
      <c r="G566" s="211"/>
      <c r="H566" s="213"/>
      <c r="I566" s="211"/>
      <c r="J566" s="213"/>
      <c r="K566" s="23"/>
      <c r="L566" s="23"/>
      <c r="M566" s="23"/>
      <c r="N566" s="159"/>
      <c r="O566" s="59">
        <v>0</v>
      </c>
      <c r="P566" s="213"/>
      <c r="Q566" s="213"/>
      <c r="R566" s="213"/>
      <c r="S566" s="210"/>
      <c r="T566" s="210"/>
    </row>
    <row r="567" spans="1:20" ht="12.75" customHeight="1" x14ac:dyDescent="0.2">
      <c r="A567" s="273"/>
      <c r="B567" s="205"/>
      <c r="C567" s="389"/>
      <c r="D567" s="206"/>
      <c r="E567" s="239"/>
      <c r="F567" s="233"/>
      <c r="G567" s="211"/>
      <c r="H567" s="213"/>
      <c r="I567" s="211"/>
      <c r="J567" s="213"/>
      <c r="K567" s="23"/>
      <c r="L567" s="23"/>
      <c r="M567" s="24"/>
      <c r="N567" s="159"/>
      <c r="O567" s="59">
        <v>0</v>
      </c>
      <c r="P567" s="213"/>
      <c r="Q567" s="213"/>
      <c r="R567" s="213"/>
      <c r="S567" s="210"/>
      <c r="T567" s="210"/>
    </row>
    <row r="568" spans="1:20" ht="12.75" customHeight="1" x14ac:dyDescent="0.2">
      <c r="A568" s="274"/>
      <c r="B568" s="205"/>
      <c r="C568" s="390"/>
      <c r="D568" s="206"/>
      <c r="E568" s="240"/>
      <c r="F568" s="234"/>
      <c r="G568" s="211"/>
      <c r="H568" s="214"/>
      <c r="I568" s="211"/>
      <c r="J568" s="214"/>
      <c r="K568" s="23"/>
      <c r="L568" s="23"/>
      <c r="M568" s="23"/>
      <c r="N568" s="159"/>
      <c r="O568" s="59">
        <v>0</v>
      </c>
      <c r="P568" s="214"/>
      <c r="Q568" s="214"/>
      <c r="R568" s="214"/>
      <c r="S568" s="210"/>
      <c r="T568" s="210"/>
    </row>
    <row r="569" spans="1:20" ht="12.75" customHeight="1" x14ac:dyDescent="0.2">
      <c r="A569" s="237">
        <v>1</v>
      </c>
      <c r="B569" s="205" t="s">
        <v>139</v>
      </c>
      <c r="C569" s="236" t="s">
        <v>1493</v>
      </c>
      <c r="D569" s="252" t="s">
        <v>1386</v>
      </c>
      <c r="E569" s="398">
        <v>860</v>
      </c>
      <c r="F569" s="232">
        <v>9.1521750000000013E-2</v>
      </c>
      <c r="G569" s="394">
        <v>4.2000000000000003E-2</v>
      </c>
      <c r="H569" s="212">
        <v>7.9745400000000008E-2</v>
      </c>
      <c r="I569" s="241">
        <v>5.0000000000000001E-3</v>
      </c>
      <c r="J569" s="212">
        <v>1.1776350000000001E-2</v>
      </c>
      <c r="K569" s="23"/>
      <c r="L569" s="191"/>
      <c r="M569" s="23"/>
      <c r="N569" s="191"/>
      <c r="O569" s="173">
        <v>0</v>
      </c>
      <c r="P569" s="212">
        <v>78.708705000000009</v>
      </c>
      <c r="Q569" s="212">
        <v>0</v>
      </c>
      <c r="R569" s="212">
        <v>0</v>
      </c>
      <c r="S569" s="210"/>
      <c r="T569" s="210"/>
    </row>
    <row r="570" spans="1:20" ht="12.75" customHeight="1" x14ac:dyDescent="0.2">
      <c r="A570" s="237"/>
      <c r="B570" s="205"/>
      <c r="C570" s="236"/>
      <c r="D570" s="253"/>
      <c r="E570" s="398"/>
      <c r="F570" s="233"/>
      <c r="G570" s="395"/>
      <c r="H570" s="213"/>
      <c r="I570" s="241"/>
      <c r="J570" s="213"/>
      <c r="K570" s="23"/>
      <c r="L570" s="23"/>
      <c r="M570" s="23"/>
      <c r="N570" s="191"/>
      <c r="O570" s="173">
        <v>0</v>
      </c>
      <c r="P570" s="213"/>
      <c r="Q570" s="213"/>
      <c r="R570" s="213"/>
      <c r="S570" s="210"/>
      <c r="T570" s="210"/>
    </row>
    <row r="571" spans="1:20" ht="12.75" customHeight="1" x14ac:dyDescent="0.2">
      <c r="A571" s="237"/>
      <c r="B571" s="205"/>
      <c r="C571" s="236"/>
      <c r="D571" s="253"/>
      <c r="E571" s="398"/>
      <c r="F571" s="233"/>
      <c r="G571" s="395"/>
      <c r="H571" s="213"/>
      <c r="I571" s="241"/>
      <c r="J571" s="213"/>
      <c r="K571" s="23"/>
      <c r="L571" s="191"/>
      <c r="M571" s="23"/>
      <c r="N571" s="191"/>
      <c r="O571" s="173">
        <v>0</v>
      </c>
      <c r="P571" s="213"/>
      <c r="Q571" s="213"/>
      <c r="R571" s="213"/>
      <c r="S571" s="210"/>
      <c r="T571" s="210"/>
    </row>
    <row r="572" spans="1:20" ht="12.75" customHeight="1" x14ac:dyDescent="0.2">
      <c r="A572" s="237"/>
      <c r="B572" s="205"/>
      <c r="C572" s="236"/>
      <c r="D572" s="254"/>
      <c r="E572" s="398"/>
      <c r="F572" s="234"/>
      <c r="G572" s="396"/>
      <c r="H572" s="214"/>
      <c r="I572" s="241"/>
      <c r="J572" s="214"/>
      <c r="K572" s="68"/>
      <c r="L572" s="68"/>
      <c r="M572" s="68"/>
      <c r="N572" s="193"/>
      <c r="O572" s="173">
        <v>0</v>
      </c>
      <c r="P572" s="214"/>
      <c r="Q572" s="214"/>
      <c r="R572" s="214"/>
      <c r="S572" s="210"/>
      <c r="T572" s="210"/>
    </row>
    <row r="573" spans="1:20" ht="12.75" customHeight="1" x14ac:dyDescent="0.2">
      <c r="A573" s="237">
        <v>2</v>
      </c>
      <c r="B573" s="205" t="s">
        <v>139</v>
      </c>
      <c r="C573" s="236" t="s">
        <v>1494</v>
      </c>
      <c r="D573" s="252" t="s">
        <v>1386</v>
      </c>
      <c r="E573" s="398">
        <v>175.4</v>
      </c>
      <c r="F573" s="232">
        <v>9.1521750000000013E-2</v>
      </c>
      <c r="G573" s="394">
        <v>4.2000000000000003E-2</v>
      </c>
      <c r="H573" s="212">
        <v>7.9745400000000008E-2</v>
      </c>
      <c r="I573" s="241">
        <v>5.0000000000000001E-3</v>
      </c>
      <c r="J573" s="212">
        <v>1.1776350000000001E-2</v>
      </c>
      <c r="K573" s="27"/>
      <c r="L573" s="27"/>
      <c r="M573" s="27"/>
      <c r="N573" s="196"/>
      <c r="O573" s="173">
        <v>0</v>
      </c>
      <c r="P573" s="212">
        <v>16.052914950000002</v>
      </c>
      <c r="Q573" s="212">
        <v>0</v>
      </c>
      <c r="R573" s="212">
        <v>0</v>
      </c>
      <c r="S573" s="210"/>
      <c r="T573" s="210"/>
    </row>
    <row r="574" spans="1:20" ht="12.75" customHeight="1" x14ac:dyDescent="0.2">
      <c r="A574" s="237"/>
      <c r="B574" s="205"/>
      <c r="C574" s="236"/>
      <c r="D574" s="253"/>
      <c r="E574" s="398"/>
      <c r="F574" s="233"/>
      <c r="G574" s="395"/>
      <c r="H574" s="213"/>
      <c r="I574" s="241"/>
      <c r="J574" s="213"/>
      <c r="K574" s="27"/>
      <c r="L574" s="27"/>
      <c r="M574" s="27"/>
      <c r="N574" s="196"/>
      <c r="O574" s="173">
        <v>0</v>
      </c>
      <c r="P574" s="213"/>
      <c r="Q574" s="213"/>
      <c r="R574" s="213"/>
      <c r="S574" s="210"/>
      <c r="T574" s="210"/>
    </row>
    <row r="575" spans="1:20" ht="12.75" customHeight="1" x14ac:dyDescent="0.2">
      <c r="A575" s="237"/>
      <c r="B575" s="205"/>
      <c r="C575" s="236"/>
      <c r="D575" s="253"/>
      <c r="E575" s="398"/>
      <c r="F575" s="233"/>
      <c r="G575" s="395"/>
      <c r="H575" s="213"/>
      <c r="I575" s="241"/>
      <c r="J575" s="213"/>
      <c r="K575" s="27"/>
      <c r="L575" s="27"/>
      <c r="M575" s="73"/>
      <c r="N575" s="196"/>
      <c r="O575" s="173">
        <v>0</v>
      </c>
      <c r="P575" s="213"/>
      <c r="Q575" s="213"/>
      <c r="R575" s="213"/>
      <c r="S575" s="210"/>
      <c r="T575" s="210"/>
    </row>
    <row r="576" spans="1:20" ht="12.75" customHeight="1" x14ac:dyDescent="0.2">
      <c r="A576" s="237"/>
      <c r="B576" s="205"/>
      <c r="C576" s="236"/>
      <c r="D576" s="254"/>
      <c r="E576" s="398"/>
      <c r="F576" s="234"/>
      <c r="G576" s="396"/>
      <c r="H576" s="214"/>
      <c r="I576" s="241"/>
      <c r="J576" s="214"/>
      <c r="K576" s="27"/>
      <c r="L576" s="27"/>
      <c r="M576" s="27"/>
      <c r="N576" s="196"/>
      <c r="O576" s="173">
        <v>0</v>
      </c>
      <c r="P576" s="214"/>
      <c r="Q576" s="214"/>
      <c r="R576" s="214"/>
      <c r="S576" s="210"/>
      <c r="T576" s="210"/>
    </row>
    <row r="577" spans="1:20" ht="12.75" customHeight="1" x14ac:dyDescent="0.2">
      <c r="A577" s="237">
        <v>3</v>
      </c>
      <c r="B577" s="205" t="s">
        <v>139</v>
      </c>
      <c r="C577" s="236" t="s">
        <v>1495</v>
      </c>
      <c r="D577" s="252" t="s">
        <v>1386</v>
      </c>
      <c r="E577" s="485">
        <v>71.400000000000006</v>
      </c>
      <c r="F577" s="232">
        <v>9.1521750000000013E-2</v>
      </c>
      <c r="G577" s="394">
        <v>4.2000000000000003E-2</v>
      </c>
      <c r="H577" s="212">
        <v>7.9745400000000008E-2</v>
      </c>
      <c r="I577" s="241">
        <v>5.0000000000000001E-3</v>
      </c>
      <c r="J577" s="212">
        <v>1.1776350000000001E-2</v>
      </c>
      <c r="K577" s="39"/>
      <c r="L577" s="39"/>
      <c r="M577" s="39"/>
      <c r="N577" s="17"/>
      <c r="O577" s="173">
        <v>0</v>
      </c>
      <c r="P577" s="212">
        <v>6.5346529500000017</v>
      </c>
      <c r="Q577" s="212">
        <v>0</v>
      </c>
      <c r="R577" s="212">
        <v>0</v>
      </c>
      <c r="S577" s="210"/>
      <c r="T577" s="210"/>
    </row>
    <row r="578" spans="1:20" ht="12.75" customHeight="1" x14ac:dyDescent="0.2">
      <c r="A578" s="237"/>
      <c r="B578" s="205"/>
      <c r="C578" s="236"/>
      <c r="D578" s="253"/>
      <c r="E578" s="485"/>
      <c r="F578" s="233"/>
      <c r="G578" s="395"/>
      <c r="H578" s="213"/>
      <c r="I578" s="241"/>
      <c r="J578" s="213"/>
      <c r="K578" s="39"/>
      <c r="L578" s="39"/>
      <c r="M578" s="39"/>
      <c r="N578" s="191"/>
      <c r="O578" s="173">
        <v>0</v>
      </c>
      <c r="P578" s="213"/>
      <c r="Q578" s="213"/>
      <c r="R578" s="213"/>
      <c r="S578" s="210"/>
      <c r="T578" s="210"/>
    </row>
    <row r="579" spans="1:20" ht="12.75" customHeight="1" x14ac:dyDescent="0.2">
      <c r="A579" s="237"/>
      <c r="B579" s="205"/>
      <c r="C579" s="236"/>
      <c r="D579" s="253"/>
      <c r="E579" s="485"/>
      <c r="F579" s="233"/>
      <c r="G579" s="395"/>
      <c r="H579" s="213"/>
      <c r="I579" s="241"/>
      <c r="J579" s="213"/>
      <c r="K579" s="39"/>
      <c r="L579" s="39"/>
      <c r="M579" s="39"/>
      <c r="N579" s="17"/>
      <c r="O579" s="173">
        <v>0</v>
      </c>
      <c r="P579" s="213"/>
      <c r="Q579" s="213"/>
      <c r="R579" s="213"/>
      <c r="S579" s="210"/>
      <c r="T579" s="210"/>
    </row>
    <row r="580" spans="1:20" ht="12.75" customHeight="1" x14ac:dyDescent="0.2">
      <c r="A580" s="237"/>
      <c r="B580" s="205"/>
      <c r="C580" s="236"/>
      <c r="D580" s="254"/>
      <c r="E580" s="485"/>
      <c r="F580" s="234"/>
      <c r="G580" s="396"/>
      <c r="H580" s="214"/>
      <c r="I580" s="241"/>
      <c r="J580" s="214"/>
      <c r="K580" s="39"/>
      <c r="L580" s="39"/>
      <c r="M580" s="39"/>
      <c r="N580" s="183"/>
      <c r="O580" s="173">
        <v>0</v>
      </c>
      <c r="P580" s="214"/>
      <c r="Q580" s="214"/>
      <c r="R580" s="214"/>
      <c r="S580" s="210"/>
      <c r="T580" s="210"/>
    </row>
    <row r="581" spans="1:20" ht="12.75" customHeight="1" x14ac:dyDescent="0.2">
      <c r="A581" s="237">
        <v>4</v>
      </c>
      <c r="B581" s="205" t="s">
        <v>709</v>
      </c>
      <c r="C581" s="236" t="s">
        <v>1496</v>
      </c>
      <c r="D581" s="252" t="s">
        <v>1387</v>
      </c>
      <c r="E581" s="398">
        <v>40.840000000000003</v>
      </c>
      <c r="F581" s="232">
        <v>23.095749599999998</v>
      </c>
      <c r="G581" s="286">
        <v>10.08</v>
      </c>
      <c r="H581" s="212">
        <v>19.138895999999999</v>
      </c>
      <c r="I581" s="289">
        <v>1.68</v>
      </c>
      <c r="J581" s="212">
        <v>3.9568536000000001</v>
      </c>
      <c r="K581" s="23"/>
      <c r="L581" s="23"/>
      <c r="M581" s="23"/>
      <c r="N581" s="191"/>
      <c r="O581" s="173">
        <v>0</v>
      </c>
      <c r="P581" s="212">
        <v>943.23041366400003</v>
      </c>
      <c r="Q581" s="212">
        <v>0</v>
      </c>
      <c r="R581" s="212">
        <v>0</v>
      </c>
      <c r="S581" s="210"/>
      <c r="T581" s="210"/>
    </row>
    <row r="582" spans="1:20" ht="12.75" customHeight="1" x14ac:dyDescent="0.2">
      <c r="A582" s="237"/>
      <c r="B582" s="205"/>
      <c r="C582" s="236"/>
      <c r="D582" s="253"/>
      <c r="E582" s="398"/>
      <c r="F582" s="233"/>
      <c r="G582" s="287"/>
      <c r="H582" s="213"/>
      <c r="I582" s="289"/>
      <c r="J582" s="213"/>
      <c r="K582" s="23"/>
      <c r="L582" s="23"/>
      <c r="M582" s="23"/>
      <c r="N582" s="191"/>
      <c r="O582" s="173">
        <v>0</v>
      </c>
      <c r="P582" s="213"/>
      <c r="Q582" s="213"/>
      <c r="R582" s="213"/>
      <c r="S582" s="210"/>
      <c r="T582" s="210"/>
    </row>
    <row r="583" spans="1:20" ht="12.75" customHeight="1" x14ac:dyDescent="0.2">
      <c r="A583" s="237"/>
      <c r="B583" s="205"/>
      <c r="C583" s="236"/>
      <c r="D583" s="253"/>
      <c r="E583" s="398"/>
      <c r="F583" s="233"/>
      <c r="G583" s="287"/>
      <c r="H583" s="213"/>
      <c r="I583" s="289"/>
      <c r="J583" s="213"/>
      <c r="K583" s="23"/>
      <c r="L583" s="23"/>
      <c r="M583" s="24"/>
      <c r="N583" s="191"/>
      <c r="O583" s="173">
        <v>0</v>
      </c>
      <c r="P583" s="213"/>
      <c r="Q583" s="213"/>
      <c r="R583" s="213"/>
      <c r="S583" s="210"/>
      <c r="T583" s="210"/>
    </row>
    <row r="584" spans="1:20" ht="12.75" customHeight="1" x14ac:dyDescent="0.2">
      <c r="A584" s="237"/>
      <c r="B584" s="205"/>
      <c r="C584" s="236"/>
      <c r="D584" s="254"/>
      <c r="E584" s="398"/>
      <c r="F584" s="234"/>
      <c r="G584" s="288"/>
      <c r="H584" s="214"/>
      <c r="I584" s="289"/>
      <c r="J584" s="214"/>
      <c r="K584" s="23"/>
      <c r="L584" s="23"/>
      <c r="M584" s="23"/>
      <c r="N584" s="191"/>
      <c r="O584" s="173">
        <v>0</v>
      </c>
      <c r="P584" s="214"/>
      <c r="Q584" s="214"/>
      <c r="R584" s="214"/>
      <c r="S584" s="210"/>
      <c r="T584" s="210"/>
    </row>
    <row r="585" spans="1:20" ht="12.75" customHeight="1" x14ac:dyDescent="0.2">
      <c r="A585" s="237">
        <v>5</v>
      </c>
      <c r="B585" s="205" t="s">
        <v>711</v>
      </c>
      <c r="C585" s="236" t="s">
        <v>1497</v>
      </c>
      <c r="D585" s="236" t="s">
        <v>1395</v>
      </c>
      <c r="E585" s="398">
        <v>60</v>
      </c>
      <c r="F585" s="232">
        <v>9.8141064E-2</v>
      </c>
      <c r="G585" s="286">
        <v>5.0200000000000002E-2</v>
      </c>
      <c r="H585" s="212">
        <v>9.5314739999999995E-2</v>
      </c>
      <c r="I585" s="363">
        <v>1.1999999999999999E-3</v>
      </c>
      <c r="J585" s="212">
        <v>2.8263239999999994E-3</v>
      </c>
      <c r="K585" s="23"/>
      <c r="L585" s="23"/>
      <c r="M585" s="23"/>
      <c r="N585" s="191"/>
      <c r="O585" s="173">
        <v>0</v>
      </c>
      <c r="P585" s="212">
        <v>5.88846384</v>
      </c>
      <c r="Q585" s="212">
        <v>0</v>
      </c>
      <c r="R585" s="212">
        <v>0</v>
      </c>
      <c r="S585" s="210"/>
      <c r="T585" s="210"/>
    </row>
    <row r="586" spans="1:20" ht="12.75" customHeight="1" x14ac:dyDescent="0.2">
      <c r="A586" s="237"/>
      <c r="B586" s="205"/>
      <c r="C586" s="236"/>
      <c r="D586" s="237"/>
      <c r="E586" s="398"/>
      <c r="F586" s="233"/>
      <c r="G586" s="287"/>
      <c r="H586" s="213"/>
      <c r="I586" s="363"/>
      <c r="J586" s="213"/>
      <c r="K586" s="23"/>
      <c r="L586" s="23"/>
      <c r="M586" s="23"/>
      <c r="N586" s="191"/>
      <c r="O586" s="173">
        <v>0</v>
      </c>
      <c r="P586" s="213"/>
      <c r="Q586" s="213"/>
      <c r="R586" s="213"/>
      <c r="S586" s="210"/>
      <c r="T586" s="210"/>
    </row>
    <row r="587" spans="1:20" ht="12.75" customHeight="1" x14ac:dyDescent="0.2">
      <c r="A587" s="237"/>
      <c r="B587" s="205"/>
      <c r="C587" s="236"/>
      <c r="D587" s="237"/>
      <c r="E587" s="398"/>
      <c r="F587" s="233"/>
      <c r="G587" s="287"/>
      <c r="H587" s="213"/>
      <c r="I587" s="363"/>
      <c r="J587" s="213"/>
      <c r="K587" s="23"/>
      <c r="L587" s="23"/>
      <c r="M587" s="24"/>
      <c r="N587" s="191"/>
      <c r="O587" s="173">
        <v>0</v>
      </c>
      <c r="P587" s="213"/>
      <c r="Q587" s="213"/>
      <c r="R587" s="213"/>
      <c r="S587" s="210"/>
      <c r="T587" s="210"/>
    </row>
    <row r="588" spans="1:20" ht="12.75" customHeight="1" x14ac:dyDescent="0.2">
      <c r="A588" s="237"/>
      <c r="B588" s="205"/>
      <c r="C588" s="236"/>
      <c r="D588" s="237"/>
      <c r="E588" s="398"/>
      <c r="F588" s="234"/>
      <c r="G588" s="288"/>
      <c r="H588" s="214"/>
      <c r="I588" s="363"/>
      <c r="J588" s="214"/>
      <c r="K588" s="23"/>
      <c r="L588" s="23"/>
      <c r="M588" s="23"/>
      <c r="N588" s="191"/>
      <c r="O588" s="173">
        <v>0</v>
      </c>
      <c r="P588" s="214"/>
      <c r="Q588" s="214"/>
      <c r="R588" s="214"/>
      <c r="S588" s="210"/>
      <c r="T588" s="210"/>
    </row>
    <row r="589" spans="1:20" ht="12.75" customHeight="1" x14ac:dyDescent="0.2">
      <c r="A589" s="237">
        <v>6</v>
      </c>
      <c r="B589" s="205" t="s">
        <v>243</v>
      </c>
      <c r="C589" s="236" t="s">
        <v>1498</v>
      </c>
      <c r="D589" s="205" t="s">
        <v>1605</v>
      </c>
      <c r="E589" s="238">
        <v>78.599999999999994</v>
      </c>
      <c r="F589" s="232">
        <v>2.4565023000000004</v>
      </c>
      <c r="G589" s="286">
        <v>0.81</v>
      </c>
      <c r="H589" s="212">
        <v>1.5379470000000002</v>
      </c>
      <c r="I589" s="277">
        <v>0.39</v>
      </c>
      <c r="J589" s="212">
        <v>0.91855529999999996</v>
      </c>
      <c r="K589" s="23"/>
      <c r="L589" s="23"/>
      <c r="M589" s="23"/>
      <c r="N589" s="183"/>
      <c r="O589" s="173">
        <v>0</v>
      </c>
      <c r="P589" s="212">
        <v>193.08108078000001</v>
      </c>
      <c r="Q589" s="212">
        <v>0</v>
      </c>
      <c r="R589" s="212">
        <v>0</v>
      </c>
      <c r="S589" s="210"/>
      <c r="T589" s="210"/>
    </row>
    <row r="590" spans="1:20" ht="12.75" customHeight="1" x14ac:dyDescent="0.2">
      <c r="A590" s="237"/>
      <c r="B590" s="205"/>
      <c r="C590" s="236"/>
      <c r="D590" s="206"/>
      <c r="E590" s="239"/>
      <c r="F590" s="233"/>
      <c r="G590" s="287"/>
      <c r="H590" s="213"/>
      <c r="I590" s="277"/>
      <c r="J590" s="213"/>
      <c r="K590" s="23"/>
      <c r="L590" s="23"/>
      <c r="M590" s="23"/>
      <c r="N590" s="191"/>
      <c r="O590" s="173">
        <v>0</v>
      </c>
      <c r="P590" s="213"/>
      <c r="Q590" s="213"/>
      <c r="R590" s="213"/>
      <c r="S590" s="210"/>
      <c r="T590" s="210"/>
    </row>
    <row r="591" spans="1:20" ht="12.75" customHeight="1" x14ac:dyDescent="0.2">
      <c r="A591" s="237"/>
      <c r="B591" s="205"/>
      <c r="C591" s="236"/>
      <c r="D591" s="206"/>
      <c r="E591" s="239"/>
      <c r="F591" s="233"/>
      <c r="G591" s="287"/>
      <c r="H591" s="213"/>
      <c r="I591" s="277"/>
      <c r="J591" s="213"/>
      <c r="K591" s="23"/>
      <c r="L591" s="23"/>
      <c r="M591" s="23"/>
      <c r="N591" s="191"/>
      <c r="O591" s="173">
        <v>0</v>
      </c>
      <c r="P591" s="213"/>
      <c r="Q591" s="213"/>
      <c r="R591" s="213"/>
      <c r="S591" s="210"/>
      <c r="T591" s="210"/>
    </row>
    <row r="592" spans="1:20" ht="12.75" customHeight="1" x14ac:dyDescent="0.2">
      <c r="A592" s="237"/>
      <c r="B592" s="205"/>
      <c r="C592" s="236"/>
      <c r="D592" s="206"/>
      <c r="E592" s="240"/>
      <c r="F592" s="234"/>
      <c r="G592" s="288"/>
      <c r="H592" s="214"/>
      <c r="I592" s="277"/>
      <c r="J592" s="214"/>
      <c r="K592" s="23"/>
      <c r="L592" s="23"/>
      <c r="M592" s="23"/>
      <c r="N592" s="191"/>
      <c r="O592" s="173">
        <v>0</v>
      </c>
      <c r="P592" s="214"/>
      <c r="Q592" s="214"/>
      <c r="R592" s="214"/>
      <c r="S592" s="210"/>
      <c r="T592" s="210"/>
    </row>
    <row r="593" spans="1:20" ht="12.75" customHeight="1" x14ac:dyDescent="0.2">
      <c r="A593" s="237">
        <v>7</v>
      </c>
      <c r="B593" s="205" t="s">
        <v>713</v>
      </c>
      <c r="C593" s="236" t="s">
        <v>1499</v>
      </c>
      <c r="D593" s="205" t="s">
        <v>1605</v>
      </c>
      <c r="E593" s="238">
        <v>32.799999999999997</v>
      </c>
      <c r="F593" s="232">
        <v>1.9181280000000001</v>
      </c>
      <c r="G593" s="277">
        <v>0.39</v>
      </c>
      <c r="H593" s="212">
        <v>0.74049300000000007</v>
      </c>
      <c r="I593" s="241">
        <v>0.5</v>
      </c>
      <c r="J593" s="212">
        <v>1.177635</v>
      </c>
      <c r="K593" s="23"/>
      <c r="L593" s="23"/>
      <c r="M593" s="23"/>
      <c r="N593" s="191"/>
      <c r="O593" s="173">
        <v>0</v>
      </c>
      <c r="P593" s="212">
        <v>62.914598399999996</v>
      </c>
      <c r="Q593" s="212">
        <v>0</v>
      </c>
      <c r="R593" s="212">
        <v>0</v>
      </c>
      <c r="S593" s="210"/>
      <c r="T593" s="210"/>
    </row>
    <row r="594" spans="1:20" ht="12.75" customHeight="1" x14ac:dyDescent="0.2">
      <c r="A594" s="237"/>
      <c r="B594" s="205"/>
      <c r="C594" s="236"/>
      <c r="D594" s="206"/>
      <c r="E594" s="239"/>
      <c r="F594" s="233"/>
      <c r="G594" s="277"/>
      <c r="H594" s="213"/>
      <c r="I594" s="241"/>
      <c r="J594" s="213"/>
      <c r="K594" s="23"/>
      <c r="L594" s="23"/>
      <c r="M594" s="23"/>
      <c r="N594" s="191"/>
      <c r="O594" s="173">
        <v>0</v>
      </c>
      <c r="P594" s="213"/>
      <c r="Q594" s="213"/>
      <c r="R594" s="213"/>
      <c r="S594" s="210"/>
      <c r="T594" s="210"/>
    </row>
    <row r="595" spans="1:20" ht="12.75" customHeight="1" x14ac:dyDescent="0.2">
      <c r="A595" s="237"/>
      <c r="B595" s="205"/>
      <c r="C595" s="236"/>
      <c r="D595" s="206"/>
      <c r="E595" s="239"/>
      <c r="F595" s="233"/>
      <c r="G595" s="277"/>
      <c r="H595" s="213"/>
      <c r="I595" s="241"/>
      <c r="J595" s="213"/>
      <c r="K595" s="23"/>
      <c r="L595" s="23"/>
      <c r="M595" s="24"/>
      <c r="N595" s="191"/>
      <c r="O595" s="173">
        <v>0</v>
      </c>
      <c r="P595" s="213"/>
      <c r="Q595" s="213"/>
      <c r="R595" s="213"/>
      <c r="S595" s="210"/>
      <c r="T595" s="210"/>
    </row>
    <row r="596" spans="1:20" ht="12.75" customHeight="1" x14ac:dyDescent="0.2">
      <c r="A596" s="237"/>
      <c r="B596" s="205"/>
      <c r="C596" s="236"/>
      <c r="D596" s="206"/>
      <c r="E596" s="240"/>
      <c r="F596" s="234"/>
      <c r="G596" s="277"/>
      <c r="H596" s="214"/>
      <c r="I596" s="241"/>
      <c r="J596" s="214"/>
      <c r="K596" s="23"/>
      <c r="L596" s="23"/>
      <c r="M596" s="23"/>
      <c r="N596" s="191"/>
      <c r="O596" s="173">
        <v>0</v>
      </c>
      <c r="P596" s="214"/>
      <c r="Q596" s="214"/>
      <c r="R596" s="214"/>
      <c r="S596" s="210"/>
      <c r="T596" s="210"/>
    </row>
    <row r="597" spans="1:20" ht="12.75" customHeight="1" x14ac:dyDescent="0.2">
      <c r="A597" s="237">
        <v>8</v>
      </c>
      <c r="B597" s="205" t="s">
        <v>54</v>
      </c>
      <c r="C597" s="236" t="s">
        <v>1500</v>
      </c>
      <c r="D597" s="205" t="s">
        <v>1605</v>
      </c>
      <c r="E597" s="238">
        <v>41.8</v>
      </c>
      <c r="F597" s="232">
        <v>2.8602360000000004</v>
      </c>
      <c r="G597" s="277">
        <v>0.39</v>
      </c>
      <c r="H597" s="212">
        <v>0.74049300000000007</v>
      </c>
      <c r="I597" s="241">
        <v>0.9</v>
      </c>
      <c r="J597" s="212">
        <v>2.1197430000000002</v>
      </c>
      <c r="K597" s="23"/>
      <c r="L597" s="23"/>
      <c r="M597" s="23"/>
      <c r="N597" s="191"/>
      <c r="O597" s="173">
        <v>0</v>
      </c>
      <c r="P597" s="212">
        <v>119.5578648</v>
      </c>
      <c r="Q597" s="212">
        <v>0</v>
      </c>
      <c r="R597" s="212">
        <v>0</v>
      </c>
      <c r="S597" s="210"/>
      <c r="T597" s="210"/>
    </row>
    <row r="598" spans="1:20" ht="12.75" customHeight="1" x14ac:dyDescent="0.2">
      <c r="A598" s="237"/>
      <c r="B598" s="205"/>
      <c r="C598" s="236"/>
      <c r="D598" s="206"/>
      <c r="E598" s="239"/>
      <c r="F598" s="233"/>
      <c r="G598" s="277"/>
      <c r="H598" s="213"/>
      <c r="I598" s="241"/>
      <c r="J598" s="213"/>
      <c r="K598" s="23"/>
      <c r="L598" s="23"/>
      <c r="M598" s="23"/>
      <c r="N598" s="191"/>
      <c r="O598" s="173">
        <v>0</v>
      </c>
      <c r="P598" s="213"/>
      <c r="Q598" s="213"/>
      <c r="R598" s="213"/>
      <c r="S598" s="210"/>
      <c r="T598" s="210"/>
    </row>
    <row r="599" spans="1:20" ht="12.75" customHeight="1" x14ac:dyDescent="0.2">
      <c r="A599" s="237"/>
      <c r="B599" s="205"/>
      <c r="C599" s="236"/>
      <c r="D599" s="206"/>
      <c r="E599" s="239"/>
      <c r="F599" s="233"/>
      <c r="G599" s="277"/>
      <c r="H599" s="213"/>
      <c r="I599" s="241"/>
      <c r="J599" s="213"/>
      <c r="K599" s="23"/>
      <c r="L599" s="23"/>
      <c r="M599" s="24"/>
      <c r="N599" s="191"/>
      <c r="O599" s="173">
        <v>0</v>
      </c>
      <c r="P599" s="213"/>
      <c r="Q599" s="213"/>
      <c r="R599" s="213"/>
      <c r="S599" s="210"/>
      <c r="T599" s="210"/>
    </row>
    <row r="600" spans="1:20" ht="12.75" customHeight="1" x14ac:dyDescent="0.2">
      <c r="A600" s="237"/>
      <c r="B600" s="205"/>
      <c r="C600" s="236"/>
      <c r="D600" s="206"/>
      <c r="E600" s="240"/>
      <c r="F600" s="234"/>
      <c r="G600" s="277"/>
      <c r="H600" s="214"/>
      <c r="I600" s="241"/>
      <c r="J600" s="214"/>
      <c r="K600" s="23"/>
      <c r="L600" s="23"/>
      <c r="M600" s="23"/>
      <c r="N600" s="191"/>
      <c r="O600" s="173">
        <v>0</v>
      </c>
      <c r="P600" s="214"/>
      <c r="Q600" s="214"/>
      <c r="R600" s="214"/>
      <c r="S600" s="210"/>
      <c r="T600" s="210"/>
    </row>
    <row r="601" spans="1:20" s="58" customFormat="1" ht="12.75" customHeight="1" x14ac:dyDescent="0.2">
      <c r="A601" s="458"/>
      <c r="B601" s="461"/>
      <c r="C601" s="464" t="s">
        <v>1416</v>
      </c>
      <c r="D601" s="461"/>
      <c r="E601" s="467"/>
      <c r="F601" s="470">
        <v>0</v>
      </c>
      <c r="G601" s="473"/>
      <c r="H601" s="452">
        <v>0</v>
      </c>
      <c r="I601" s="476"/>
      <c r="J601" s="452">
        <v>0</v>
      </c>
      <c r="K601" s="110"/>
      <c r="L601" s="110"/>
      <c r="M601" s="110"/>
      <c r="N601" s="111"/>
      <c r="O601" s="112">
        <v>0</v>
      </c>
      <c r="P601" s="452">
        <v>0</v>
      </c>
      <c r="Q601" s="452">
        <v>0</v>
      </c>
      <c r="R601" s="452">
        <v>0</v>
      </c>
      <c r="S601" s="455"/>
      <c r="T601" s="456"/>
    </row>
    <row r="602" spans="1:20" s="58" customFormat="1" ht="12.75" customHeight="1" x14ac:dyDescent="0.2">
      <c r="A602" s="459"/>
      <c r="B602" s="462"/>
      <c r="C602" s="465"/>
      <c r="D602" s="462"/>
      <c r="E602" s="468"/>
      <c r="F602" s="471"/>
      <c r="G602" s="474"/>
      <c r="H602" s="453"/>
      <c r="I602" s="477"/>
      <c r="J602" s="453"/>
      <c r="K602" s="110"/>
      <c r="L602" s="110"/>
      <c r="M602" s="110"/>
      <c r="N602" s="111"/>
      <c r="O602" s="112">
        <v>0</v>
      </c>
      <c r="P602" s="453"/>
      <c r="Q602" s="453"/>
      <c r="R602" s="453"/>
      <c r="S602" s="455"/>
      <c r="T602" s="456"/>
    </row>
    <row r="603" spans="1:20" s="58" customFormat="1" ht="12.75" customHeight="1" x14ac:dyDescent="0.2">
      <c r="A603" s="459"/>
      <c r="B603" s="462"/>
      <c r="C603" s="465"/>
      <c r="D603" s="462"/>
      <c r="E603" s="468"/>
      <c r="F603" s="471"/>
      <c r="G603" s="474"/>
      <c r="H603" s="453"/>
      <c r="I603" s="477"/>
      <c r="J603" s="453"/>
      <c r="K603" s="110"/>
      <c r="L603" s="110"/>
      <c r="M603" s="110"/>
      <c r="N603" s="111"/>
      <c r="O603" s="112">
        <v>0</v>
      </c>
      <c r="P603" s="453"/>
      <c r="Q603" s="453"/>
      <c r="R603" s="453"/>
      <c r="S603" s="455"/>
      <c r="T603" s="456"/>
    </row>
    <row r="604" spans="1:20" s="58" customFormat="1" ht="12.75" customHeight="1" x14ac:dyDescent="0.2">
      <c r="A604" s="460"/>
      <c r="B604" s="463"/>
      <c r="C604" s="466"/>
      <c r="D604" s="463"/>
      <c r="E604" s="469"/>
      <c r="F604" s="472"/>
      <c r="G604" s="475"/>
      <c r="H604" s="454"/>
      <c r="I604" s="478"/>
      <c r="J604" s="454"/>
      <c r="K604" s="110"/>
      <c r="L604" s="110"/>
      <c r="M604" s="110"/>
      <c r="N604" s="111"/>
      <c r="O604" s="112">
        <v>0</v>
      </c>
      <c r="P604" s="454"/>
      <c r="Q604" s="454"/>
      <c r="R604" s="454"/>
      <c r="S604" s="455"/>
      <c r="T604" s="456"/>
    </row>
    <row r="605" spans="1:20" s="58" customFormat="1" ht="12.75" customHeight="1" x14ac:dyDescent="0.2">
      <c r="A605" s="458"/>
      <c r="B605" s="461"/>
      <c r="C605" s="464" t="s">
        <v>1417</v>
      </c>
      <c r="D605" s="461"/>
      <c r="E605" s="467"/>
      <c r="F605" s="470">
        <v>0</v>
      </c>
      <c r="G605" s="473"/>
      <c r="H605" s="452">
        <v>0</v>
      </c>
      <c r="I605" s="476"/>
      <c r="J605" s="452">
        <v>0</v>
      </c>
      <c r="K605" s="110"/>
      <c r="L605" s="110"/>
      <c r="M605" s="110"/>
      <c r="N605" s="111"/>
      <c r="O605" s="112">
        <v>0</v>
      </c>
      <c r="P605" s="452">
        <v>0</v>
      </c>
      <c r="Q605" s="452">
        <v>0</v>
      </c>
      <c r="R605" s="452">
        <v>0</v>
      </c>
      <c r="S605" s="455"/>
      <c r="T605" s="457">
        <v>5.9773128632610584E-3</v>
      </c>
    </row>
    <row r="606" spans="1:20" s="58" customFormat="1" ht="12.75" customHeight="1" x14ac:dyDescent="0.2">
      <c r="A606" s="459"/>
      <c r="B606" s="462"/>
      <c r="C606" s="465"/>
      <c r="D606" s="462"/>
      <c r="E606" s="468"/>
      <c r="F606" s="471"/>
      <c r="G606" s="474"/>
      <c r="H606" s="453"/>
      <c r="I606" s="477"/>
      <c r="J606" s="453"/>
      <c r="K606" s="110"/>
      <c r="L606" s="110"/>
      <c r="M606" s="110"/>
      <c r="N606" s="111"/>
      <c r="O606" s="112">
        <v>0</v>
      </c>
      <c r="P606" s="453"/>
      <c r="Q606" s="453"/>
      <c r="R606" s="453"/>
      <c r="S606" s="455"/>
      <c r="T606" s="457"/>
    </row>
    <row r="607" spans="1:20" s="58" customFormat="1" ht="12.75" customHeight="1" x14ac:dyDescent="0.2">
      <c r="A607" s="459"/>
      <c r="B607" s="462"/>
      <c r="C607" s="465"/>
      <c r="D607" s="462"/>
      <c r="E607" s="468"/>
      <c r="F607" s="471"/>
      <c r="G607" s="474"/>
      <c r="H607" s="453"/>
      <c r="I607" s="477"/>
      <c r="J607" s="453"/>
      <c r="K607" s="110"/>
      <c r="L607" s="110"/>
      <c r="M607" s="110"/>
      <c r="N607" s="111"/>
      <c r="O607" s="112">
        <v>0</v>
      </c>
      <c r="P607" s="453"/>
      <c r="Q607" s="453"/>
      <c r="R607" s="453"/>
      <c r="S607" s="455"/>
      <c r="T607" s="457"/>
    </row>
    <row r="608" spans="1:20" s="58" customFormat="1" ht="12.75" customHeight="1" x14ac:dyDescent="0.2">
      <c r="A608" s="460"/>
      <c r="B608" s="463"/>
      <c r="C608" s="466"/>
      <c r="D608" s="463"/>
      <c r="E608" s="469"/>
      <c r="F608" s="472"/>
      <c r="G608" s="475"/>
      <c r="H608" s="454"/>
      <c r="I608" s="478"/>
      <c r="J608" s="454"/>
      <c r="K608" s="110"/>
      <c r="L608" s="110"/>
      <c r="M608" s="110"/>
      <c r="N608" s="111"/>
      <c r="O608" s="112">
        <v>0</v>
      </c>
      <c r="P608" s="454"/>
      <c r="Q608" s="454"/>
      <c r="R608" s="454"/>
      <c r="S608" s="455"/>
      <c r="T608" s="457"/>
    </row>
    <row r="609" spans="1:20" ht="12.75" customHeight="1" x14ac:dyDescent="0.2">
      <c r="A609" s="385"/>
      <c r="B609" s="252"/>
      <c r="C609" s="388" t="s">
        <v>1501</v>
      </c>
      <c r="D609" s="202"/>
      <c r="E609" s="522"/>
      <c r="F609" s="232">
        <v>0</v>
      </c>
      <c r="G609" s="249"/>
      <c r="H609" s="212">
        <v>0</v>
      </c>
      <c r="I609" s="255"/>
      <c r="J609" s="212">
        <v>0</v>
      </c>
      <c r="K609" s="23"/>
      <c r="L609" s="159"/>
      <c r="M609" s="23"/>
      <c r="N609" s="159"/>
      <c r="O609" s="59">
        <v>0</v>
      </c>
      <c r="P609" s="212">
        <v>0</v>
      </c>
      <c r="Q609" s="212">
        <v>0</v>
      </c>
      <c r="R609" s="212">
        <v>0</v>
      </c>
      <c r="S609" s="210">
        <v>0</v>
      </c>
      <c r="T609" s="210">
        <v>0</v>
      </c>
    </row>
    <row r="610" spans="1:20" ht="12.75" customHeight="1" x14ac:dyDescent="0.2">
      <c r="A610" s="386"/>
      <c r="B610" s="253"/>
      <c r="C610" s="389"/>
      <c r="D610" s="203"/>
      <c r="E610" s="523"/>
      <c r="F610" s="233"/>
      <c r="G610" s="250"/>
      <c r="H610" s="213"/>
      <c r="I610" s="256"/>
      <c r="J610" s="213"/>
      <c r="K610" s="23"/>
      <c r="L610" s="23"/>
      <c r="M610" s="23"/>
      <c r="N610" s="159"/>
      <c r="O610" s="59">
        <v>0</v>
      </c>
      <c r="P610" s="213"/>
      <c r="Q610" s="213"/>
      <c r="R610" s="213"/>
      <c r="S610" s="210"/>
      <c r="T610" s="210"/>
    </row>
    <row r="611" spans="1:20" ht="12.75" customHeight="1" x14ac:dyDescent="0.2">
      <c r="A611" s="386"/>
      <c r="B611" s="253"/>
      <c r="C611" s="389"/>
      <c r="D611" s="203"/>
      <c r="E611" s="523"/>
      <c r="F611" s="233"/>
      <c r="G611" s="250"/>
      <c r="H611" s="213"/>
      <c r="I611" s="256"/>
      <c r="J611" s="213"/>
      <c r="K611" s="23"/>
      <c r="L611" s="159"/>
      <c r="M611" s="23"/>
      <c r="N611" s="159"/>
      <c r="O611" s="59">
        <v>0</v>
      </c>
      <c r="P611" s="213"/>
      <c r="Q611" s="213"/>
      <c r="R611" s="213"/>
      <c r="S611" s="210"/>
      <c r="T611" s="210"/>
    </row>
    <row r="612" spans="1:20" ht="12.75" customHeight="1" x14ac:dyDescent="0.2">
      <c r="A612" s="387"/>
      <c r="B612" s="254"/>
      <c r="C612" s="390"/>
      <c r="D612" s="204"/>
      <c r="E612" s="524"/>
      <c r="F612" s="234"/>
      <c r="G612" s="251"/>
      <c r="H612" s="214"/>
      <c r="I612" s="257"/>
      <c r="J612" s="214"/>
      <c r="K612" s="68"/>
      <c r="L612" s="68"/>
      <c r="M612" s="68"/>
      <c r="N612" s="160"/>
      <c r="O612" s="59">
        <v>0</v>
      </c>
      <c r="P612" s="214"/>
      <c r="Q612" s="214"/>
      <c r="R612" s="214"/>
      <c r="S612" s="210"/>
      <c r="T612" s="210"/>
    </row>
    <row r="613" spans="1:20" ht="12.75" customHeight="1" x14ac:dyDescent="0.2">
      <c r="A613" s="237">
        <v>1</v>
      </c>
      <c r="B613" s="258" t="s">
        <v>716</v>
      </c>
      <c r="C613" s="301" t="s">
        <v>1502</v>
      </c>
      <c r="D613" s="301" t="s">
        <v>1387</v>
      </c>
      <c r="E613" s="275">
        <v>25.16</v>
      </c>
      <c r="F613" s="232">
        <v>206.012076288732</v>
      </c>
      <c r="G613" s="317">
        <v>12.6</v>
      </c>
      <c r="H613" s="212">
        <v>23.92362</v>
      </c>
      <c r="I613" s="317">
        <v>2.1</v>
      </c>
      <c r="J613" s="212">
        <v>4.9460670000000002</v>
      </c>
      <c r="K613" s="60" t="s">
        <v>718</v>
      </c>
      <c r="L613" s="60" t="s">
        <v>32</v>
      </c>
      <c r="M613" s="60">
        <v>1.05</v>
      </c>
      <c r="N613" s="186">
        <v>141.667</v>
      </c>
      <c r="O613" s="173">
        <v>148.75035</v>
      </c>
      <c r="P613" s="212">
        <v>5183.2638394244968</v>
      </c>
      <c r="Q613" s="212">
        <v>156.45011</v>
      </c>
      <c r="R613" s="212">
        <v>177.14238928873201</v>
      </c>
      <c r="S613" s="210"/>
      <c r="T613" s="210"/>
    </row>
    <row r="614" spans="1:20" ht="12.75" customHeight="1" x14ac:dyDescent="0.2">
      <c r="A614" s="237"/>
      <c r="B614" s="258"/>
      <c r="C614" s="301"/>
      <c r="D614" s="316"/>
      <c r="E614" s="275"/>
      <c r="F614" s="233"/>
      <c r="G614" s="317"/>
      <c r="H614" s="213"/>
      <c r="I614" s="317"/>
      <c r="J614" s="213"/>
      <c r="K614" s="60" t="s">
        <v>719</v>
      </c>
      <c r="L614" s="60" t="s">
        <v>23</v>
      </c>
      <c r="M614" s="60">
        <v>1.96</v>
      </c>
      <c r="N614" s="186">
        <v>0.85</v>
      </c>
      <c r="O614" s="173">
        <v>1.6659999999999999</v>
      </c>
      <c r="P614" s="213"/>
      <c r="Q614" s="213"/>
      <c r="R614" s="213"/>
      <c r="S614" s="210"/>
      <c r="T614" s="210"/>
    </row>
    <row r="615" spans="1:20" ht="12.75" customHeight="1" x14ac:dyDescent="0.2">
      <c r="A615" s="237"/>
      <c r="B615" s="258"/>
      <c r="C615" s="301"/>
      <c r="D615" s="316"/>
      <c r="E615" s="275"/>
      <c r="F615" s="233"/>
      <c r="G615" s="317"/>
      <c r="H615" s="213"/>
      <c r="I615" s="317"/>
      <c r="J615" s="213"/>
      <c r="K615" s="60" t="s">
        <v>720</v>
      </c>
      <c r="L615" s="60" t="s">
        <v>29</v>
      </c>
      <c r="M615" s="60">
        <v>3.38</v>
      </c>
      <c r="N615" s="186">
        <v>0.35</v>
      </c>
      <c r="O615" s="173">
        <v>1.1829999999999998</v>
      </c>
      <c r="P615" s="213"/>
      <c r="Q615" s="213"/>
      <c r="R615" s="213"/>
      <c r="S615" s="210"/>
      <c r="T615" s="210"/>
    </row>
    <row r="616" spans="1:20" ht="12.75" customHeight="1" x14ac:dyDescent="0.2">
      <c r="A616" s="237"/>
      <c r="B616" s="258"/>
      <c r="C616" s="301"/>
      <c r="D616" s="316"/>
      <c r="E616" s="275"/>
      <c r="F616" s="233"/>
      <c r="G616" s="317"/>
      <c r="H616" s="213"/>
      <c r="I616" s="317"/>
      <c r="J616" s="213"/>
      <c r="K616" s="60" t="s">
        <v>457</v>
      </c>
      <c r="L616" s="60" t="s">
        <v>29</v>
      </c>
      <c r="M616" s="65">
        <v>4.38</v>
      </c>
      <c r="N616" s="186">
        <v>0.42199999999999999</v>
      </c>
      <c r="O616" s="173">
        <v>1.84836</v>
      </c>
      <c r="P616" s="213"/>
      <c r="Q616" s="213"/>
      <c r="R616" s="213"/>
      <c r="S616" s="210"/>
      <c r="T616" s="210"/>
    </row>
    <row r="617" spans="1:20" ht="12.75" customHeight="1" x14ac:dyDescent="0.2">
      <c r="A617" s="237"/>
      <c r="B617" s="258"/>
      <c r="C617" s="301"/>
      <c r="D617" s="316"/>
      <c r="E617" s="275"/>
      <c r="F617" s="234"/>
      <c r="G617" s="317"/>
      <c r="H617" s="214"/>
      <c r="I617" s="317"/>
      <c r="J617" s="214"/>
      <c r="K617" s="60" t="s">
        <v>721</v>
      </c>
      <c r="L617" s="60" t="s">
        <v>29</v>
      </c>
      <c r="M617" s="60">
        <v>7.2</v>
      </c>
      <c r="N617" s="186">
        <v>0.41699999999999998</v>
      </c>
      <c r="O617" s="173">
        <v>3.0023999999999997</v>
      </c>
      <c r="P617" s="214"/>
      <c r="Q617" s="214"/>
      <c r="R617" s="214"/>
      <c r="S617" s="210"/>
      <c r="T617" s="210"/>
    </row>
    <row r="618" spans="1:20" ht="12.75" customHeight="1" x14ac:dyDescent="0.2">
      <c r="A618" s="237">
        <v>2</v>
      </c>
      <c r="B618" s="258" t="s">
        <v>716</v>
      </c>
      <c r="C618" s="301" t="s">
        <v>1502</v>
      </c>
      <c r="D618" s="252" t="s">
        <v>1387</v>
      </c>
      <c r="E618" s="275">
        <v>11.73</v>
      </c>
      <c r="F618" s="232">
        <v>204.67261128913199</v>
      </c>
      <c r="G618" s="317">
        <v>12.6</v>
      </c>
      <c r="H618" s="212">
        <v>23.92362</v>
      </c>
      <c r="I618" s="317">
        <v>2.1</v>
      </c>
      <c r="J618" s="212">
        <v>4.9460670000000002</v>
      </c>
      <c r="K618" s="60" t="s">
        <v>718</v>
      </c>
      <c r="L618" s="60" t="s">
        <v>32</v>
      </c>
      <c r="M618" s="60">
        <v>1.05</v>
      </c>
      <c r="N618" s="186">
        <v>141.667</v>
      </c>
      <c r="O618" s="173">
        <v>148.75035</v>
      </c>
      <c r="P618" s="212">
        <v>2400.8097304215185</v>
      </c>
      <c r="Q618" s="212">
        <v>155.26711</v>
      </c>
      <c r="R618" s="212">
        <v>175.80292428913199</v>
      </c>
      <c r="S618" s="210"/>
      <c r="T618" s="210"/>
    </row>
    <row r="619" spans="1:20" ht="12.75" customHeight="1" x14ac:dyDescent="0.2">
      <c r="A619" s="237"/>
      <c r="B619" s="258"/>
      <c r="C619" s="301"/>
      <c r="D619" s="253"/>
      <c r="E619" s="275"/>
      <c r="F619" s="233"/>
      <c r="G619" s="317"/>
      <c r="H619" s="213"/>
      <c r="I619" s="317"/>
      <c r="J619" s="213"/>
      <c r="K619" s="60" t="s">
        <v>719</v>
      </c>
      <c r="L619" s="60" t="s">
        <v>23</v>
      </c>
      <c r="M619" s="60">
        <v>1.96</v>
      </c>
      <c r="N619" s="186">
        <v>0.85</v>
      </c>
      <c r="O619" s="173">
        <v>1.6659999999999999</v>
      </c>
      <c r="P619" s="213"/>
      <c r="Q619" s="213"/>
      <c r="R619" s="213"/>
      <c r="S619" s="210"/>
      <c r="T619" s="210"/>
    </row>
    <row r="620" spans="1:20" ht="12.75" customHeight="1" x14ac:dyDescent="0.2">
      <c r="A620" s="237"/>
      <c r="B620" s="258"/>
      <c r="C620" s="301"/>
      <c r="D620" s="253"/>
      <c r="E620" s="275"/>
      <c r="F620" s="233"/>
      <c r="G620" s="317"/>
      <c r="H620" s="213"/>
      <c r="I620" s="317"/>
      <c r="J620" s="213"/>
      <c r="K620" s="60" t="s">
        <v>457</v>
      </c>
      <c r="L620" s="60" t="s">
        <v>29</v>
      </c>
      <c r="M620" s="65">
        <v>4.38</v>
      </c>
      <c r="N620" s="186">
        <v>0.42199999999999999</v>
      </c>
      <c r="O620" s="173">
        <v>1.84836</v>
      </c>
      <c r="P620" s="213"/>
      <c r="Q620" s="213"/>
      <c r="R620" s="213"/>
      <c r="S620" s="210"/>
      <c r="T620" s="210"/>
    </row>
    <row r="621" spans="1:20" ht="12.75" customHeight="1" x14ac:dyDescent="0.2">
      <c r="A621" s="237"/>
      <c r="B621" s="258"/>
      <c r="C621" s="301"/>
      <c r="D621" s="254"/>
      <c r="E621" s="275"/>
      <c r="F621" s="234"/>
      <c r="G621" s="317"/>
      <c r="H621" s="214"/>
      <c r="I621" s="317"/>
      <c r="J621" s="214"/>
      <c r="K621" s="60" t="s">
        <v>721</v>
      </c>
      <c r="L621" s="60" t="s">
        <v>29</v>
      </c>
      <c r="M621" s="60">
        <v>7.2</v>
      </c>
      <c r="N621" s="186">
        <v>0.41699999999999998</v>
      </c>
      <c r="O621" s="173">
        <v>3.0023999999999997</v>
      </c>
      <c r="P621" s="214"/>
      <c r="Q621" s="214"/>
      <c r="R621" s="214"/>
      <c r="S621" s="210"/>
      <c r="T621" s="210"/>
    </row>
    <row r="622" spans="1:20" ht="12.75" customHeight="1" x14ac:dyDescent="0.2">
      <c r="A622" s="237">
        <v>3</v>
      </c>
      <c r="B622" s="258" t="s">
        <v>768</v>
      </c>
      <c r="C622" s="301" t="s">
        <v>1503</v>
      </c>
      <c r="D622" s="301" t="s">
        <v>1789</v>
      </c>
      <c r="E622" s="275">
        <v>69</v>
      </c>
      <c r="F622" s="232">
        <v>0.50674947600000009</v>
      </c>
      <c r="G622" s="317">
        <v>0.01</v>
      </c>
      <c r="H622" s="212">
        <v>1.8987E-2</v>
      </c>
      <c r="I622" s="318">
        <v>1.4800000000000001E-2</v>
      </c>
      <c r="J622" s="212">
        <v>3.4857996000000002E-2</v>
      </c>
      <c r="K622" s="60" t="s">
        <v>770</v>
      </c>
      <c r="L622" s="60" t="s">
        <v>29</v>
      </c>
      <c r="M622" s="60">
        <v>1</v>
      </c>
      <c r="N622" s="186">
        <v>0.4</v>
      </c>
      <c r="O622" s="173">
        <v>0.4</v>
      </c>
      <c r="P622" s="212">
        <v>34.965713844000007</v>
      </c>
      <c r="Q622" s="212">
        <v>0.4</v>
      </c>
      <c r="R622" s="212">
        <v>0.45290448000000005</v>
      </c>
      <c r="S622" s="210"/>
      <c r="T622" s="210"/>
    </row>
    <row r="623" spans="1:20" ht="12.75" customHeight="1" x14ac:dyDescent="0.2">
      <c r="A623" s="237"/>
      <c r="B623" s="258"/>
      <c r="C623" s="301"/>
      <c r="D623" s="316"/>
      <c r="E623" s="275"/>
      <c r="F623" s="233"/>
      <c r="G623" s="317"/>
      <c r="H623" s="213"/>
      <c r="I623" s="318"/>
      <c r="J623" s="213"/>
      <c r="K623" s="23"/>
      <c r="L623" s="23"/>
      <c r="M623" s="23"/>
      <c r="N623" s="191"/>
      <c r="O623" s="173">
        <v>0</v>
      </c>
      <c r="P623" s="213"/>
      <c r="Q623" s="213"/>
      <c r="R623" s="213"/>
      <c r="S623" s="210"/>
      <c r="T623" s="210"/>
    </row>
    <row r="624" spans="1:20" ht="12.75" customHeight="1" x14ac:dyDescent="0.2">
      <c r="A624" s="237"/>
      <c r="B624" s="258"/>
      <c r="C624" s="301"/>
      <c r="D624" s="316"/>
      <c r="E624" s="275"/>
      <c r="F624" s="233"/>
      <c r="G624" s="317"/>
      <c r="H624" s="213"/>
      <c r="I624" s="318"/>
      <c r="J624" s="213"/>
      <c r="K624" s="23"/>
      <c r="L624" s="23"/>
      <c r="M624" s="16"/>
      <c r="N624" s="191"/>
      <c r="O624" s="173">
        <v>0</v>
      </c>
      <c r="P624" s="213"/>
      <c r="Q624" s="213"/>
      <c r="R624" s="213"/>
      <c r="S624" s="210"/>
      <c r="T624" s="210"/>
    </row>
    <row r="625" spans="1:20" ht="12.75" customHeight="1" x14ac:dyDescent="0.2">
      <c r="A625" s="237"/>
      <c r="B625" s="258"/>
      <c r="C625" s="301"/>
      <c r="D625" s="316"/>
      <c r="E625" s="275"/>
      <c r="F625" s="234"/>
      <c r="G625" s="317"/>
      <c r="H625" s="214"/>
      <c r="I625" s="318"/>
      <c r="J625" s="214"/>
      <c r="K625" s="23"/>
      <c r="L625" s="23"/>
      <c r="M625" s="23"/>
      <c r="N625" s="191"/>
      <c r="O625" s="173">
        <v>0</v>
      </c>
      <c r="P625" s="214"/>
      <c r="Q625" s="214"/>
      <c r="R625" s="214"/>
      <c r="S625" s="210"/>
      <c r="T625" s="210"/>
    </row>
    <row r="626" spans="1:20" ht="12.75" customHeight="1" x14ac:dyDescent="0.2">
      <c r="A626" s="237">
        <v>4</v>
      </c>
      <c r="B626" s="258" t="s">
        <v>45</v>
      </c>
      <c r="C626" s="301" t="s">
        <v>1504</v>
      </c>
      <c r="D626" s="301" t="s">
        <v>1603</v>
      </c>
      <c r="E626" s="275">
        <v>167</v>
      </c>
      <c r="F626" s="232">
        <v>0.4846077936</v>
      </c>
      <c r="G626" s="317"/>
      <c r="H626" s="212">
        <v>0</v>
      </c>
      <c r="I626" s="318"/>
      <c r="J626" s="212">
        <v>0</v>
      </c>
      <c r="K626" s="60" t="s">
        <v>472</v>
      </c>
      <c r="L626" s="60" t="s">
        <v>26</v>
      </c>
      <c r="M626" s="60">
        <v>1</v>
      </c>
      <c r="N626" s="192">
        <v>0.42799999999999999</v>
      </c>
      <c r="O626" s="173">
        <v>0.42799999999999999</v>
      </c>
      <c r="P626" s="212">
        <v>80.929501531200003</v>
      </c>
      <c r="Q626" s="212">
        <v>0.42799999999999999</v>
      </c>
      <c r="R626" s="212">
        <v>0.4846077936</v>
      </c>
      <c r="S626" s="210"/>
      <c r="T626" s="210"/>
    </row>
    <row r="627" spans="1:20" ht="12.75" customHeight="1" x14ac:dyDescent="0.2">
      <c r="A627" s="237"/>
      <c r="B627" s="258"/>
      <c r="C627" s="301"/>
      <c r="D627" s="316"/>
      <c r="E627" s="275"/>
      <c r="F627" s="233"/>
      <c r="G627" s="317"/>
      <c r="H627" s="213"/>
      <c r="I627" s="318"/>
      <c r="J627" s="213"/>
      <c r="K627" s="23"/>
      <c r="L627" s="23"/>
      <c r="M627" s="23"/>
      <c r="N627" s="191"/>
      <c r="O627" s="173">
        <v>0</v>
      </c>
      <c r="P627" s="213"/>
      <c r="Q627" s="213"/>
      <c r="R627" s="213"/>
      <c r="S627" s="210"/>
      <c r="T627" s="210"/>
    </row>
    <row r="628" spans="1:20" ht="12.75" customHeight="1" x14ac:dyDescent="0.2">
      <c r="A628" s="237"/>
      <c r="B628" s="258"/>
      <c r="C628" s="301"/>
      <c r="D628" s="316"/>
      <c r="E628" s="275"/>
      <c r="F628" s="233"/>
      <c r="G628" s="317"/>
      <c r="H628" s="213"/>
      <c r="I628" s="318"/>
      <c r="J628" s="213"/>
      <c r="K628" s="23"/>
      <c r="L628" s="23"/>
      <c r="M628" s="16"/>
      <c r="N628" s="191"/>
      <c r="O628" s="173">
        <v>0</v>
      </c>
      <c r="P628" s="213"/>
      <c r="Q628" s="213"/>
      <c r="R628" s="213"/>
      <c r="S628" s="210"/>
      <c r="T628" s="210"/>
    </row>
    <row r="629" spans="1:20" ht="12.75" customHeight="1" x14ac:dyDescent="0.2">
      <c r="A629" s="237"/>
      <c r="B629" s="258"/>
      <c r="C629" s="301"/>
      <c r="D629" s="316"/>
      <c r="E629" s="275"/>
      <c r="F629" s="234"/>
      <c r="G629" s="317"/>
      <c r="H629" s="214"/>
      <c r="I629" s="318"/>
      <c r="J629" s="214"/>
      <c r="K629" s="23"/>
      <c r="L629" s="23"/>
      <c r="M629" s="23"/>
      <c r="N629" s="191"/>
      <c r="O629" s="173">
        <v>0</v>
      </c>
      <c r="P629" s="214"/>
      <c r="Q629" s="214"/>
      <c r="R629" s="214"/>
      <c r="S629" s="210"/>
      <c r="T629" s="210"/>
    </row>
    <row r="630" spans="1:20" ht="12.75" customHeight="1" x14ac:dyDescent="0.2">
      <c r="A630" s="237">
        <v>5</v>
      </c>
      <c r="B630" s="205" t="s">
        <v>742</v>
      </c>
      <c r="C630" s="236" t="s">
        <v>1505</v>
      </c>
      <c r="D630" s="252" t="s">
        <v>1386</v>
      </c>
      <c r="E630" s="275">
        <v>157.5</v>
      </c>
      <c r="F630" s="232">
        <v>0.46856902567200004</v>
      </c>
      <c r="G630" s="277">
        <v>0.14000000000000001</v>
      </c>
      <c r="H630" s="212">
        <v>0.26581800000000005</v>
      </c>
      <c r="I630" s="241">
        <v>0.05</v>
      </c>
      <c r="J630" s="212">
        <v>0.11776350000000001</v>
      </c>
      <c r="K630" s="174" t="s">
        <v>98</v>
      </c>
      <c r="L630" s="174" t="s">
        <v>29</v>
      </c>
      <c r="M630" s="174">
        <v>0.18</v>
      </c>
      <c r="N630" s="186">
        <v>0.41699999999999998</v>
      </c>
      <c r="O630" s="173">
        <v>7.5059999999999988E-2</v>
      </c>
      <c r="P630" s="212">
        <v>73.79962154334001</v>
      </c>
      <c r="Q630" s="212">
        <v>7.5059999999999988E-2</v>
      </c>
      <c r="R630" s="212">
        <v>8.4987525671999978E-2</v>
      </c>
      <c r="S630" s="210"/>
      <c r="T630" s="210"/>
    </row>
    <row r="631" spans="1:20" ht="12.75" customHeight="1" x14ac:dyDescent="0.2">
      <c r="A631" s="237"/>
      <c r="B631" s="205"/>
      <c r="C631" s="236"/>
      <c r="D631" s="253"/>
      <c r="E631" s="275"/>
      <c r="F631" s="233"/>
      <c r="G631" s="277"/>
      <c r="H631" s="213"/>
      <c r="I631" s="241"/>
      <c r="J631" s="213"/>
      <c r="K631" s="23"/>
      <c r="L631" s="23"/>
      <c r="M631" s="23"/>
      <c r="N631" s="191"/>
      <c r="O631" s="173">
        <v>0</v>
      </c>
      <c r="P631" s="213"/>
      <c r="Q631" s="213"/>
      <c r="R631" s="213"/>
      <c r="S631" s="210"/>
      <c r="T631" s="210"/>
    </row>
    <row r="632" spans="1:20" ht="12.75" customHeight="1" x14ac:dyDescent="0.2">
      <c r="A632" s="237"/>
      <c r="B632" s="205"/>
      <c r="C632" s="236"/>
      <c r="D632" s="253"/>
      <c r="E632" s="275"/>
      <c r="F632" s="233"/>
      <c r="G632" s="277"/>
      <c r="H632" s="213"/>
      <c r="I632" s="241"/>
      <c r="J632" s="213"/>
      <c r="K632" s="23"/>
      <c r="L632" s="23"/>
      <c r="M632" s="16"/>
      <c r="N632" s="191"/>
      <c r="O632" s="173">
        <v>0</v>
      </c>
      <c r="P632" s="213"/>
      <c r="Q632" s="213"/>
      <c r="R632" s="213"/>
      <c r="S632" s="210"/>
      <c r="T632" s="210"/>
    </row>
    <row r="633" spans="1:20" ht="12.75" customHeight="1" x14ac:dyDescent="0.2">
      <c r="A633" s="237"/>
      <c r="B633" s="205"/>
      <c r="C633" s="236"/>
      <c r="D633" s="254"/>
      <c r="E633" s="275"/>
      <c r="F633" s="234"/>
      <c r="G633" s="277"/>
      <c r="H633" s="214"/>
      <c r="I633" s="241"/>
      <c r="J633" s="214"/>
      <c r="K633" s="23"/>
      <c r="L633" s="23"/>
      <c r="M633" s="23"/>
      <c r="N633" s="191"/>
      <c r="O633" s="173">
        <v>0</v>
      </c>
      <c r="P633" s="214"/>
      <c r="Q633" s="214"/>
      <c r="R633" s="214"/>
      <c r="S633" s="210"/>
      <c r="T633" s="210"/>
    </row>
    <row r="634" spans="1:20" ht="12.75" customHeight="1" x14ac:dyDescent="0.2">
      <c r="A634" s="237">
        <v>6</v>
      </c>
      <c r="B634" s="252" t="s">
        <v>45</v>
      </c>
      <c r="C634" s="236" t="s">
        <v>1506</v>
      </c>
      <c r="D634" s="252" t="s">
        <v>1387</v>
      </c>
      <c r="E634" s="275">
        <v>7.87</v>
      </c>
      <c r="F634" s="232">
        <v>142.09878059999997</v>
      </c>
      <c r="G634" s="209"/>
      <c r="H634" s="212">
        <v>0</v>
      </c>
      <c r="I634" s="209"/>
      <c r="J634" s="212">
        <v>0</v>
      </c>
      <c r="K634" s="81" t="s">
        <v>724</v>
      </c>
      <c r="L634" s="60" t="s">
        <v>32</v>
      </c>
      <c r="M634" s="62">
        <v>1</v>
      </c>
      <c r="N634" s="62">
        <v>125.5</v>
      </c>
      <c r="O634" s="173">
        <v>125.5</v>
      </c>
      <c r="P634" s="212">
        <v>1118.3174033219998</v>
      </c>
      <c r="Q634" s="212">
        <v>125.5</v>
      </c>
      <c r="R634" s="212">
        <v>142.09878059999997</v>
      </c>
      <c r="S634" s="210"/>
      <c r="T634" s="210"/>
    </row>
    <row r="635" spans="1:20" ht="12.75" customHeight="1" x14ac:dyDescent="0.2">
      <c r="A635" s="237"/>
      <c r="B635" s="253"/>
      <c r="C635" s="236"/>
      <c r="D635" s="253"/>
      <c r="E635" s="275"/>
      <c r="F635" s="233"/>
      <c r="G635" s="209"/>
      <c r="H635" s="213"/>
      <c r="I635" s="209"/>
      <c r="J635" s="213"/>
      <c r="K635" s="23"/>
      <c r="L635" s="23"/>
      <c r="M635" s="23"/>
      <c r="N635" s="191"/>
      <c r="O635" s="173">
        <v>0</v>
      </c>
      <c r="P635" s="213"/>
      <c r="Q635" s="213"/>
      <c r="R635" s="213"/>
      <c r="S635" s="210"/>
      <c r="T635" s="210"/>
    </row>
    <row r="636" spans="1:20" ht="12.75" customHeight="1" x14ac:dyDescent="0.2">
      <c r="A636" s="237"/>
      <c r="B636" s="253"/>
      <c r="C636" s="236"/>
      <c r="D636" s="253"/>
      <c r="E636" s="275"/>
      <c r="F636" s="233"/>
      <c r="G636" s="209"/>
      <c r="H636" s="213"/>
      <c r="I636" s="209"/>
      <c r="J636" s="213"/>
      <c r="K636" s="23"/>
      <c r="L636" s="23"/>
      <c r="M636" s="16"/>
      <c r="N636" s="191"/>
      <c r="O636" s="173">
        <v>0</v>
      </c>
      <c r="P636" s="213"/>
      <c r="Q636" s="213"/>
      <c r="R636" s="213"/>
      <c r="S636" s="210"/>
      <c r="T636" s="210"/>
    </row>
    <row r="637" spans="1:20" ht="12.75" customHeight="1" x14ac:dyDescent="0.2">
      <c r="A637" s="237"/>
      <c r="B637" s="254"/>
      <c r="C637" s="236"/>
      <c r="D637" s="254"/>
      <c r="E637" s="275"/>
      <c r="F637" s="234"/>
      <c r="G637" s="209"/>
      <c r="H637" s="214"/>
      <c r="I637" s="209"/>
      <c r="J637" s="214"/>
      <c r="K637" s="23"/>
      <c r="L637" s="23"/>
      <c r="M637" s="23"/>
      <c r="N637" s="191"/>
      <c r="O637" s="173">
        <v>0</v>
      </c>
      <c r="P637" s="214"/>
      <c r="Q637" s="214"/>
      <c r="R637" s="214"/>
      <c r="S637" s="210"/>
      <c r="T637" s="210"/>
    </row>
    <row r="638" spans="1:20" ht="12.75" customHeight="1" x14ac:dyDescent="0.2">
      <c r="A638" s="237">
        <v>7</v>
      </c>
      <c r="B638" s="205" t="s">
        <v>747</v>
      </c>
      <c r="C638" s="236" t="s">
        <v>1507</v>
      </c>
      <c r="D638" s="252" t="s">
        <v>1386</v>
      </c>
      <c r="E638" s="275">
        <v>184</v>
      </c>
      <c r="F638" s="232">
        <v>0.35053980442800003</v>
      </c>
      <c r="G638" s="277">
        <v>0.13</v>
      </c>
      <c r="H638" s="212">
        <v>0.24683100000000002</v>
      </c>
      <c r="I638" s="241">
        <v>0.03</v>
      </c>
      <c r="J638" s="212">
        <v>7.0658099999999988E-2</v>
      </c>
      <c r="K638" s="174" t="s">
        <v>98</v>
      </c>
      <c r="L638" s="174" t="s">
        <v>29</v>
      </c>
      <c r="M638" s="174">
        <v>7.0000000000000007E-2</v>
      </c>
      <c r="N638" s="186">
        <v>0.41699999999999998</v>
      </c>
      <c r="O638" s="173">
        <v>2.9190000000000001E-2</v>
      </c>
      <c r="P638" s="212">
        <v>64.499324014752005</v>
      </c>
      <c r="Q638" s="212">
        <v>2.9190000000000001E-2</v>
      </c>
      <c r="R638" s="212">
        <v>3.3050704428000004E-2</v>
      </c>
      <c r="S638" s="210"/>
      <c r="T638" s="210"/>
    </row>
    <row r="639" spans="1:20" ht="12.75" customHeight="1" x14ac:dyDescent="0.2">
      <c r="A639" s="237"/>
      <c r="B639" s="205"/>
      <c r="C639" s="236"/>
      <c r="D639" s="253"/>
      <c r="E639" s="275"/>
      <c r="F639" s="233"/>
      <c r="G639" s="277"/>
      <c r="H639" s="213"/>
      <c r="I639" s="241"/>
      <c r="J639" s="213"/>
      <c r="K639" s="23"/>
      <c r="L639" s="23"/>
      <c r="M639" s="23"/>
      <c r="N639" s="191"/>
      <c r="O639" s="173">
        <v>0</v>
      </c>
      <c r="P639" s="213"/>
      <c r="Q639" s="213"/>
      <c r="R639" s="213"/>
      <c r="S639" s="210"/>
      <c r="T639" s="210"/>
    </row>
    <row r="640" spans="1:20" ht="12.75" customHeight="1" x14ac:dyDescent="0.2">
      <c r="A640" s="237"/>
      <c r="B640" s="205"/>
      <c r="C640" s="236"/>
      <c r="D640" s="253"/>
      <c r="E640" s="275"/>
      <c r="F640" s="233"/>
      <c r="G640" s="277"/>
      <c r="H640" s="213"/>
      <c r="I640" s="241"/>
      <c r="J640" s="213"/>
      <c r="K640" s="23"/>
      <c r="L640" s="23"/>
      <c r="M640" s="16"/>
      <c r="N640" s="191"/>
      <c r="O640" s="173">
        <v>0</v>
      </c>
      <c r="P640" s="213"/>
      <c r="Q640" s="213"/>
      <c r="R640" s="213"/>
      <c r="S640" s="210"/>
      <c r="T640" s="210"/>
    </row>
    <row r="641" spans="1:20" ht="12.75" customHeight="1" x14ac:dyDescent="0.2">
      <c r="A641" s="237"/>
      <c r="B641" s="205"/>
      <c r="C641" s="236"/>
      <c r="D641" s="254"/>
      <c r="E641" s="275"/>
      <c r="F641" s="234"/>
      <c r="G641" s="277"/>
      <c r="H641" s="214"/>
      <c r="I641" s="241"/>
      <c r="J641" s="214"/>
      <c r="K641" s="23"/>
      <c r="L641" s="23"/>
      <c r="M641" s="23"/>
      <c r="N641" s="191"/>
      <c r="O641" s="173">
        <v>0</v>
      </c>
      <c r="P641" s="214"/>
      <c r="Q641" s="214"/>
      <c r="R641" s="214"/>
      <c r="S641" s="210"/>
      <c r="T641" s="210"/>
    </row>
    <row r="642" spans="1:20" ht="12.75" customHeight="1" x14ac:dyDescent="0.2">
      <c r="A642" s="237">
        <v>8</v>
      </c>
      <c r="B642" s="252" t="s">
        <v>45</v>
      </c>
      <c r="C642" s="236" t="s">
        <v>1508</v>
      </c>
      <c r="D642" s="252" t="s">
        <v>1387</v>
      </c>
      <c r="E642" s="275">
        <v>4.58</v>
      </c>
      <c r="F642" s="232">
        <v>142.09878059999997</v>
      </c>
      <c r="G642" s="209"/>
      <c r="H642" s="212">
        <v>0</v>
      </c>
      <c r="I642" s="209"/>
      <c r="J642" s="212">
        <v>0</v>
      </c>
      <c r="K642" s="81" t="s">
        <v>724</v>
      </c>
      <c r="L642" s="60" t="s">
        <v>32</v>
      </c>
      <c r="M642" s="62">
        <v>1</v>
      </c>
      <c r="N642" s="62">
        <v>125.5</v>
      </c>
      <c r="O642" s="173">
        <v>125.5</v>
      </c>
      <c r="P642" s="212">
        <v>650.8124151479999</v>
      </c>
      <c r="Q642" s="212">
        <v>125.5</v>
      </c>
      <c r="R642" s="212">
        <v>142.09878059999997</v>
      </c>
      <c r="S642" s="210"/>
      <c r="T642" s="210"/>
    </row>
    <row r="643" spans="1:20" ht="12.75" customHeight="1" x14ac:dyDescent="0.2">
      <c r="A643" s="237"/>
      <c r="B643" s="253"/>
      <c r="C643" s="236"/>
      <c r="D643" s="253"/>
      <c r="E643" s="275"/>
      <c r="F643" s="233"/>
      <c r="G643" s="209"/>
      <c r="H643" s="213"/>
      <c r="I643" s="209"/>
      <c r="J643" s="213"/>
      <c r="K643" s="23"/>
      <c r="L643" s="23"/>
      <c r="M643" s="23"/>
      <c r="N643" s="191"/>
      <c r="O643" s="173">
        <v>0</v>
      </c>
      <c r="P643" s="213"/>
      <c r="Q643" s="213"/>
      <c r="R643" s="213"/>
      <c r="S643" s="210"/>
      <c r="T643" s="210"/>
    </row>
    <row r="644" spans="1:20" ht="12.75" customHeight="1" x14ac:dyDescent="0.2">
      <c r="A644" s="237"/>
      <c r="B644" s="253"/>
      <c r="C644" s="236"/>
      <c r="D644" s="253"/>
      <c r="E644" s="275"/>
      <c r="F644" s="233"/>
      <c r="G644" s="209"/>
      <c r="H644" s="213"/>
      <c r="I644" s="209"/>
      <c r="J644" s="213"/>
      <c r="K644" s="23"/>
      <c r="L644" s="23"/>
      <c r="M644" s="16"/>
      <c r="N644" s="191"/>
      <c r="O644" s="173">
        <v>0</v>
      </c>
      <c r="P644" s="213"/>
      <c r="Q644" s="213"/>
      <c r="R644" s="213"/>
      <c r="S644" s="210"/>
      <c r="T644" s="210"/>
    </row>
    <row r="645" spans="1:20" ht="12.75" customHeight="1" x14ac:dyDescent="0.2">
      <c r="A645" s="237"/>
      <c r="B645" s="254"/>
      <c r="C645" s="236"/>
      <c r="D645" s="254"/>
      <c r="E645" s="275"/>
      <c r="F645" s="234"/>
      <c r="G645" s="209"/>
      <c r="H645" s="214"/>
      <c r="I645" s="209"/>
      <c r="J645" s="214"/>
      <c r="K645" s="23"/>
      <c r="L645" s="23"/>
      <c r="M645" s="23"/>
      <c r="N645" s="191"/>
      <c r="O645" s="173">
        <v>0</v>
      </c>
      <c r="P645" s="214"/>
      <c r="Q645" s="214"/>
      <c r="R645" s="214"/>
      <c r="S645" s="210"/>
      <c r="T645" s="210"/>
    </row>
    <row r="646" spans="1:20" ht="12.75" customHeight="1" x14ac:dyDescent="0.2">
      <c r="A646" s="237">
        <v>9</v>
      </c>
      <c r="B646" s="258" t="s">
        <v>739</v>
      </c>
      <c r="C646" s="301" t="s">
        <v>1509</v>
      </c>
      <c r="D646" s="252" t="s">
        <v>1386</v>
      </c>
      <c r="E646" s="275">
        <v>860</v>
      </c>
      <c r="F646" s="232">
        <v>4.3717738044624008</v>
      </c>
      <c r="G646" s="289">
        <v>0.245</v>
      </c>
      <c r="H646" s="212">
        <v>0.46518150000000003</v>
      </c>
      <c r="I646" s="289">
        <v>3.5000000000000003E-2</v>
      </c>
      <c r="J646" s="212">
        <v>8.2434450000000006E-2</v>
      </c>
      <c r="K646" s="171" t="s">
        <v>740</v>
      </c>
      <c r="L646" s="60" t="s">
        <v>23</v>
      </c>
      <c r="M646" s="171">
        <v>1.35</v>
      </c>
      <c r="N646" s="192">
        <v>2.3940000000000001</v>
      </c>
      <c r="O646" s="173">
        <v>3.2319000000000004</v>
      </c>
      <c r="P646" s="212">
        <v>3759.7254718376648</v>
      </c>
      <c r="Q646" s="212">
        <v>3.3774520000000003</v>
      </c>
      <c r="R646" s="212">
        <v>3.8241578544624009</v>
      </c>
      <c r="S646" s="210"/>
      <c r="T646" s="210"/>
    </row>
    <row r="647" spans="1:20" ht="12.75" customHeight="1" x14ac:dyDescent="0.2">
      <c r="A647" s="237"/>
      <c r="B647" s="258"/>
      <c r="C647" s="301"/>
      <c r="D647" s="253"/>
      <c r="E647" s="275"/>
      <c r="F647" s="233"/>
      <c r="G647" s="289"/>
      <c r="H647" s="213"/>
      <c r="I647" s="289"/>
      <c r="J647" s="213"/>
      <c r="K647" s="171" t="s">
        <v>588</v>
      </c>
      <c r="L647" s="60" t="s">
        <v>29</v>
      </c>
      <c r="M647" s="171">
        <v>0.05</v>
      </c>
      <c r="N647" s="192">
        <v>0.86099999999999999</v>
      </c>
      <c r="O647" s="173">
        <v>4.3050000000000005E-2</v>
      </c>
      <c r="P647" s="213"/>
      <c r="Q647" s="213"/>
      <c r="R647" s="213"/>
      <c r="S647" s="210"/>
      <c r="T647" s="210"/>
    </row>
    <row r="648" spans="1:20" ht="12.75" customHeight="1" x14ac:dyDescent="0.2">
      <c r="A648" s="237"/>
      <c r="B648" s="258"/>
      <c r="C648" s="301"/>
      <c r="D648" s="253"/>
      <c r="E648" s="275"/>
      <c r="F648" s="233"/>
      <c r="G648" s="289"/>
      <c r="H648" s="213"/>
      <c r="I648" s="289"/>
      <c r="J648" s="213"/>
      <c r="K648" s="171" t="s">
        <v>741</v>
      </c>
      <c r="L648" s="60" t="s">
        <v>29</v>
      </c>
      <c r="M648" s="171">
        <v>0.106</v>
      </c>
      <c r="N648" s="192">
        <v>0.96699999999999997</v>
      </c>
      <c r="O648" s="173">
        <v>0.102502</v>
      </c>
      <c r="P648" s="213"/>
      <c r="Q648" s="213"/>
      <c r="R648" s="213"/>
      <c r="S648" s="210"/>
      <c r="T648" s="210"/>
    </row>
    <row r="649" spans="1:20" ht="12.75" customHeight="1" x14ac:dyDescent="0.2">
      <c r="A649" s="237"/>
      <c r="B649" s="258"/>
      <c r="C649" s="301"/>
      <c r="D649" s="254"/>
      <c r="E649" s="275"/>
      <c r="F649" s="234"/>
      <c r="G649" s="289"/>
      <c r="H649" s="214"/>
      <c r="I649" s="289"/>
      <c r="J649" s="214"/>
      <c r="K649" s="171"/>
      <c r="L649" s="60"/>
      <c r="M649" s="171"/>
      <c r="N649" s="192"/>
      <c r="O649" s="173">
        <v>0</v>
      </c>
      <c r="P649" s="214"/>
      <c r="Q649" s="214"/>
      <c r="R649" s="214"/>
      <c r="S649" s="210"/>
      <c r="T649" s="210"/>
    </row>
    <row r="650" spans="1:20" ht="12.75" customHeight="1" x14ac:dyDescent="0.2">
      <c r="A650" s="237">
        <v>10</v>
      </c>
      <c r="B650" s="258" t="s">
        <v>722</v>
      </c>
      <c r="C650" s="301" t="s">
        <v>1510</v>
      </c>
      <c r="D650" s="301" t="s">
        <v>1395</v>
      </c>
      <c r="E650" s="275">
        <v>242</v>
      </c>
      <c r="F650" s="232">
        <v>4.5446733789815994</v>
      </c>
      <c r="G650" s="317">
        <v>0.40799999999999997</v>
      </c>
      <c r="H650" s="212">
        <v>0.77466959999999996</v>
      </c>
      <c r="I650" s="318">
        <v>6.6199999999999995E-2</v>
      </c>
      <c r="J650" s="212">
        <v>0.15591887399999999</v>
      </c>
      <c r="K650" s="60" t="s">
        <v>723</v>
      </c>
      <c r="L650" s="60" t="s">
        <v>23</v>
      </c>
      <c r="M650" s="60">
        <v>1.2</v>
      </c>
      <c r="N650" s="192">
        <v>2.2210000000000001</v>
      </c>
      <c r="O650" s="173">
        <v>2.6652</v>
      </c>
      <c r="P650" s="212">
        <v>1099.8109577135469</v>
      </c>
      <c r="Q650" s="212">
        <v>3.1919179999999998</v>
      </c>
      <c r="R650" s="212">
        <v>3.6140849049815995</v>
      </c>
      <c r="S650" s="210"/>
      <c r="T650" s="210"/>
    </row>
    <row r="651" spans="1:20" ht="12.75" customHeight="1" x14ac:dyDescent="0.2">
      <c r="A651" s="237"/>
      <c r="B651" s="258"/>
      <c r="C651" s="301"/>
      <c r="D651" s="316"/>
      <c r="E651" s="275"/>
      <c r="F651" s="233"/>
      <c r="G651" s="317"/>
      <c r="H651" s="213"/>
      <c r="I651" s="318"/>
      <c r="J651" s="213"/>
      <c r="K651" s="60" t="s">
        <v>588</v>
      </c>
      <c r="L651" s="60" t="s">
        <v>29</v>
      </c>
      <c r="M651" s="60">
        <v>0.40600000000000003</v>
      </c>
      <c r="N651" s="186">
        <v>0.86099999999999999</v>
      </c>
      <c r="O651" s="173">
        <v>0.34956600000000004</v>
      </c>
      <c r="P651" s="213"/>
      <c r="Q651" s="213"/>
      <c r="R651" s="213"/>
      <c r="S651" s="210"/>
      <c r="T651" s="210"/>
    </row>
    <row r="652" spans="1:20" ht="12.75" customHeight="1" x14ac:dyDescent="0.2">
      <c r="A652" s="237"/>
      <c r="B652" s="258"/>
      <c r="C652" s="301"/>
      <c r="D652" s="316"/>
      <c r="E652" s="275"/>
      <c r="F652" s="233"/>
      <c r="G652" s="317"/>
      <c r="H652" s="213"/>
      <c r="I652" s="318"/>
      <c r="J652" s="213"/>
      <c r="K652" s="60" t="s">
        <v>725</v>
      </c>
      <c r="L652" s="60" t="s">
        <v>29</v>
      </c>
      <c r="M652" s="60">
        <v>0.128</v>
      </c>
      <c r="N652" s="186">
        <v>0.41699999999999998</v>
      </c>
      <c r="O652" s="173">
        <v>5.3376E-2</v>
      </c>
      <c r="P652" s="213"/>
      <c r="Q652" s="213"/>
      <c r="R652" s="213"/>
      <c r="S652" s="210"/>
      <c r="T652" s="210"/>
    </row>
    <row r="653" spans="1:20" ht="12.75" customHeight="1" x14ac:dyDescent="0.2">
      <c r="A653" s="237"/>
      <c r="B653" s="258"/>
      <c r="C653" s="301"/>
      <c r="D653" s="316"/>
      <c r="E653" s="275"/>
      <c r="F653" s="234"/>
      <c r="G653" s="317"/>
      <c r="H653" s="214"/>
      <c r="I653" s="318"/>
      <c r="J653" s="214"/>
      <c r="K653" s="60" t="s">
        <v>109</v>
      </c>
      <c r="L653" s="60" t="s">
        <v>29</v>
      </c>
      <c r="M653" s="60">
        <v>0.128</v>
      </c>
      <c r="N653" s="186">
        <v>0.96699999999999997</v>
      </c>
      <c r="O653" s="173">
        <v>0.123776</v>
      </c>
      <c r="P653" s="214"/>
      <c r="Q653" s="214"/>
      <c r="R653" s="214"/>
      <c r="S653" s="210"/>
      <c r="T653" s="210"/>
    </row>
    <row r="654" spans="1:20" ht="12.75" customHeight="1" x14ac:dyDescent="0.2">
      <c r="A654" s="237">
        <v>11</v>
      </c>
      <c r="B654" s="258" t="s">
        <v>726</v>
      </c>
      <c r="C654" s="301" t="s">
        <v>1511</v>
      </c>
      <c r="D654" s="301" t="s">
        <v>1603</v>
      </c>
      <c r="E654" s="398">
        <v>7</v>
      </c>
      <c r="F654" s="232">
        <v>46.246819522862999</v>
      </c>
      <c r="G654" s="317">
        <v>3.5</v>
      </c>
      <c r="H654" s="212">
        <v>6.6454499999999994</v>
      </c>
      <c r="I654" s="318">
        <v>0.3</v>
      </c>
      <c r="J654" s="212">
        <v>0.70658100000000001</v>
      </c>
      <c r="K654" s="178" t="s">
        <v>731</v>
      </c>
      <c r="L654" s="182" t="s">
        <v>32</v>
      </c>
      <c r="M654" s="178">
        <v>0.05</v>
      </c>
      <c r="N654" s="182">
        <v>127.77800000000001</v>
      </c>
      <c r="O654" s="173">
        <v>6.3889000000000005</v>
      </c>
      <c r="P654" s="212">
        <v>323.72773666004099</v>
      </c>
      <c r="Q654" s="212">
        <v>34.3514275</v>
      </c>
      <c r="R654" s="212">
        <v>38.894788522863003</v>
      </c>
      <c r="S654" s="210"/>
      <c r="T654" s="210"/>
    </row>
    <row r="655" spans="1:20" ht="12.75" customHeight="1" x14ac:dyDescent="0.2">
      <c r="A655" s="237"/>
      <c r="B655" s="258"/>
      <c r="C655" s="301"/>
      <c r="D655" s="316"/>
      <c r="E655" s="398"/>
      <c r="F655" s="233"/>
      <c r="G655" s="317"/>
      <c r="H655" s="213"/>
      <c r="I655" s="318"/>
      <c r="J655" s="213"/>
      <c r="K655" s="178" t="s">
        <v>732</v>
      </c>
      <c r="L655" s="182" t="s">
        <v>32</v>
      </c>
      <c r="M655" s="78">
        <v>0.12375</v>
      </c>
      <c r="N655" s="182">
        <v>127.77800000000001</v>
      </c>
      <c r="O655" s="173">
        <v>15.8125275</v>
      </c>
      <c r="P655" s="213"/>
      <c r="Q655" s="213"/>
      <c r="R655" s="213"/>
      <c r="S655" s="210"/>
      <c r="T655" s="210"/>
    </row>
    <row r="656" spans="1:20" ht="12.75" customHeight="1" x14ac:dyDescent="0.2">
      <c r="A656" s="237"/>
      <c r="B656" s="258"/>
      <c r="C656" s="301"/>
      <c r="D656" s="316"/>
      <c r="E656" s="398"/>
      <c r="F656" s="233"/>
      <c r="G656" s="317"/>
      <c r="H656" s="213"/>
      <c r="I656" s="318"/>
      <c r="J656" s="213"/>
      <c r="K656" s="178" t="s">
        <v>733</v>
      </c>
      <c r="L656" s="182" t="s">
        <v>23</v>
      </c>
      <c r="M656" s="79">
        <v>0.81</v>
      </c>
      <c r="N656" s="182">
        <v>15</v>
      </c>
      <c r="O656" s="173">
        <v>12.15</v>
      </c>
      <c r="P656" s="213"/>
      <c r="Q656" s="213"/>
      <c r="R656" s="213"/>
      <c r="S656" s="210"/>
      <c r="T656" s="210"/>
    </row>
    <row r="657" spans="1:20" ht="12.75" customHeight="1" x14ac:dyDescent="0.2">
      <c r="A657" s="237"/>
      <c r="B657" s="258"/>
      <c r="C657" s="301"/>
      <c r="D657" s="316"/>
      <c r="E657" s="398"/>
      <c r="F657" s="234"/>
      <c r="G657" s="317"/>
      <c r="H657" s="214"/>
      <c r="I657" s="318"/>
      <c r="J657" s="214"/>
      <c r="K657" s="178" t="s">
        <v>734</v>
      </c>
      <c r="L657" s="178"/>
      <c r="M657" s="178"/>
      <c r="N657" s="182"/>
      <c r="O657" s="173">
        <v>0</v>
      </c>
      <c r="P657" s="214"/>
      <c r="Q657" s="214"/>
      <c r="R657" s="214"/>
      <c r="S657" s="210"/>
      <c r="T657" s="210"/>
    </row>
    <row r="658" spans="1:20" ht="12.75" customHeight="1" x14ac:dyDescent="0.2">
      <c r="A658" s="237">
        <v>12</v>
      </c>
      <c r="B658" s="297" t="s">
        <v>728</v>
      </c>
      <c r="C658" s="302" t="s">
        <v>1522</v>
      </c>
      <c r="D658" s="252" t="s">
        <v>1386</v>
      </c>
      <c r="E658" s="484">
        <v>11.34</v>
      </c>
      <c r="F658" s="232">
        <v>1.914006321</v>
      </c>
      <c r="G658" s="384">
        <v>0.77400000000000002</v>
      </c>
      <c r="H658" s="212">
        <v>1.4695938000000002</v>
      </c>
      <c r="I658" s="318"/>
      <c r="J658" s="212">
        <v>0</v>
      </c>
      <c r="K658" s="178" t="s">
        <v>50</v>
      </c>
      <c r="L658" s="178" t="s">
        <v>29</v>
      </c>
      <c r="M658" s="178">
        <v>0.29899999999999999</v>
      </c>
      <c r="N658" s="171">
        <v>1.107</v>
      </c>
      <c r="O658" s="173">
        <v>0.33099299999999998</v>
      </c>
      <c r="P658" s="212">
        <v>21.70483168014</v>
      </c>
      <c r="Q658" s="212">
        <v>0.39249999999999996</v>
      </c>
      <c r="R658" s="212">
        <v>0.44441252099999995</v>
      </c>
      <c r="S658" s="210"/>
      <c r="T658" s="210"/>
    </row>
    <row r="659" spans="1:20" ht="12.75" customHeight="1" x14ac:dyDescent="0.2">
      <c r="A659" s="237"/>
      <c r="B659" s="297"/>
      <c r="C659" s="302"/>
      <c r="D659" s="253"/>
      <c r="E659" s="484"/>
      <c r="F659" s="233"/>
      <c r="G659" s="384"/>
      <c r="H659" s="213"/>
      <c r="I659" s="318"/>
      <c r="J659" s="213"/>
      <c r="K659" s="178" t="s">
        <v>52</v>
      </c>
      <c r="L659" s="178" t="s">
        <v>29</v>
      </c>
      <c r="M659" s="178">
        <v>2.1000000000000001E-2</v>
      </c>
      <c r="N659" s="184">
        <v>0.79700000000000004</v>
      </c>
      <c r="O659" s="173">
        <v>1.6737000000000002E-2</v>
      </c>
      <c r="P659" s="213"/>
      <c r="Q659" s="213"/>
      <c r="R659" s="213"/>
      <c r="S659" s="210"/>
      <c r="T659" s="210"/>
    </row>
    <row r="660" spans="1:20" ht="12.75" customHeight="1" x14ac:dyDescent="0.2">
      <c r="A660" s="237"/>
      <c r="B660" s="297"/>
      <c r="C660" s="302"/>
      <c r="D660" s="253"/>
      <c r="E660" s="484"/>
      <c r="F660" s="233"/>
      <c r="G660" s="384"/>
      <c r="H660" s="213"/>
      <c r="I660" s="318"/>
      <c r="J660" s="213"/>
      <c r="K660" s="178" t="s">
        <v>51</v>
      </c>
      <c r="L660" s="178" t="s">
        <v>29</v>
      </c>
      <c r="M660" s="178">
        <v>1E-3</v>
      </c>
      <c r="N660" s="171">
        <v>0.7</v>
      </c>
      <c r="O660" s="173">
        <v>6.9999999999999999E-4</v>
      </c>
      <c r="P660" s="213"/>
      <c r="Q660" s="213"/>
      <c r="R660" s="213"/>
      <c r="S660" s="210"/>
      <c r="T660" s="210"/>
    </row>
    <row r="661" spans="1:20" ht="12.75" customHeight="1" x14ac:dyDescent="0.2">
      <c r="A661" s="237"/>
      <c r="B661" s="297"/>
      <c r="C661" s="302"/>
      <c r="D661" s="254"/>
      <c r="E661" s="484"/>
      <c r="F661" s="234"/>
      <c r="G661" s="384"/>
      <c r="H661" s="214"/>
      <c r="I661" s="318"/>
      <c r="J661" s="214"/>
      <c r="K661" s="178" t="s">
        <v>62</v>
      </c>
      <c r="L661" s="178" t="s">
        <v>29</v>
      </c>
      <c r="M661" s="178">
        <v>0.39</v>
      </c>
      <c r="N661" s="182">
        <v>0.113</v>
      </c>
      <c r="O661" s="173">
        <v>4.4070000000000005E-2</v>
      </c>
      <c r="P661" s="214"/>
      <c r="Q661" s="214"/>
      <c r="R661" s="214"/>
      <c r="S661" s="210"/>
      <c r="T661" s="210"/>
    </row>
    <row r="662" spans="1:20" ht="12.75" customHeight="1" x14ac:dyDescent="0.2">
      <c r="A662" s="237">
        <v>13</v>
      </c>
      <c r="B662" s="297" t="s">
        <v>45</v>
      </c>
      <c r="C662" s="302" t="s">
        <v>1512</v>
      </c>
      <c r="D662" s="302" t="s">
        <v>1790</v>
      </c>
      <c r="E662" s="484">
        <v>7</v>
      </c>
      <c r="F662" s="232">
        <v>1.2454873200000001</v>
      </c>
      <c r="G662" s="317"/>
      <c r="H662" s="212">
        <v>0</v>
      </c>
      <c r="I662" s="318"/>
      <c r="J662" s="212">
        <v>0</v>
      </c>
      <c r="K662" s="178" t="s">
        <v>735</v>
      </c>
      <c r="L662" s="178" t="s">
        <v>736</v>
      </c>
      <c r="M662" s="178">
        <v>1</v>
      </c>
      <c r="N662" s="178">
        <v>0.3</v>
      </c>
      <c r="O662" s="173">
        <v>0.3</v>
      </c>
      <c r="P662" s="212">
        <v>8.71841124</v>
      </c>
      <c r="Q662" s="212">
        <v>1.1000000000000001</v>
      </c>
      <c r="R662" s="212">
        <v>1.2454873200000001</v>
      </c>
      <c r="S662" s="210"/>
      <c r="T662" s="210"/>
    </row>
    <row r="663" spans="1:20" ht="12.75" customHeight="1" x14ac:dyDescent="0.2">
      <c r="A663" s="237"/>
      <c r="B663" s="297"/>
      <c r="C663" s="302"/>
      <c r="D663" s="285"/>
      <c r="E663" s="484"/>
      <c r="F663" s="233"/>
      <c r="G663" s="317"/>
      <c r="H663" s="213"/>
      <c r="I663" s="318"/>
      <c r="J663" s="213"/>
      <c r="K663" s="178"/>
      <c r="L663" s="178"/>
      <c r="M663" s="178"/>
      <c r="N663" s="182"/>
      <c r="O663" s="173">
        <v>0</v>
      </c>
      <c r="P663" s="213"/>
      <c r="Q663" s="213"/>
      <c r="R663" s="213"/>
      <c r="S663" s="210"/>
      <c r="T663" s="210"/>
    </row>
    <row r="664" spans="1:20" ht="12.75" customHeight="1" x14ac:dyDescent="0.2">
      <c r="A664" s="237"/>
      <c r="B664" s="297"/>
      <c r="C664" s="302"/>
      <c r="D664" s="285"/>
      <c r="E664" s="484"/>
      <c r="F664" s="233"/>
      <c r="G664" s="317"/>
      <c r="H664" s="213"/>
      <c r="I664" s="318"/>
      <c r="J664" s="213"/>
      <c r="K664" s="178" t="s">
        <v>737</v>
      </c>
      <c r="L664" s="178" t="s">
        <v>26</v>
      </c>
      <c r="M664" s="178">
        <v>1</v>
      </c>
      <c r="N664" s="182">
        <v>0.8</v>
      </c>
      <c r="O664" s="173">
        <v>0.8</v>
      </c>
      <c r="P664" s="213"/>
      <c r="Q664" s="213"/>
      <c r="R664" s="213"/>
      <c r="S664" s="210"/>
      <c r="T664" s="210"/>
    </row>
    <row r="665" spans="1:20" ht="12.75" customHeight="1" x14ac:dyDescent="0.2">
      <c r="A665" s="237"/>
      <c r="B665" s="297"/>
      <c r="C665" s="302"/>
      <c r="D665" s="285"/>
      <c r="E665" s="484"/>
      <c r="F665" s="234"/>
      <c r="G665" s="317"/>
      <c r="H665" s="214"/>
      <c r="I665" s="318"/>
      <c r="J665" s="214"/>
      <c r="K665" s="23"/>
      <c r="L665" s="23"/>
      <c r="M665" s="23"/>
      <c r="N665" s="191"/>
      <c r="O665" s="173">
        <v>0</v>
      </c>
      <c r="P665" s="214"/>
      <c r="Q665" s="214"/>
      <c r="R665" s="214"/>
      <c r="S665" s="210"/>
      <c r="T665" s="210"/>
    </row>
    <row r="666" spans="1:20" ht="12.75" customHeight="1" x14ac:dyDescent="0.2">
      <c r="A666" s="237">
        <v>14</v>
      </c>
      <c r="B666" s="297" t="s">
        <v>130</v>
      </c>
      <c r="C666" s="302" t="s">
        <v>1513</v>
      </c>
      <c r="D666" s="252" t="s">
        <v>1386</v>
      </c>
      <c r="E666" s="484">
        <v>38.5</v>
      </c>
      <c r="F666" s="232">
        <v>3.5157223364399997</v>
      </c>
      <c r="G666" s="303">
        <v>0.45800000000000002</v>
      </c>
      <c r="H666" s="212">
        <v>0.86960459999999995</v>
      </c>
      <c r="I666" s="303">
        <v>4.0000000000000001E-3</v>
      </c>
      <c r="J666" s="212">
        <v>9.4210800000000001E-3</v>
      </c>
      <c r="K666" s="178" t="s">
        <v>473</v>
      </c>
      <c r="L666" s="182" t="s">
        <v>23</v>
      </c>
      <c r="M666" s="182">
        <v>1.1000000000000001</v>
      </c>
      <c r="N666" s="80">
        <v>2.117</v>
      </c>
      <c r="O666" s="173">
        <v>2.3287</v>
      </c>
      <c r="P666" s="212">
        <v>135.35530995293999</v>
      </c>
      <c r="Q666" s="212">
        <v>2.3287</v>
      </c>
      <c r="R666" s="212">
        <v>2.6366966564399998</v>
      </c>
      <c r="S666" s="210"/>
      <c r="T666" s="210"/>
    </row>
    <row r="667" spans="1:20" ht="12.75" customHeight="1" x14ac:dyDescent="0.2">
      <c r="A667" s="237"/>
      <c r="B667" s="297"/>
      <c r="C667" s="302"/>
      <c r="D667" s="253"/>
      <c r="E667" s="484"/>
      <c r="F667" s="233"/>
      <c r="G667" s="303"/>
      <c r="H667" s="213"/>
      <c r="I667" s="303"/>
      <c r="J667" s="213"/>
      <c r="K667" s="23"/>
      <c r="L667" s="23"/>
      <c r="M667" s="23"/>
      <c r="N667" s="191"/>
      <c r="O667" s="173">
        <v>0</v>
      </c>
      <c r="P667" s="213"/>
      <c r="Q667" s="213"/>
      <c r="R667" s="213"/>
      <c r="S667" s="210"/>
      <c r="T667" s="210"/>
    </row>
    <row r="668" spans="1:20" ht="12.75" customHeight="1" x14ac:dyDescent="0.2">
      <c r="A668" s="237"/>
      <c r="B668" s="297"/>
      <c r="C668" s="302"/>
      <c r="D668" s="253"/>
      <c r="E668" s="484"/>
      <c r="F668" s="233"/>
      <c r="G668" s="303"/>
      <c r="H668" s="213"/>
      <c r="I668" s="303"/>
      <c r="J668" s="213"/>
      <c r="K668" s="23"/>
      <c r="L668" s="23"/>
      <c r="M668" s="16"/>
      <c r="N668" s="191"/>
      <c r="O668" s="173">
        <v>0</v>
      </c>
      <c r="P668" s="213"/>
      <c r="Q668" s="213"/>
      <c r="R668" s="213"/>
      <c r="S668" s="210"/>
      <c r="T668" s="210"/>
    </row>
    <row r="669" spans="1:20" ht="27.75" customHeight="1" x14ac:dyDescent="0.2">
      <c r="A669" s="237"/>
      <c r="B669" s="297"/>
      <c r="C669" s="302"/>
      <c r="D669" s="254"/>
      <c r="E669" s="484"/>
      <c r="F669" s="234"/>
      <c r="G669" s="303"/>
      <c r="H669" s="214"/>
      <c r="I669" s="303"/>
      <c r="J669" s="214"/>
      <c r="K669" s="23"/>
      <c r="L669" s="23"/>
      <c r="M669" s="23"/>
      <c r="N669" s="191"/>
      <c r="O669" s="173">
        <v>0</v>
      </c>
      <c r="P669" s="214"/>
      <c r="Q669" s="214"/>
      <c r="R669" s="214"/>
      <c r="S669" s="210"/>
      <c r="T669" s="210"/>
    </row>
    <row r="670" spans="1:20" ht="12.75" customHeight="1" x14ac:dyDescent="0.2">
      <c r="A670" s="237">
        <v>15</v>
      </c>
      <c r="B670" s="258" t="s">
        <v>749</v>
      </c>
      <c r="C670" s="301" t="s">
        <v>1514</v>
      </c>
      <c r="D670" s="252" t="s">
        <v>1386</v>
      </c>
      <c r="E670" s="398">
        <v>424.4</v>
      </c>
      <c r="F670" s="232">
        <v>0.32660204196000003</v>
      </c>
      <c r="G670" s="317">
        <v>1.6E-2</v>
      </c>
      <c r="H670" s="212">
        <v>3.0379200000000002E-2</v>
      </c>
      <c r="I670" s="317">
        <v>4.0000000000000001E-3</v>
      </c>
      <c r="J670" s="212">
        <v>9.4210800000000001E-3</v>
      </c>
      <c r="K670" s="60" t="s">
        <v>751</v>
      </c>
      <c r="L670" s="60" t="s">
        <v>29</v>
      </c>
      <c r="M670" s="60">
        <v>0.23100000000000001</v>
      </c>
      <c r="N670" s="186">
        <v>0.8</v>
      </c>
      <c r="O670" s="173">
        <v>0.18480000000000002</v>
      </c>
      <c r="P670" s="212">
        <v>138.609906607824</v>
      </c>
      <c r="Q670" s="212">
        <v>0.25330000000000003</v>
      </c>
      <c r="R670" s="212">
        <v>0.28680176196000001</v>
      </c>
      <c r="S670" s="210"/>
      <c r="T670" s="210"/>
    </row>
    <row r="671" spans="1:20" ht="12.75" customHeight="1" x14ac:dyDescent="0.2">
      <c r="A671" s="237"/>
      <c r="B671" s="258"/>
      <c r="C671" s="301"/>
      <c r="D671" s="253"/>
      <c r="E671" s="398"/>
      <c r="F671" s="233"/>
      <c r="G671" s="317"/>
      <c r="H671" s="213"/>
      <c r="I671" s="317"/>
      <c r="J671" s="213"/>
      <c r="K671" s="60" t="s">
        <v>752</v>
      </c>
      <c r="L671" s="60" t="s">
        <v>29</v>
      </c>
      <c r="M671" s="60">
        <v>5.8000000000000003E-2</v>
      </c>
      <c r="N671" s="186">
        <v>1</v>
      </c>
      <c r="O671" s="173">
        <v>5.8000000000000003E-2</v>
      </c>
      <c r="P671" s="213"/>
      <c r="Q671" s="213"/>
      <c r="R671" s="213"/>
      <c r="S671" s="210"/>
      <c r="T671" s="210"/>
    </row>
    <row r="672" spans="1:20" ht="12.75" customHeight="1" x14ac:dyDescent="0.2">
      <c r="A672" s="237"/>
      <c r="B672" s="258"/>
      <c r="C672" s="301"/>
      <c r="D672" s="253"/>
      <c r="E672" s="398"/>
      <c r="F672" s="233"/>
      <c r="G672" s="317"/>
      <c r="H672" s="213"/>
      <c r="I672" s="317"/>
      <c r="J672" s="213"/>
      <c r="K672" s="60" t="s">
        <v>753</v>
      </c>
      <c r="L672" s="60" t="s">
        <v>29</v>
      </c>
      <c r="M672" s="60">
        <v>3.5000000000000003E-2</v>
      </c>
      <c r="N672" s="186">
        <v>0.3</v>
      </c>
      <c r="O672" s="173">
        <v>1.0500000000000001E-2</v>
      </c>
      <c r="P672" s="213"/>
      <c r="Q672" s="213"/>
      <c r="R672" s="213"/>
      <c r="S672" s="210"/>
      <c r="T672" s="210"/>
    </row>
    <row r="673" spans="1:20" ht="12.75" customHeight="1" x14ac:dyDescent="0.2">
      <c r="A673" s="237"/>
      <c r="B673" s="258"/>
      <c r="C673" s="301"/>
      <c r="D673" s="254"/>
      <c r="E673" s="398"/>
      <c r="F673" s="234"/>
      <c r="G673" s="317"/>
      <c r="H673" s="214"/>
      <c r="I673" s="317"/>
      <c r="J673" s="214"/>
      <c r="K673" s="23"/>
      <c r="L673" s="23"/>
      <c r="M673" s="23"/>
      <c r="N673" s="191"/>
      <c r="O673" s="173">
        <v>0</v>
      </c>
      <c r="P673" s="214"/>
      <c r="Q673" s="214"/>
      <c r="R673" s="214"/>
      <c r="S673" s="210"/>
      <c r="T673" s="210"/>
    </row>
    <row r="674" spans="1:20" ht="12.75" customHeight="1" x14ac:dyDescent="0.2">
      <c r="A674" s="237">
        <v>16</v>
      </c>
      <c r="B674" s="258" t="s">
        <v>754</v>
      </c>
      <c r="C674" s="301" t="s">
        <v>1515</v>
      </c>
      <c r="D674" s="252" t="s">
        <v>1386</v>
      </c>
      <c r="E674" s="398">
        <v>424.4</v>
      </c>
      <c r="F674" s="232">
        <v>0.30141468000000005</v>
      </c>
      <c r="G674" s="317">
        <v>3.6999999999999998E-2</v>
      </c>
      <c r="H674" s="212">
        <v>7.0251899999999992E-2</v>
      </c>
      <c r="I674" s="317">
        <v>2E-3</v>
      </c>
      <c r="J674" s="212">
        <v>4.71054E-3</v>
      </c>
      <c r="K674" s="186" t="s">
        <v>719</v>
      </c>
      <c r="L674" s="186" t="s">
        <v>29</v>
      </c>
      <c r="M674" s="60">
        <v>0.4</v>
      </c>
      <c r="N674" s="186">
        <v>0.5</v>
      </c>
      <c r="O674" s="173">
        <v>0.2</v>
      </c>
      <c r="P674" s="212">
        <v>127.92039019200001</v>
      </c>
      <c r="Q674" s="212">
        <v>0.2</v>
      </c>
      <c r="R674" s="212">
        <v>0.22645224000000003</v>
      </c>
      <c r="S674" s="210"/>
      <c r="T674" s="210"/>
    </row>
    <row r="675" spans="1:20" ht="12.75" customHeight="1" x14ac:dyDescent="0.2">
      <c r="A675" s="237"/>
      <c r="B675" s="258"/>
      <c r="C675" s="301"/>
      <c r="D675" s="253"/>
      <c r="E675" s="398"/>
      <c r="F675" s="233"/>
      <c r="G675" s="317"/>
      <c r="H675" s="213"/>
      <c r="I675" s="317"/>
      <c r="J675" s="213"/>
      <c r="K675" s="23"/>
      <c r="L675" s="23"/>
      <c r="M675" s="23"/>
      <c r="N675" s="191"/>
      <c r="O675" s="173">
        <v>0</v>
      </c>
      <c r="P675" s="213"/>
      <c r="Q675" s="213"/>
      <c r="R675" s="213"/>
      <c r="S675" s="210"/>
      <c r="T675" s="210"/>
    </row>
    <row r="676" spans="1:20" ht="12.75" customHeight="1" x14ac:dyDescent="0.2">
      <c r="A676" s="237"/>
      <c r="B676" s="258"/>
      <c r="C676" s="301"/>
      <c r="D676" s="253"/>
      <c r="E676" s="398"/>
      <c r="F676" s="233"/>
      <c r="G676" s="317"/>
      <c r="H676" s="213"/>
      <c r="I676" s="317"/>
      <c r="J676" s="213"/>
      <c r="K676" s="23"/>
      <c r="L676" s="23"/>
      <c r="M676" s="16"/>
      <c r="N676" s="191"/>
      <c r="O676" s="173">
        <v>0</v>
      </c>
      <c r="P676" s="213"/>
      <c r="Q676" s="213"/>
      <c r="R676" s="213"/>
      <c r="S676" s="210"/>
      <c r="T676" s="210"/>
    </row>
    <row r="677" spans="1:20" ht="12.75" customHeight="1" x14ac:dyDescent="0.2">
      <c r="A677" s="237"/>
      <c r="B677" s="258"/>
      <c r="C677" s="301"/>
      <c r="D677" s="254"/>
      <c r="E677" s="398"/>
      <c r="F677" s="234"/>
      <c r="G677" s="317"/>
      <c r="H677" s="214"/>
      <c r="I677" s="317"/>
      <c r="J677" s="214"/>
      <c r="K677" s="23"/>
      <c r="L677" s="23"/>
      <c r="M677" s="23"/>
      <c r="N677" s="191"/>
      <c r="O677" s="173">
        <v>0</v>
      </c>
      <c r="P677" s="214"/>
      <c r="Q677" s="214"/>
      <c r="R677" s="214"/>
      <c r="S677" s="210"/>
      <c r="T677" s="210"/>
    </row>
    <row r="678" spans="1:20" ht="12.75" customHeight="1" x14ac:dyDescent="0.2">
      <c r="A678" s="237">
        <v>17</v>
      </c>
      <c r="B678" s="243" t="s">
        <v>756</v>
      </c>
      <c r="C678" s="263" t="s">
        <v>1516</v>
      </c>
      <c r="D678" s="252" t="s">
        <v>1387</v>
      </c>
      <c r="E678" s="238">
        <v>49.34</v>
      </c>
      <c r="F678" s="232">
        <v>10.091615005200001</v>
      </c>
      <c r="G678" s="317">
        <v>0.46</v>
      </c>
      <c r="H678" s="212">
        <v>0.87340200000000001</v>
      </c>
      <c r="I678" s="317">
        <v>0.13</v>
      </c>
      <c r="J678" s="212">
        <v>0.30618510000000004</v>
      </c>
      <c r="K678" s="60" t="s">
        <v>751</v>
      </c>
      <c r="L678" s="60" t="s">
        <v>29</v>
      </c>
      <c r="M678" s="60">
        <v>7.2</v>
      </c>
      <c r="N678" s="186">
        <v>0.8</v>
      </c>
      <c r="O678" s="173">
        <v>5.7600000000000007</v>
      </c>
      <c r="P678" s="212">
        <v>497.92028435656812</v>
      </c>
      <c r="Q678" s="212">
        <v>7.8710000000000004</v>
      </c>
      <c r="R678" s="212">
        <v>8.9120279052000004</v>
      </c>
      <c r="S678" s="210"/>
      <c r="T678" s="210"/>
    </row>
    <row r="679" spans="1:20" ht="12.75" customHeight="1" x14ac:dyDescent="0.2">
      <c r="A679" s="237"/>
      <c r="B679" s="244"/>
      <c r="C679" s="264"/>
      <c r="D679" s="253"/>
      <c r="E679" s="239"/>
      <c r="F679" s="233"/>
      <c r="G679" s="317"/>
      <c r="H679" s="213"/>
      <c r="I679" s="317"/>
      <c r="J679" s="213"/>
      <c r="K679" s="60" t="s">
        <v>752</v>
      </c>
      <c r="L679" s="60" t="s">
        <v>29</v>
      </c>
      <c r="M679" s="60">
        <v>1.79</v>
      </c>
      <c r="N679" s="186">
        <v>1</v>
      </c>
      <c r="O679" s="173">
        <v>1.79</v>
      </c>
      <c r="P679" s="213"/>
      <c r="Q679" s="213"/>
      <c r="R679" s="213"/>
      <c r="S679" s="210"/>
      <c r="T679" s="210"/>
    </row>
    <row r="680" spans="1:20" ht="12.75" customHeight="1" x14ac:dyDescent="0.2">
      <c r="A680" s="237"/>
      <c r="B680" s="244"/>
      <c r="C680" s="264"/>
      <c r="D680" s="253"/>
      <c r="E680" s="239"/>
      <c r="F680" s="233"/>
      <c r="G680" s="317"/>
      <c r="H680" s="213"/>
      <c r="I680" s="317"/>
      <c r="J680" s="213"/>
      <c r="K680" s="60" t="s">
        <v>753</v>
      </c>
      <c r="L680" s="60" t="s">
        <v>29</v>
      </c>
      <c r="M680" s="60">
        <v>1.07</v>
      </c>
      <c r="N680" s="186">
        <v>0.3</v>
      </c>
      <c r="O680" s="173">
        <v>0.32100000000000001</v>
      </c>
      <c r="P680" s="213"/>
      <c r="Q680" s="213"/>
      <c r="R680" s="213"/>
      <c r="S680" s="210"/>
      <c r="T680" s="210"/>
    </row>
    <row r="681" spans="1:20" ht="12.75" customHeight="1" x14ac:dyDescent="0.2">
      <c r="A681" s="237"/>
      <c r="B681" s="245"/>
      <c r="C681" s="265"/>
      <c r="D681" s="254"/>
      <c r="E681" s="240"/>
      <c r="F681" s="234"/>
      <c r="G681" s="317"/>
      <c r="H681" s="214"/>
      <c r="I681" s="317"/>
      <c r="J681" s="214"/>
      <c r="K681" s="23"/>
      <c r="L681" s="23"/>
      <c r="M681" s="23"/>
      <c r="N681" s="191"/>
      <c r="O681" s="173">
        <v>0</v>
      </c>
      <c r="P681" s="214"/>
      <c r="Q681" s="214"/>
      <c r="R681" s="214"/>
      <c r="S681" s="210"/>
      <c r="T681" s="210"/>
    </row>
    <row r="682" spans="1:20" ht="12.75" customHeight="1" x14ac:dyDescent="0.2">
      <c r="A682" s="237">
        <v>18</v>
      </c>
      <c r="B682" s="252" t="s">
        <v>140</v>
      </c>
      <c r="C682" s="301" t="s">
        <v>1517</v>
      </c>
      <c r="D682" s="260" t="s">
        <v>1791</v>
      </c>
      <c r="E682" s="398">
        <v>12</v>
      </c>
      <c r="F682" s="232">
        <v>5.8881750000000004</v>
      </c>
      <c r="G682" s="209"/>
      <c r="H682" s="212">
        <v>0</v>
      </c>
      <c r="I682" s="241">
        <v>2.5</v>
      </c>
      <c r="J682" s="212">
        <v>5.8881750000000004</v>
      </c>
      <c r="K682" s="23"/>
      <c r="L682" s="191"/>
      <c r="M682" s="191"/>
      <c r="N682" s="191"/>
      <c r="O682" s="173">
        <v>0</v>
      </c>
      <c r="P682" s="212">
        <v>70.658100000000005</v>
      </c>
      <c r="Q682" s="212">
        <v>0</v>
      </c>
      <c r="R682" s="212">
        <v>0</v>
      </c>
      <c r="S682" s="210"/>
      <c r="T682" s="210"/>
    </row>
    <row r="683" spans="1:20" ht="12.75" customHeight="1" x14ac:dyDescent="0.2">
      <c r="A683" s="237"/>
      <c r="B683" s="253"/>
      <c r="C683" s="301"/>
      <c r="D683" s="273"/>
      <c r="E683" s="398"/>
      <c r="F683" s="233"/>
      <c r="G683" s="209"/>
      <c r="H683" s="213"/>
      <c r="I683" s="241"/>
      <c r="J683" s="213"/>
      <c r="K683" s="23"/>
      <c r="L683" s="23"/>
      <c r="M683" s="23"/>
      <c r="N683" s="191"/>
      <c r="O683" s="173">
        <v>0</v>
      </c>
      <c r="P683" s="213"/>
      <c r="Q683" s="213"/>
      <c r="R683" s="213"/>
      <c r="S683" s="210"/>
      <c r="T683" s="210"/>
    </row>
    <row r="684" spans="1:20" ht="12.75" customHeight="1" x14ac:dyDescent="0.2">
      <c r="A684" s="237"/>
      <c r="B684" s="253"/>
      <c r="C684" s="301"/>
      <c r="D684" s="273"/>
      <c r="E684" s="398"/>
      <c r="F684" s="233"/>
      <c r="G684" s="209"/>
      <c r="H684" s="213"/>
      <c r="I684" s="241"/>
      <c r="J684" s="213"/>
      <c r="K684" s="23"/>
      <c r="L684" s="23"/>
      <c r="M684" s="16"/>
      <c r="N684" s="191"/>
      <c r="O684" s="173">
        <v>0</v>
      </c>
      <c r="P684" s="213"/>
      <c r="Q684" s="213"/>
      <c r="R684" s="213"/>
      <c r="S684" s="210"/>
      <c r="T684" s="210"/>
    </row>
    <row r="685" spans="1:20" ht="12.75" customHeight="1" x14ac:dyDescent="0.2">
      <c r="A685" s="237"/>
      <c r="B685" s="254"/>
      <c r="C685" s="301"/>
      <c r="D685" s="274"/>
      <c r="E685" s="398"/>
      <c r="F685" s="234"/>
      <c r="G685" s="209"/>
      <c r="H685" s="214"/>
      <c r="I685" s="241"/>
      <c r="J685" s="214"/>
      <c r="K685" s="23"/>
      <c r="L685" s="23"/>
      <c r="M685" s="23"/>
      <c r="N685" s="191"/>
      <c r="O685" s="173">
        <v>0</v>
      </c>
      <c r="P685" s="214"/>
      <c r="Q685" s="214"/>
      <c r="R685" s="214"/>
      <c r="S685" s="210"/>
      <c r="T685" s="210"/>
    </row>
    <row r="686" spans="1:20" ht="12.75" customHeight="1" x14ac:dyDescent="0.2">
      <c r="A686" s="237">
        <v>19</v>
      </c>
      <c r="B686" s="258" t="s">
        <v>758</v>
      </c>
      <c r="C686" s="301" t="s">
        <v>1518</v>
      </c>
      <c r="D686" s="301" t="s">
        <v>1395</v>
      </c>
      <c r="E686" s="398">
        <v>284</v>
      </c>
      <c r="F686" s="232">
        <v>0.113922</v>
      </c>
      <c r="G686" s="318">
        <v>0.06</v>
      </c>
      <c r="H686" s="212">
        <v>0.113922</v>
      </c>
      <c r="I686" s="209"/>
      <c r="J686" s="212">
        <v>0</v>
      </c>
      <c r="K686" s="60"/>
      <c r="L686" s="60"/>
      <c r="M686" s="60"/>
      <c r="N686" s="186"/>
      <c r="O686" s="173">
        <v>0</v>
      </c>
      <c r="P686" s="212">
        <v>32.353847999999999</v>
      </c>
      <c r="Q686" s="212">
        <v>0</v>
      </c>
      <c r="R686" s="212">
        <v>0</v>
      </c>
      <c r="S686" s="210"/>
      <c r="T686" s="210"/>
    </row>
    <row r="687" spans="1:20" ht="12.75" customHeight="1" x14ac:dyDescent="0.2">
      <c r="A687" s="237"/>
      <c r="B687" s="258"/>
      <c r="C687" s="301"/>
      <c r="D687" s="316"/>
      <c r="E687" s="398"/>
      <c r="F687" s="233"/>
      <c r="G687" s="318"/>
      <c r="H687" s="213"/>
      <c r="I687" s="209"/>
      <c r="J687" s="213"/>
      <c r="K687" s="60"/>
      <c r="L687" s="60"/>
      <c r="M687" s="60"/>
      <c r="N687" s="186"/>
      <c r="O687" s="173">
        <v>0</v>
      </c>
      <c r="P687" s="213"/>
      <c r="Q687" s="213"/>
      <c r="R687" s="213"/>
      <c r="S687" s="210"/>
      <c r="T687" s="210"/>
    </row>
    <row r="688" spans="1:20" ht="12.75" customHeight="1" x14ac:dyDescent="0.2">
      <c r="A688" s="237"/>
      <c r="B688" s="258"/>
      <c r="C688" s="301"/>
      <c r="D688" s="316"/>
      <c r="E688" s="398"/>
      <c r="F688" s="233"/>
      <c r="G688" s="318"/>
      <c r="H688" s="213"/>
      <c r="I688" s="209"/>
      <c r="J688" s="213"/>
      <c r="K688" s="60"/>
      <c r="L688" s="60"/>
      <c r="M688" s="60"/>
      <c r="N688" s="186"/>
      <c r="O688" s="173">
        <v>0</v>
      </c>
      <c r="P688" s="213"/>
      <c r="Q688" s="213"/>
      <c r="R688" s="213"/>
      <c r="S688" s="210"/>
      <c r="T688" s="210"/>
    </row>
    <row r="689" spans="1:20" ht="12.75" customHeight="1" x14ac:dyDescent="0.2">
      <c r="A689" s="237"/>
      <c r="B689" s="258"/>
      <c r="C689" s="301"/>
      <c r="D689" s="316"/>
      <c r="E689" s="398"/>
      <c r="F689" s="234"/>
      <c r="G689" s="318"/>
      <c r="H689" s="214"/>
      <c r="I689" s="209"/>
      <c r="J689" s="214"/>
      <c r="K689" s="60"/>
      <c r="L689" s="60"/>
      <c r="M689" s="60"/>
      <c r="N689" s="186"/>
      <c r="O689" s="173">
        <v>0</v>
      </c>
      <c r="P689" s="214"/>
      <c r="Q689" s="214"/>
      <c r="R689" s="214"/>
      <c r="S689" s="210"/>
      <c r="T689" s="210"/>
    </row>
    <row r="690" spans="1:20" ht="12.75" customHeight="1" x14ac:dyDescent="0.2">
      <c r="A690" s="237">
        <v>20</v>
      </c>
      <c r="B690" s="258" t="s">
        <v>45</v>
      </c>
      <c r="C690" s="301" t="s">
        <v>1519</v>
      </c>
      <c r="D690" s="301" t="s">
        <v>1789</v>
      </c>
      <c r="E690" s="398">
        <v>1012.2</v>
      </c>
      <c r="F690" s="232">
        <v>0.31703313599999999</v>
      </c>
      <c r="G690" s="209"/>
      <c r="H690" s="212">
        <v>0</v>
      </c>
      <c r="I690" s="209"/>
      <c r="J690" s="212">
        <v>0</v>
      </c>
      <c r="K690" s="60" t="s">
        <v>57</v>
      </c>
      <c r="L690" s="60" t="s">
        <v>29</v>
      </c>
      <c r="M690" s="60">
        <v>1</v>
      </c>
      <c r="N690" s="184">
        <v>0.28000000000000003</v>
      </c>
      <c r="O690" s="173">
        <v>0.28000000000000003</v>
      </c>
      <c r="P690" s="212">
        <v>320.90094025920001</v>
      </c>
      <c r="Q690" s="212">
        <v>0.28000000000000003</v>
      </c>
      <c r="R690" s="212">
        <v>0.31703313599999999</v>
      </c>
      <c r="S690" s="210"/>
      <c r="T690" s="210"/>
    </row>
    <row r="691" spans="1:20" ht="12.75" customHeight="1" x14ac:dyDescent="0.2">
      <c r="A691" s="237"/>
      <c r="B691" s="258"/>
      <c r="C691" s="301"/>
      <c r="D691" s="316"/>
      <c r="E691" s="398"/>
      <c r="F691" s="233"/>
      <c r="G691" s="209"/>
      <c r="H691" s="213"/>
      <c r="I691" s="209"/>
      <c r="J691" s="213"/>
      <c r="K691" s="60"/>
      <c r="L691" s="60"/>
      <c r="M691" s="60"/>
      <c r="N691" s="184"/>
      <c r="O691" s="173">
        <v>0</v>
      </c>
      <c r="P691" s="213"/>
      <c r="Q691" s="213"/>
      <c r="R691" s="213"/>
      <c r="S691" s="210"/>
      <c r="T691" s="210"/>
    </row>
    <row r="692" spans="1:20" ht="12.75" customHeight="1" x14ac:dyDescent="0.2">
      <c r="A692" s="237"/>
      <c r="B692" s="258"/>
      <c r="C692" s="301"/>
      <c r="D692" s="316"/>
      <c r="E692" s="398"/>
      <c r="F692" s="233"/>
      <c r="G692" s="209"/>
      <c r="H692" s="213"/>
      <c r="I692" s="209"/>
      <c r="J692" s="213"/>
      <c r="K692" s="60"/>
      <c r="L692" s="60"/>
      <c r="M692" s="60"/>
      <c r="N692" s="184"/>
      <c r="O692" s="173">
        <v>0</v>
      </c>
      <c r="P692" s="213"/>
      <c r="Q692" s="213"/>
      <c r="R692" s="213"/>
      <c r="S692" s="210"/>
      <c r="T692" s="210"/>
    </row>
    <row r="693" spans="1:20" ht="12.75" customHeight="1" x14ac:dyDescent="0.2">
      <c r="A693" s="237"/>
      <c r="B693" s="258"/>
      <c r="C693" s="301"/>
      <c r="D693" s="316"/>
      <c r="E693" s="398"/>
      <c r="F693" s="234"/>
      <c r="G693" s="209"/>
      <c r="H693" s="214"/>
      <c r="I693" s="209"/>
      <c r="J693" s="214"/>
      <c r="K693" s="60"/>
      <c r="L693" s="60"/>
      <c r="M693" s="60"/>
      <c r="N693" s="186"/>
      <c r="O693" s="173">
        <v>0</v>
      </c>
      <c r="P693" s="214"/>
      <c r="Q693" s="214"/>
      <c r="R693" s="214"/>
      <c r="S693" s="210"/>
      <c r="T693" s="210"/>
    </row>
    <row r="694" spans="1:20" ht="12.75" customHeight="1" x14ac:dyDescent="0.2">
      <c r="A694" s="237">
        <v>21</v>
      </c>
      <c r="B694" s="258" t="s">
        <v>761</v>
      </c>
      <c r="C694" s="301" t="s">
        <v>1520</v>
      </c>
      <c r="D694" s="252" t="s">
        <v>1386</v>
      </c>
      <c r="E694" s="398">
        <v>27.08</v>
      </c>
      <c r="F694" s="232">
        <v>1.0606370697108001</v>
      </c>
      <c r="G694" s="317">
        <v>0.38400000000000001</v>
      </c>
      <c r="H694" s="212">
        <v>0.7291008000000001</v>
      </c>
      <c r="I694" s="209"/>
      <c r="J694" s="212">
        <v>0</v>
      </c>
      <c r="K694" s="60" t="s">
        <v>50</v>
      </c>
      <c r="L694" s="60" t="s">
        <v>29</v>
      </c>
      <c r="M694" s="60">
        <v>0.24399999999999999</v>
      </c>
      <c r="N694" s="184">
        <v>1.1080000000000001</v>
      </c>
      <c r="O694" s="173">
        <v>0.27035200000000004</v>
      </c>
      <c r="P694" s="212">
        <v>28.722051847768466</v>
      </c>
      <c r="Q694" s="212">
        <v>0.29280900000000004</v>
      </c>
      <c r="R694" s="212">
        <v>0.33153626971080002</v>
      </c>
      <c r="S694" s="210"/>
      <c r="T694" s="210"/>
    </row>
    <row r="695" spans="1:20" ht="12.75" customHeight="1" x14ac:dyDescent="0.2">
      <c r="A695" s="237"/>
      <c r="B695" s="258"/>
      <c r="C695" s="301"/>
      <c r="D695" s="253"/>
      <c r="E695" s="398"/>
      <c r="F695" s="233"/>
      <c r="G695" s="317"/>
      <c r="H695" s="213"/>
      <c r="I695" s="209"/>
      <c r="J695" s="213"/>
      <c r="K695" s="60" t="s">
        <v>51</v>
      </c>
      <c r="L695" s="60" t="s">
        <v>29</v>
      </c>
      <c r="M695" s="60">
        <v>2E-3</v>
      </c>
      <c r="N695" s="184">
        <v>0.46899999999999997</v>
      </c>
      <c r="O695" s="173">
        <v>9.3799999999999992E-4</v>
      </c>
      <c r="P695" s="213"/>
      <c r="Q695" s="213"/>
      <c r="R695" s="213"/>
      <c r="S695" s="210"/>
      <c r="T695" s="210"/>
    </row>
    <row r="696" spans="1:20" ht="12.75" customHeight="1" x14ac:dyDescent="0.2">
      <c r="A696" s="237"/>
      <c r="B696" s="258"/>
      <c r="C696" s="301"/>
      <c r="D696" s="253"/>
      <c r="E696" s="398"/>
      <c r="F696" s="233"/>
      <c r="G696" s="317"/>
      <c r="H696" s="213"/>
      <c r="I696" s="209"/>
      <c r="J696" s="213"/>
      <c r="K696" s="60" t="s">
        <v>52</v>
      </c>
      <c r="L696" s="60" t="s">
        <v>29</v>
      </c>
      <c r="M696" s="60">
        <v>2.7E-2</v>
      </c>
      <c r="N696" s="184">
        <v>0.79700000000000004</v>
      </c>
      <c r="O696" s="173">
        <v>2.1519E-2</v>
      </c>
      <c r="P696" s="213"/>
      <c r="Q696" s="213"/>
      <c r="R696" s="213"/>
      <c r="S696" s="210"/>
      <c r="T696" s="210"/>
    </row>
    <row r="697" spans="1:20" ht="12.75" customHeight="1" x14ac:dyDescent="0.2">
      <c r="A697" s="237"/>
      <c r="B697" s="258"/>
      <c r="C697" s="301"/>
      <c r="D697" s="254"/>
      <c r="E697" s="398"/>
      <c r="F697" s="234"/>
      <c r="G697" s="317"/>
      <c r="H697" s="214"/>
      <c r="I697" s="209"/>
      <c r="J697" s="214"/>
      <c r="K697" s="60"/>
      <c r="L697" s="60"/>
      <c r="M697" s="60"/>
      <c r="N697" s="186"/>
      <c r="O697" s="173">
        <v>0</v>
      </c>
      <c r="P697" s="214"/>
      <c r="Q697" s="214"/>
      <c r="R697" s="214"/>
      <c r="S697" s="210"/>
      <c r="T697" s="210"/>
    </row>
    <row r="698" spans="1:20" ht="12.75" customHeight="1" x14ac:dyDescent="0.2">
      <c r="A698" s="237">
        <v>22</v>
      </c>
      <c r="B698" s="243" t="s">
        <v>763</v>
      </c>
      <c r="C698" s="260" t="s">
        <v>1521</v>
      </c>
      <c r="D698" s="301" t="s">
        <v>1395</v>
      </c>
      <c r="E698" s="398">
        <v>280</v>
      </c>
      <c r="F698" s="232">
        <v>0.126669426</v>
      </c>
      <c r="G698" s="241">
        <v>6.2E-2</v>
      </c>
      <c r="H698" s="212">
        <v>0.1177194</v>
      </c>
      <c r="I698" s="363">
        <v>3.8E-3</v>
      </c>
      <c r="J698" s="212">
        <v>8.9500259999999998E-3</v>
      </c>
      <c r="K698" s="174"/>
      <c r="L698" s="174"/>
      <c r="M698" s="174"/>
      <c r="N698" s="184"/>
      <c r="O698" s="173">
        <v>0</v>
      </c>
      <c r="P698" s="212">
        <v>35.467439280000001</v>
      </c>
      <c r="Q698" s="212">
        <v>0</v>
      </c>
      <c r="R698" s="212">
        <v>0</v>
      </c>
      <c r="S698" s="210"/>
      <c r="T698" s="210"/>
    </row>
    <row r="699" spans="1:20" ht="12.75" customHeight="1" x14ac:dyDescent="0.2">
      <c r="A699" s="237"/>
      <c r="B699" s="244"/>
      <c r="C699" s="261"/>
      <c r="D699" s="316"/>
      <c r="E699" s="398"/>
      <c r="F699" s="233"/>
      <c r="G699" s="241"/>
      <c r="H699" s="213"/>
      <c r="I699" s="363"/>
      <c r="J699" s="213"/>
      <c r="K699" s="174"/>
      <c r="L699" s="174"/>
      <c r="M699" s="174"/>
      <c r="N699" s="184"/>
      <c r="O699" s="173">
        <v>0</v>
      </c>
      <c r="P699" s="213"/>
      <c r="Q699" s="213"/>
      <c r="R699" s="213"/>
      <c r="S699" s="210"/>
      <c r="T699" s="210"/>
    </row>
    <row r="700" spans="1:20" ht="12.75" customHeight="1" x14ac:dyDescent="0.2">
      <c r="A700" s="237"/>
      <c r="B700" s="244"/>
      <c r="C700" s="261"/>
      <c r="D700" s="316"/>
      <c r="E700" s="398"/>
      <c r="F700" s="233"/>
      <c r="G700" s="241"/>
      <c r="H700" s="213"/>
      <c r="I700" s="363"/>
      <c r="J700" s="213"/>
      <c r="K700" s="174"/>
      <c r="L700" s="174"/>
      <c r="M700" s="64"/>
      <c r="N700" s="184"/>
      <c r="O700" s="173">
        <v>0</v>
      </c>
      <c r="P700" s="213"/>
      <c r="Q700" s="213"/>
      <c r="R700" s="213"/>
      <c r="S700" s="210"/>
      <c r="T700" s="210"/>
    </row>
    <row r="701" spans="1:20" ht="12.75" customHeight="1" x14ac:dyDescent="0.2">
      <c r="A701" s="237"/>
      <c r="B701" s="245"/>
      <c r="C701" s="262"/>
      <c r="D701" s="316"/>
      <c r="E701" s="398"/>
      <c r="F701" s="234"/>
      <c r="G701" s="241"/>
      <c r="H701" s="214"/>
      <c r="I701" s="363"/>
      <c r="J701" s="214"/>
      <c r="K701" s="174"/>
      <c r="L701" s="174"/>
      <c r="M701" s="174"/>
      <c r="N701" s="184"/>
      <c r="O701" s="173">
        <v>0</v>
      </c>
      <c r="P701" s="214"/>
      <c r="Q701" s="214"/>
      <c r="R701" s="214"/>
      <c r="S701" s="210"/>
      <c r="T701" s="210"/>
    </row>
    <row r="702" spans="1:20" ht="12.75" customHeight="1" x14ac:dyDescent="0.2">
      <c r="A702" s="237">
        <v>23</v>
      </c>
      <c r="B702" s="252" t="s">
        <v>765</v>
      </c>
      <c r="C702" s="260" t="s">
        <v>1523</v>
      </c>
      <c r="D702" s="263" t="s">
        <v>1603</v>
      </c>
      <c r="E702" s="398">
        <v>140</v>
      </c>
      <c r="F702" s="232">
        <v>5.8809646727999993</v>
      </c>
      <c r="G702" s="241"/>
      <c r="H702" s="212">
        <v>0</v>
      </c>
      <c r="I702" s="241"/>
      <c r="J702" s="212">
        <v>0</v>
      </c>
      <c r="K702" s="174" t="s">
        <v>767</v>
      </c>
      <c r="L702" s="174" t="s">
        <v>26</v>
      </c>
      <c r="M702" s="174">
        <v>1</v>
      </c>
      <c r="N702" s="184">
        <v>5.194</v>
      </c>
      <c r="O702" s="173">
        <v>5.194</v>
      </c>
      <c r="P702" s="212">
        <v>823.33505419199992</v>
      </c>
      <c r="Q702" s="212">
        <v>5.194</v>
      </c>
      <c r="R702" s="212">
        <v>5.8809646727999993</v>
      </c>
      <c r="S702" s="210"/>
      <c r="T702" s="210"/>
    </row>
    <row r="703" spans="1:20" ht="12.75" customHeight="1" x14ac:dyDescent="0.2">
      <c r="A703" s="237"/>
      <c r="B703" s="253"/>
      <c r="C703" s="261"/>
      <c r="D703" s="264"/>
      <c r="E703" s="398"/>
      <c r="F703" s="233"/>
      <c r="G703" s="241"/>
      <c r="H703" s="213"/>
      <c r="I703" s="241"/>
      <c r="J703" s="213"/>
      <c r="K703" s="23"/>
      <c r="L703" s="23"/>
      <c r="M703" s="23"/>
      <c r="N703" s="191"/>
      <c r="O703" s="173">
        <v>0</v>
      </c>
      <c r="P703" s="213"/>
      <c r="Q703" s="213"/>
      <c r="R703" s="213"/>
      <c r="S703" s="210"/>
      <c r="T703" s="210"/>
    </row>
    <row r="704" spans="1:20" ht="12.75" customHeight="1" x14ac:dyDescent="0.2">
      <c r="A704" s="237"/>
      <c r="B704" s="253"/>
      <c r="C704" s="261"/>
      <c r="D704" s="264"/>
      <c r="E704" s="398"/>
      <c r="F704" s="233"/>
      <c r="G704" s="241"/>
      <c r="H704" s="213"/>
      <c r="I704" s="241"/>
      <c r="J704" s="213"/>
      <c r="K704" s="23"/>
      <c r="L704" s="23"/>
      <c r="M704" s="16"/>
      <c r="N704" s="191"/>
      <c r="O704" s="173">
        <v>0</v>
      </c>
      <c r="P704" s="213"/>
      <c r="Q704" s="213"/>
      <c r="R704" s="213"/>
      <c r="S704" s="210"/>
      <c r="T704" s="210"/>
    </row>
    <row r="705" spans="1:20" ht="12.75" customHeight="1" x14ac:dyDescent="0.2">
      <c r="A705" s="237"/>
      <c r="B705" s="254"/>
      <c r="C705" s="262"/>
      <c r="D705" s="265"/>
      <c r="E705" s="398"/>
      <c r="F705" s="234"/>
      <c r="G705" s="241"/>
      <c r="H705" s="214"/>
      <c r="I705" s="241"/>
      <c r="J705" s="214"/>
      <c r="K705" s="23"/>
      <c r="L705" s="23"/>
      <c r="M705" s="23"/>
      <c r="N705" s="191"/>
      <c r="O705" s="173">
        <v>0</v>
      </c>
      <c r="P705" s="214"/>
      <c r="Q705" s="214"/>
      <c r="R705" s="214"/>
      <c r="S705" s="210"/>
      <c r="T705" s="210"/>
    </row>
    <row r="706" spans="1:20" ht="12.75" customHeight="1" x14ac:dyDescent="0.2">
      <c r="A706" s="237">
        <v>24</v>
      </c>
      <c r="B706" s="258" t="s">
        <v>130</v>
      </c>
      <c r="C706" s="301" t="s">
        <v>1524</v>
      </c>
      <c r="D706" s="252" t="s">
        <v>1386</v>
      </c>
      <c r="E706" s="275">
        <v>219.4</v>
      </c>
      <c r="F706" s="232">
        <v>3.89696375724</v>
      </c>
      <c r="G706" s="317">
        <v>0.45800000000000002</v>
      </c>
      <c r="H706" s="212">
        <v>0.86960459999999995</v>
      </c>
      <c r="I706" s="318">
        <v>4.1000000000000003E-3</v>
      </c>
      <c r="J706" s="212">
        <v>9.6566070000000011E-3</v>
      </c>
      <c r="K706" s="60" t="s">
        <v>723</v>
      </c>
      <c r="L706" s="60" t="s">
        <v>23</v>
      </c>
      <c r="M706" s="60">
        <v>1.2</v>
      </c>
      <c r="N706" s="192">
        <v>2.2210000000000001</v>
      </c>
      <c r="O706" s="173">
        <v>2.6652</v>
      </c>
      <c r="P706" s="212">
        <v>854.99384833845602</v>
      </c>
      <c r="Q706" s="212">
        <v>2.6652</v>
      </c>
      <c r="R706" s="212">
        <v>3.0177025502400001</v>
      </c>
      <c r="S706" s="210"/>
      <c r="T706" s="210"/>
    </row>
    <row r="707" spans="1:20" ht="12.75" customHeight="1" x14ac:dyDescent="0.2">
      <c r="A707" s="237"/>
      <c r="B707" s="258"/>
      <c r="C707" s="301"/>
      <c r="D707" s="253"/>
      <c r="E707" s="275"/>
      <c r="F707" s="233"/>
      <c r="G707" s="317"/>
      <c r="H707" s="213"/>
      <c r="I707" s="318"/>
      <c r="J707" s="213"/>
      <c r="K707" s="23"/>
      <c r="L707" s="23"/>
      <c r="M707" s="23"/>
      <c r="N707" s="191"/>
      <c r="O707" s="173">
        <v>0</v>
      </c>
      <c r="P707" s="213"/>
      <c r="Q707" s="213"/>
      <c r="R707" s="213"/>
      <c r="S707" s="210"/>
      <c r="T707" s="210"/>
    </row>
    <row r="708" spans="1:20" ht="12.75" customHeight="1" x14ac:dyDescent="0.2">
      <c r="A708" s="237"/>
      <c r="B708" s="258"/>
      <c r="C708" s="301"/>
      <c r="D708" s="253"/>
      <c r="E708" s="275"/>
      <c r="F708" s="233"/>
      <c r="G708" s="317"/>
      <c r="H708" s="213"/>
      <c r="I708" s="318"/>
      <c r="J708" s="213"/>
      <c r="K708" s="23"/>
      <c r="L708" s="23"/>
      <c r="M708" s="16"/>
      <c r="N708" s="191"/>
      <c r="O708" s="173">
        <v>0</v>
      </c>
      <c r="P708" s="213"/>
      <c r="Q708" s="213"/>
      <c r="R708" s="213"/>
      <c r="S708" s="210"/>
      <c r="T708" s="210"/>
    </row>
    <row r="709" spans="1:20" ht="12.75" customHeight="1" x14ac:dyDescent="0.2">
      <c r="A709" s="237"/>
      <c r="B709" s="258"/>
      <c r="C709" s="301"/>
      <c r="D709" s="254"/>
      <c r="E709" s="275"/>
      <c r="F709" s="234"/>
      <c r="G709" s="317"/>
      <c r="H709" s="214"/>
      <c r="I709" s="318"/>
      <c r="J709" s="214"/>
      <c r="K709" s="23"/>
      <c r="L709" s="23"/>
      <c r="M709" s="23"/>
      <c r="N709" s="191"/>
      <c r="O709" s="173">
        <v>0</v>
      </c>
      <c r="P709" s="214"/>
      <c r="Q709" s="214"/>
      <c r="R709" s="214"/>
      <c r="S709" s="210"/>
      <c r="T709" s="210"/>
    </row>
    <row r="710" spans="1:20" ht="12.75" customHeight="1" x14ac:dyDescent="0.2">
      <c r="A710" s="237">
        <v>25</v>
      </c>
      <c r="B710" s="258" t="s">
        <v>130</v>
      </c>
      <c r="C710" s="301" t="s">
        <v>1525</v>
      </c>
      <c r="D710" s="252" t="s">
        <v>1386</v>
      </c>
      <c r="E710" s="275">
        <v>30.5</v>
      </c>
      <c r="F710" s="232">
        <v>3.89696375724</v>
      </c>
      <c r="G710" s="317">
        <v>0.45800000000000002</v>
      </c>
      <c r="H710" s="212">
        <v>0.86960459999999995</v>
      </c>
      <c r="I710" s="318">
        <v>4.1000000000000003E-3</v>
      </c>
      <c r="J710" s="212">
        <v>9.6566070000000011E-3</v>
      </c>
      <c r="K710" s="60" t="s">
        <v>723</v>
      </c>
      <c r="L710" s="60" t="s">
        <v>23</v>
      </c>
      <c r="M710" s="60">
        <v>1.2</v>
      </c>
      <c r="N710" s="192">
        <v>2.2210000000000001</v>
      </c>
      <c r="O710" s="173">
        <v>2.6652</v>
      </c>
      <c r="P710" s="212">
        <v>118.85739459582</v>
      </c>
      <c r="Q710" s="212">
        <v>2.6652</v>
      </c>
      <c r="R710" s="212">
        <v>3.0177025502400001</v>
      </c>
      <c r="S710" s="210"/>
      <c r="T710" s="210"/>
    </row>
    <row r="711" spans="1:20" ht="12.75" customHeight="1" x14ac:dyDescent="0.2">
      <c r="A711" s="237"/>
      <c r="B711" s="258"/>
      <c r="C711" s="301"/>
      <c r="D711" s="253"/>
      <c r="E711" s="275"/>
      <c r="F711" s="233"/>
      <c r="G711" s="317"/>
      <c r="H711" s="213"/>
      <c r="I711" s="318"/>
      <c r="J711" s="213"/>
      <c r="K711" s="23"/>
      <c r="L711" s="23"/>
      <c r="M711" s="23"/>
      <c r="N711" s="191"/>
      <c r="O711" s="173">
        <v>0</v>
      </c>
      <c r="P711" s="213"/>
      <c r="Q711" s="213"/>
      <c r="R711" s="213"/>
      <c r="S711" s="210"/>
      <c r="T711" s="210"/>
    </row>
    <row r="712" spans="1:20" ht="12.75" customHeight="1" x14ac:dyDescent="0.2">
      <c r="A712" s="237"/>
      <c r="B712" s="258"/>
      <c r="C712" s="301"/>
      <c r="D712" s="253"/>
      <c r="E712" s="275"/>
      <c r="F712" s="233"/>
      <c r="G712" s="317"/>
      <c r="H712" s="213"/>
      <c r="I712" s="318"/>
      <c r="J712" s="213"/>
      <c r="K712" s="23"/>
      <c r="L712" s="23"/>
      <c r="M712" s="16"/>
      <c r="N712" s="191"/>
      <c r="O712" s="173">
        <v>0</v>
      </c>
      <c r="P712" s="213"/>
      <c r="Q712" s="213"/>
      <c r="R712" s="213"/>
      <c r="S712" s="210"/>
      <c r="T712" s="210"/>
    </row>
    <row r="713" spans="1:20" ht="12.75" customHeight="1" x14ac:dyDescent="0.2">
      <c r="A713" s="237"/>
      <c r="B713" s="258"/>
      <c r="C713" s="301"/>
      <c r="D713" s="254"/>
      <c r="E713" s="275"/>
      <c r="F713" s="234"/>
      <c r="G713" s="317"/>
      <c r="H713" s="214"/>
      <c r="I713" s="318"/>
      <c r="J713" s="214"/>
      <c r="K713" s="23"/>
      <c r="L713" s="23"/>
      <c r="M713" s="23"/>
      <c r="N713" s="191"/>
      <c r="O713" s="173">
        <v>0</v>
      </c>
      <c r="P713" s="214"/>
      <c r="Q713" s="214"/>
      <c r="R713" s="214"/>
      <c r="S713" s="210"/>
      <c r="T713" s="210"/>
    </row>
    <row r="714" spans="1:20" ht="12.75" customHeight="1" x14ac:dyDescent="0.2">
      <c r="A714" s="237">
        <v>26</v>
      </c>
      <c r="B714" s="258" t="s">
        <v>130</v>
      </c>
      <c r="C714" s="205" t="s">
        <v>1526</v>
      </c>
      <c r="D714" s="252" t="s">
        <v>1386</v>
      </c>
      <c r="E714" s="275">
        <v>75.2</v>
      </c>
      <c r="F714" s="232">
        <v>3.89696375724</v>
      </c>
      <c r="G714" s="317">
        <v>0.45800000000000002</v>
      </c>
      <c r="H714" s="212">
        <v>0.86960459999999995</v>
      </c>
      <c r="I714" s="318">
        <v>4.1000000000000003E-3</v>
      </c>
      <c r="J714" s="212">
        <v>9.6566070000000011E-3</v>
      </c>
      <c r="K714" s="60" t="s">
        <v>723</v>
      </c>
      <c r="L714" s="60" t="s">
        <v>23</v>
      </c>
      <c r="M714" s="60">
        <v>1.2</v>
      </c>
      <c r="N714" s="192">
        <v>2.2210000000000001</v>
      </c>
      <c r="O714" s="173">
        <v>2.6652</v>
      </c>
      <c r="P714" s="212">
        <v>293.05167454444802</v>
      </c>
      <c r="Q714" s="212">
        <v>2.6652</v>
      </c>
      <c r="R714" s="212">
        <v>3.0177025502400001</v>
      </c>
      <c r="S714" s="210"/>
      <c r="T714" s="210"/>
    </row>
    <row r="715" spans="1:20" ht="12.75" customHeight="1" x14ac:dyDescent="0.2">
      <c r="A715" s="237"/>
      <c r="B715" s="258"/>
      <c r="C715" s="205"/>
      <c r="D715" s="253"/>
      <c r="E715" s="275"/>
      <c r="F715" s="233"/>
      <c r="G715" s="317"/>
      <c r="H715" s="213"/>
      <c r="I715" s="318"/>
      <c r="J715" s="213"/>
      <c r="K715" s="23"/>
      <c r="L715" s="23"/>
      <c r="M715" s="23"/>
      <c r="N715" s="191"/>
      <c r="O715" s="173">
        <v>0</v>
      </c>
      <c r="P715" s="213"/>
      <c r="Q715" s="213"/>
      <c r="R715" s="213"/>
      <c r="S715" s="210"/>
      <c r="T715" s="210"/>
    </row>
    <row r="716" spans="1:20" ht="12.75" customHeight="1" x14ac:dyDescent="0.2">
      <c r="A716" s="237"/>
      <c r="B716" s="258"/>
      <c r="C716" s="205"/>
      <c r="D716" s="253"/>
      <c r="E716" s="275"/>
      <c r="F716" s="233"/>
      <c r="G716" s="317"/>
      <c r="H716" s="213"/>
      <c r="I716" s="318"/>
      <c r="J716" s="213"/>
      <c r="K716" s="23"/>
      <c r="L716" s="23"/>
      <c r="M716" s="16"/>
      <c r="N716" s="191"/>
      <c r="O716" s="173">
        <v>0</v>
      </c>
      <c r="P716" s="213"/>
      <c r="Q716" s="213"/>
      <c r="R716" s="213"/>
      <c r="S716" s="210"/>
      <c r="T716" s="210"/>
    </row>
    <row r="717" spans="1:20" ht="12.75" customHeight="1" x14ac:dyDescent="0.2">
      <c r="A717" s="237"/>
      <c r="B717" s="258"/>
      <c r="C717" s="205"/>
      <c r="D717" s="254"/>
      <c r="E717" s="275"/>
      <c r="F717" s="234"/>
      <c r="G717" s="317"/>
      <c r="H717" s="214"/>
      <c r="I717" s="318"/>
      <c r="J717" s="214"/>
      <c r="K717" s="23"/>
      <c r="L717" s="23"/>
      <c r="M717" s="23"/>
      <c r="N717" s="191"/>
      <c r="O717" s="173">
        <v>0</v>
      </c>
      <c r="P717" s="214"/>
      <c r="Q717" s="214"/>
      <c r="R717" s="214"/>
      <c r="S717" s="210"/>
      <c r="T717" s="210"/>
    </row>
    <row r="718" spans="1:20" ht="12.75" customHeight="1" x14ac:dyDescent="0.2">
      <c r="A718" s="237">
        <v>27</v>
      </c>
      <c r="B718" s="258" t="s">
        <v>775</v>
      </c>
      <c r="C718" s="301" t="s">
        <v>1527</v>
      </c>
      <c r="D718" s="301" t="s">
        <v>1790</v>
      </c>
      <c r="E718" s="275">
        <v>12</v>
      </c>
      <c r="F718" s="232">
        <v>29.827488969408002</v>
      </c>
      <c r="G718" s="317">
        <v>2.12</v>
      </c>
      <c r="H718" s="212">
        <v>4.0252439999999998</v>
      </c>
      <c r="I718" s="317">
        <v>0.03</v>
      </c>
      <c r="J718" s="212">
        <v>7.0658099999999988E-2</v>
      </c>
      <c r="K718" s="60" t="s">
        <v>776</v>
      </c>
      <c r="L718" s="60" t="s">
        <v>31</v>
      </c>
      <c r="M718" s="60">
        <v>7.5</v>
      </c>
      <c r="N718" s="186">
        <v>1.82</v>
      </c>
      <c r="O718" s="173">
        <v>13.65</v>
      </c>
      <c r="P718" s="212">
        <v>357.92986763289605</v>
      </c>
      <c r="Q718" s="212">
        <v>22.725840000000002</v>
      </c>
      <c r="R718" s="212">
        <v>25.731586869408002</v>
      </c>
      <c r="S718" s="212"/>
      <c r="T718" s="212"/>
    </row>
    <row r="719" spans="1:20" ht="12.75" customHeight="1" x14ac:dyDescent="0.2">
      <c r="A719" s="237"/>
      <c r="B719" s="258"/>
      <c r="C719" s="301"/>
      <c r="D719" s="316"/>
      <c r="E719" s="275"/>
      <c r="F719" s="233"/>
      <c r="G719" s="317"/>
      <c r="H719" s="213"/>
      <c r="I719" s="317"/>
      <c r="J719" s="213"/>
      <c r="K719" s="60" t="s">
        <v>777</v>
      </c>
      <c r="L719" s="60" t="s">
        <v>26</v>
      </c>
      <c r="M719" s="60">
        <v>1</v>
      </c>
      <c r="N719" s="186">
        <v>1.958</v>
      </c>
      <c r="O719" s="173">
        <v>1.958</v>
      </c>
      <c r="P719" s="213"/>
      <c r="Q719" s="213"/>
      <c r="R719" s="213"/>
      <c r="S719" s="213"/>
      <c r="T719" s="213"/>
    </row>
    <row r="720" spans="1:20" ht="12.75" customHeight="1" x14ac:dyDescent="0.2">
      <c r="A720" s="237"/>
      <c r="B720" s="258"/>
      <c r="C720" s="301"/>
      <c r="D720" s="316"/>
      <c r="E720" s="275"/>
      <c r="F720" s="233"/>
      <c r="G720" s="317"/>
      <c r="H720" s="213"/>
      <c r="I720" s="317"/>
      <c r="J720" s="213"/>
      <c r="K720" s="60" t="s">
        <v>778</v>
      </c>
      <c r="L720" s="60" t="s">
        <v>26</v>
      </c>
      <c r="M720" s="60">
        <v>2</v>
      </c>
      <c r="N720" s="186">
        <v>0.80600000000000005</v>
      </c>
      <c r="O720" s="173">
        <v>1.6120000000000001</v>
      </c>
      <c r="P720" s="213"/>
      <c r="Q720" s="213"/>
      <c r="R720" s="213"/>
      <c r="S720" s="213"/>
      <c r="T720" s="213"/>
    </row>
    <row r="721" spans="1:20" ht="12.75" customHeight="1" x14ac:dyDescent="0.2">
      <c r="A721" s="237"/>
      <c r="B721" s="258"/>
      <c r="C721" s="301"/>
      <c r="D721" s="316"/>
      <c r="E721" s="275"/>
      <c r="F721" s="233"/>
      <c r="G721" s="317"/>
      <c r="H721" s="213"/>
      <c r="I721" s="317"/>
      <c r="J721" s="213"/>
      <c r="K721" s="60" t="s">
        <v>779</v>
      </c>
      <c r="L721" s="60" t="s">
        <v>26</v>
      </c>
      <c r="M721" s="60">
        <v>1</v>
      </c>
      <c r="N721" s="186">
        <v>0.86099999999999999</v>
      </c>
      <c r="O721" s="173">
        <v>0.86099999999999999</v>
      </c>
      <c r="P721" s="213"/>
      <c r="Q721" s="213"/>
      <c r="R721" s="213"/>
      <c r="S721" s="213"/>
      <c r="T721" s="213"/>
    </row>
    <row r="722" spans="1:20" ht="12.75" customHeight="1" x14ac:dyDescent="0.2">
      <c r="A722" s="237"/>
      <c r="B722" s="258"/>
      <c r="C722" s="301"/>
      <c r="D722" s="316"/>
      <c r="E722" s="275"/>
      <c r="F722" s="233"/>
      <c r="G722" s="317"/>
      <c r="H722" s="213"/>
      <c r="I722" s="317"/>
      <c r="J722" s="213"/>
      <c r="K722" s="60" t="s">
        <v>780</v>
      </c>
      <c r="L722" s="60" t="s">
        <v>29</v>
      </c>
      <c r="M722" s="60">
        <v>5.38</v>
      </c>
      <c r="N722" s="186">
        <v>0.86099999999999999</v>
      </c>
      <c r="O722" s="173">
        <v>4.63218</v>
      </c>
      <c r="P722" s="213"/>
      <c r="Q722" s="213"/>
      <c r="R722" s="213"/>
      <c r="S722" s="213"/>
      <c r="T722" s="213"/>
    </row>
    <row r="723" spans="1:20" ht="12.75" customHeight="1" x14ac:dyDescent="0.2">
      <c r="A723" s="237"/>
      <c r="B723" s="258"/>
      <c r="C723" s="301"/>
      <c r="D723" s="316"/>
      <c r="E723" s="275"/>
      <c r="F723" s="234"/>
      <c r="G723" s="317"/>
      <c r="H723" s="214"/>
      <c r="I723" s="317"/>
      <c r="J723" s="214"/>
      <c r="K723" s="60" t="s">
        <v>457</v>
      </c>
      <c r="L723" s="60" t="s">
        <v>29</v>
      </c>
      <c r="M723" s="60">
        <v>0.03</v>
      </c>
      <c r="N723" s="186">
        <v>0.42199999999999999</v>
      </c>
      <c r="O723" s="173">
        <v>1.2659999999999999E-2</v>
      </c>
      <c r="P723" s="214"/>
      <c r="Q723" s="214"/>
      <c r="R723" s="214"/>
      <c r="S723" s="214"/>
      <c r="T723" s="214"/>
    </row>
    <row r="724" spans="1:20" ht="12.75" customHeight="1" x14ac:dyDescent="0.2">
      <c r="A724" s="237">
        <v>28</v>
      </c>
      <c r="B724" s="258" t="s">
        <v>782</v>
      </c>
      <c r="C724" s="236" t="s">
        <v>1528</v>
      </c>
      <c r="D724" s="252" t="s">
        <v>1386</v>
      </c>
      <c r="E724" s="275">
        <v>110</v>
      </c>
      <c r="F724" s="232">
        <v>3.3460144478280003</v>
      </c>
      <c r="G724" s="209">
        <v>0.107</v>
      </c>
      <c r="H724" s="212">
        <v>0.20316090000000001</v>
      </c>
      <c r="I724" s="209">
        <v>1.2999999999999999E-2</v>
      </c>
      <c r="J724" s="212">
        <v>3.0618509999999998E-2</v>
      </c>
      <c r="K724" s="174" t="s">
        <v>469</v>
      </c>
      <c r="L724" s="184" t="s">
        <v>23</v>
      </c>
      <c r="M724" s="174">
        <v>1.1100000000000001</v>
      </c>
      <c r="N724" s="184">
        <v>1.167</v>
      </c>
      <c r="O724" s="173">
        <v>1.2953700000000001</v>
      </c>
      <c r="P724" s="212">
        <v>368.06158926108003</v>
      </c>
      <c r="Q724" s="212">
        <v>2.7486900000000003</v>
      </c>
      <c r="R724" s="212">
        <v>3.1122350378280004</v>
      </c>
      <c r="S724" s="212"/>
      <c r="T724" s="212"/>
    </row>
    <row r="725" spans="1:20" ht="12.75" customHeight="1" x14ac:dyDescent="0.2">
      <c r="A725" s="237"/>
      <c r="B725" s="258"/>
      <c r="C725" s="236"/>
      <c r="D725" s="253"/>
      <c r="E725" s="275"/>
      <c r="F725" s="233"/>
      <c r="G725" s="209"/>
      <c r="H725" s="213"/>
      <c r="I725" s="209"/>
      <c r="J725" s="213"/>
      <c r="K725" s="174" t="s">
        <v>1841</v>
      </c>
      <c r="L725" s="184" t="s">
        <v>23</v>
      </c>
      <c r="M725" s="174">
        <v>1.1100000000000001</v>
      </c>
      <c r="N725" s="184">
        <v>1.167</v>
      </c>
      <c r="O725" s="173">
        <v>1.2953700000000001</v>
      </c>
      <c r="P725" s="213"/>
      <c r="Q725" s="213"/>
      <c r="R725" s="213"/>
      <c r="S725" s="213"/>
      <c r="T725" s="213"/>
    </row>
    <row r="726" spans="1:20" ht="12.75" customHeight="1" x14ac:dyDescent="0.2">
      <c r="A726" s="237"/>
      <c r="B726" s="258"/>
      <c r="C726" s="236"/>
      <c r="D726" s="253"/>
      <c r="E726" s="275"/>
      <c r="F726" s="233"/>
      <c r="G726" s="209"/>
      <c r="H726" s="213"/>
      <c r="I726" s="209"/>
      <c r="J726" s="213"/>
      <c r="K726" s="23" t="s">
        <v>534</v>
      </c>
      <c r="L726" s="23" t="s">
        <v>27</v>
      </c>
      <c r="M726" s="23">
        <v>1.2999999999999999E-3</v>
      </c>
      <c r="N726" s="191">
        <v>121.5</v>
      </c>
      <c r="O726" s="173">
        <v>0.15794999999999998</v>
      </c>
      <c r="P726" s="213"/>
      <c r="Q726" s="213"/>
      <c r="R726" s="213"/>
      <c r="S726" s="213"/>
      <c r="T726" s="213"/>
    </row>
    <row r="727" spans="1:20" ht="12.75" customHeight="1" x14ac:dyDescent="0.2">
      <c r="A727" s="237"/>
      <c r="B727" s="258"/>
      <c r="C727" s="236"/>
      <c r="D727" s="254"/>
      <c r="E727" s="275"/>
      <c r="F727" s="234"/>
      <c r="G727" s="209"/>
      <c r="H727" s="214"/>
      <c r="I727" s="209"/>
      <c r="J727" s="214"/>
      <c r="K727" s="23"/>
      <c r="L727" s="23"/>
      <c r="M727" s="23"/>
      <c r="N727" s="191"/>
      <c r="O727" s="173">
        <v>0</v>
      </c>
      <c r="P727" s="214"/>
      <c r="Q727" s="214"/>
      <c r="R727" s="214"/>
      <c r="S727" s="214"/>
      <c r="T727" s="214"/>
    </row>
    <row r="728" spans="1:20" ht="12.75" customHeight="1" x14ac:dyDescent="0.2">
      <c r="A728" s="237">
        <v>29</v>
      </c>
      <c r="B728" s="205" t="s">
        <v>784</v>
      </c>
      <c r="C728" s="236" t="s">
        <v>1529</v>
      </c>
      <c r="D728" s="252" t="s">
        <v>1387</v>
      </c>
      <c r="E728" s="275">
        <v>5.73</v>
      </c>
      <c r="F728" s="232">
        <v>204.67261128913199</v>
      </c>
      <c r="G728" s="241">
        <v>12.6</v>
      </c>
      <c r="H728" s="212">
        <v>23.92362</v>
      </c>
      <c r="I728" s="241">
        <v>2.1</v>
      </c>
      <c r="J728" s="212">
        <v>4.9460670000000002</v>
      </c>
      <c r="K728" s="60" t="s">
        <v>718</v>
      </c>
      <c r="L728" s="60" t="s">
        <v>32</v>
      </c>
      <c r="M728" s="60">
        <v>1.05</v>
      </c>
      <c r="N728" s="186">
        <v>141.667</v>
      </c>
      <c r="O728" s="173">
        <v>148.75035</v>
      </c>
      <c r="P728" s="212">
        <v>1172.7740626867264</v>
      </c>
      <c r="Q728" s="212">
        <v>155.26711</v>
      </c>
      <c r="R728" s="212">
        <v>175.80292428913199</v>
      </c>
      <c r="S728" s="212"/>
      <c r="T728" s="212"/>
    </row>
    <row r="729" spans="1:20" ht="12.75" customHeight="1" x14ac:dyDescent="0.2">
      <c r="A729" s="237"/>
      <c r="B729" s="205"/>
      <c r="C729" s="236"/>
      <c r="D729" s="253"/>
      <c r="E729" s="275"/>
      <c r="F729" s="233"/>
      <c r="G729" s="241"/>
      <c r="H729" s="213"/>
      <c r="I729" s="241"/>
      <c r="J729" s="213"/>
      <c r="K729" s="60" t="s">
        <v>719</v>
      </c>
      <c r="L729" s="60" t="s">
        <v>23</v>
      </c>
      <c r="M729" s="60">
        <v>1.96</v>
      </c>
      <c r="N729" s="186">
        <v>0.85</v>
      </c>
      <c r="O729" s="173">
        <v>1.6659999999999999</v>
      </c>
      <c r="P729" s="213"/>
      <c r="Q729" s="213"/>
      <c r="R729" s="213"/>
      <c r="S729" s="213"/>
      <c r="T729" s="213"/>
    </row>
    <row r="730" spans="1:20" ht="12.75" customHeight="1" x14ac:dyDescent="0.2">
      <c r="A730" s="237"/>
      <c r="B730" s="205"/>
      <c r="C730" s="236"/>
      <c r="D730" s="253"/>
      <c r="E730" s="275"/>
      <c r="F730" s="233"/>
      <c r="G730" s="241"/>
      <c r="H730" s="213"/>
      <c r="I730" s="241"/>
      <c r="J730" s="213"/>
      <c r="K730" s="60" t="s">
        <v>457</v>
      </c>
      <c r="L730" s="60" t="s">
        <v>29</v>
      </c>
      <c r="M730" s="65">
        <v>4.38</v>
      </c>
      <c r="N730" s="186">
        <v>0.42199999999999999</v>
      </c>
      <c r="O730" s="173">
        <v>1.84836</v>
      </c>
      <c r="P730" s="213"/>
      <c r="Q730" s="213"/>
      <c r="R730" s="213"/>
      <c r="S730" s="213"/>
      <c r="T730" s="213"/>
    </row>
    <row r="731" spans="1:20" ht="12.75" customHeight="1" x14ac:dyDescent="0.2">
      <c r="A731" s="237"/>
      <c r="B731" s="205"/>
      <c r="C731" s="236"/>
      <c r="D731" s="254"/>
      <c r="E731" s="275"/>
      <c r="F731" s="234"/>
      <c r="G731" s="241"/>
      <c r="H731" s="214"/>
      <c r="I731" s="241"/>
      <c r="J731" s="214"/>
      <c r="K731" s="60" t="s">
        <v>721</v>
      </c>
      <c r="L731" s="60" t="s">
        <v>29</v>
      </c>
      <c r="M731" s="60">
        <v>7.2</v>
      </c>
      <c r="N731" s="186">
        <v>0.41699999999999998</v>
      </c>
      <c r="O731" s="173">
        <v>3.0023999999999997</v>
      </c>
      <c r="P731" s="214"/>
      <c r="Q731" s="214"/>
      <c r="R731" s="214"/>
      <c r="S731" s="214"/>
      <c r="T731" s="214"/>
    </row>
    <row r="732" spans="1:20" ht="12.75" customHeight="1" x14ac:dyDescent="0.2">
      <c r="A732" s="237">
        <v>30</v>
      </c>
      <c r="B732" s="205" t="s">
        <v>45</v>
      </c>
      <c r="C732" s="236" t="s">
        <v>1530</v>
      </c>
      <c r="D732" s="301" t="s">
        <v>1789</v>
      </c>
      <c r="E732" s="275">
        <v>23.7</v>
      </c>
      <c r="F732" s="232">
        <v>0.39629142000000001</v>
      </c>
      <c r="G732" s="209"/>
      <c r="H732" s="212">
        <v>0</v>
      </c>
      <c r="I732" s="209"/>
      <c r="J732" s="212">
        <v>0</v>
      </c>
      <c r="K732" s="174" t="s">
        <v>98</v>
      </c>
      <c r="L732" s="174" t="s">
        <v>29</v>
      </c>
      <c r="M732" s="174">
        <v>1</v>
      </c>
      <c r="N732" s="184">
        <v>0.35</v>
      </c>
      <c r="O732" s="173">
        <v>0.35</v>
      </c>
      <c r="P732" s="212">
        <v>9.3921066539999991</v>
      </c>
      <c r="Q732" s="212">
        <v>0.35</v>
      </c>
      <c r="R732" s="212">
        <v>0.39629142000000001</v>
      </c>
      <c r="S732" s="212"/>
      <c r="T732" s="212"/>
    </row>
    <row r="733" spans="1:20" ht="12.75" customHeight="1" x14ac:dyDescent="0.2">
      <c r="A733" s="237"/>
      <c r="B733" s="205"/>
      <c r="C733" s="236"/>
      <c r="D733" s="301"/>
      <c r="E733" s="275"/>
      <c r="F733" s="233"/>
      <c r="G733" s="209"/>
      <c r="H733" s="213"/>
      <c r="I733" s="209"/>
      <c r="J733" s="213"/>
      <c r="K733" s="23"/>
      <c r="L733" s="23"/>
      <c r="M733" s="23"/>
      <c r="N733" s="191"/>
      <c r="O733" s="173">
        <v>0</v>
      </c>
      <c r="P733" s="213"/>
      <c r="Q733" s="213"/>
      <c r="R733" s="213"/>
      <c r="S733" s="213"/>
      <c r="T733" s="213"/>
    </row>
    <row r="734" spans="1:20" ht="12.75" customHeight="1" x14ac:dyDescent="0.2">
      <c r="A734" s="237"/>
      <c r="B734" s="205"/>
      <c r="C734" s="236"/>
      <c r="D734" s="301"/>
      <c r="E734" s="275"/>
      <c r="F734" s="233"/>
      <c r="G734" s="209"/>
      <c r="H734" s="213"/>
      <c r="I734" s="209"/>
      <c r="J734" s="213"/>
      <c r="K734" s="23"/>
      <c r="L734" s="23"/>
      <c r="M734" s="16"/>
      <c r="N734" s="191"/>
      <c r="O734" s="173">
        <v>0</v>
      </c>
      <c r="P734" s="213"/>
      <c r="Q734" s="213"/>
      <c r="R734" s="213"/>
      <c r="S734" s="213"/>
      <c r="T734" s="213"/>
    </row>
    <row r="735" spans="1:20" ht="12.75" customHeight="1" x14ac:dyDescent="0.2">
      <c r="A735" s="237"/>
      <c r="B735" s="205"/>
      <c r="C735" s="236"/>
      <c r="D735" s="301"/>
      <c r="E735" s="275"/>
      <c r="F735" s="234"/>
      <c r="G735" s="209"/>
      <c r="H735" s="214"/>
      <c r="I735" s="209"/>
      <c r="J735" s="214"/>
      <c r="K735" s="23"/>
      <c r="L735" s="23"/>
      <c r="M735" s="23"/>
      <c r="N735" s="191"/>
      <c r="O735" s="173">
        <v>0</v>
      </c>
      <c r="P735" s="214"/>
      <c r="Q735" s="214"/>
      <c r="R735" s="214"/>
      <c r="S735" s="214"/>
      <c r="T735" s="214"/>
    </row>
    <row r="736" spans="1:20" ht="12.75" customHeight="1" x14ac:dyDescent="0.2">
      <c r="A736" s="237">
        <v>31</v>
      </c>
      <c r="B736" s="205" t="s">
        <v>45</v>
      </c>
      <c r="C736" s="205" t="s">
        <v>1531</v>
      </c>
      <c r="D736" s="252" t="s">
        <v>1386</v>
      </c>
      <c r="E736" s="275">
        <v>345</v>
      </c>
      <c r="F736" s="232">
        <v>0.22645224000000003</v>
      </c>
      <c r="G736" s="209"/>
      <c r="H736" s="210">
        <v>0</v>
      </c>
      <c r="I736" s="218"/>
      <c r="J736" s="212">
        <v>0</v>
      </c>
      <c r="K736" s="186" t="s">
        <v>788</v>
      </c>
      <c r="L736" s="186" t="s">
        <v>29</v>
      </c>
      <c r="M736" s="60">
        <v>0.4</v>
      </c>
      <c r="N736" s="186">
        <v>0.5</v>
      </c>
      <c r="O736" s="173">
        <v>0.2</v>
      </c>
      <c r="P736" s="212">
        <v>78.126022800000015</v>
      </c>
      <c r="Q736" s="212">
        <v>0.2</v>
      </c>
      <c r="R736" s="212">
        <v>0.22645224000000003</v>
      </c>
      <c r="S736" s="212"/>
      <c r="T736" s="212"/>
    </row>
    <row r="737" spans="1:20" ht="12.75" customHeight="1" x14ac:dyDescent="0.2">
      <c r="A737" s="237"/>
      <c r="B737" s="205"/>
      <c r="C737" s="205"/>
      <c r="D737" s="253"/>
      <c r="E737" s="275"/>
      <c r="F737" s="233"/>
      <c r="G737" s="209"/>
      <c r="H737" s="210"/>
      <c r="I737" s="218"/>
      <c r="J737" s="213"/>
      <c r="K737" s="23"/>
      <c r="L737" s="23"/>
      <c r="M737" s="23"/>
      <c r="N737" s="191"/>
      <c r="O737" s="173">
        <v>0</v>
      </c>
      <c r="P737" s="213"/>
      <c r="Q737" s="213"/>
      <c r="R737" s="213"/>
      <c r="S737" s="213"/>
      <c r="T737" s="213"/>
    </row>
    <row r="738" spans="1:20" ht="12.75" customHeight="1" x14ac:dyDescent="0.2">
      <c r="A738" s="237"/>
      <c r="B738" s="205"/>
      <c r="C738" s="205"/>
      <c r="D738" s="253"/>
      <c r="E738" s="275"/>
      <c r="F738" s="233"/>
      <c r="G738" s="209"/>
      <c r="H738" s="210"/>
      <c r="I738" s="218"/>
      <c r="J738" s="213"/>
      <c r="K738" s="23"/>
      <c r="L738" s="23"/>
      <c r="M738" s="24"/>
      <c r="N738" s="17"/>
      <c r="O738" s="173">
        <v>0</v>
      </c>
      <c r="P738" s="213"/>
      <c r="Q738" s="213"/>
      <c r="R738" s="213"/>
      <c r="S738" s="213"/>
      <c r="T738" s="213"/>
    </row>
    <row r="739" spans="1:20" ht="12.75" customHeight="1" x14ac:dyDescent="0.2">
      <c r="A739" s="237"/>
      <c r="B739" s="205"/>
      <c r="C739" s="205"/>
      <c r="D739" s="254"/>
      <c r="E739" s="275"/>
      <c r="F739" s="234"/>
      <c r="G739" s="209"/>
      <c r="H739" s="210"/>
      <c r="I739" s="218"/>
      <c r="J739" s="214"/>
      <c r="K739" s="23"/>
      <c r="L739" s="23"/>
      <c r="M739" s="23"/>
      <c r="N739" s="191"/>
      <c r="O739" s="173">
        <v>0</v>
      </c>
      <c r="P739" s="214"/>
      <c r="Q739" s="214"/>
      <c r="R739" s="214"/>
      <c r="S739" s="214"/>
      <c r="T739" s="214"/>
    </row>
    <row r="740" spans="1:20" s="58" customFormat="1" ht="12.75" customHeight="1" x14ac:dyDescent="0.2">
      <c r="A740" s="458"/>
      <c r="B740" s="461"/>
      <c r="C740" s="464" t="s">
        <v>1416</v>
      </c>
      <c r="D740" s="461"/>
      <c r="E740" s="467"/>
      <c r="F740" s="470">
        <v>0</v>
      </c>
      <c r="G740" s="473"/>
      <c r="H740" s="452">
        <v>0</v>
      </c>
      <c r="I740" s="476"/>
      <c r="J740" s="452">
        <v>0</v>
      </c>
      <c r="K740" s="110"/>
      <c r="L740" s="110"/>
      <c r="M740" s="110"/>
      <c r="N740" s="111"/>
      <c r="O740" s="112">
        <v>0</v>
      </c>
      <c r="P740" s="452">
        <v>0</v>
      </c>
      <c r="Q740" s="452">
        <v>0</v>
      </c>
      <c r="R740" s="452">
        <v>0</v>
      </c>
      <c r="S740" s="455"/>
      <c r="T740" s="456"/>
    </row>
    <row r="741" spans="1:20" s="58" customFormat="1" ht="12.75" customHeight="1" x14ac:dyDescent="0.2">
      <c r="A741" s="459"/>
      <c r="B741" s="462"/>
      <c r="C741" s="465"/>
      <c r="D741" s="462"/>
      <c r="E741" s="468"/>
      <c r="F741" s="471"/>
      <c r="G741" s="474"/>
      <c r="H741" s="453"/>
      <c r="I741" s="477"/>
      <c r="J741" s="453"/>
      <c r="K741" s="110"/>
      <c r="L741" s="110"/>
      <c r="M741" s="110"/>
      <c r="N741" s="111"/>
      <c r="O741" s="112">
        <v>0</v>
      </c>
      <c r="P741" s="453"/>
      <c r="Q741" s="453"/>
      <c r="R741" s="453"/>
      <c r="S741" s="455"/>
      <c r="T741" s="456"/>
    </row>
    <row r="742" spans="1:20" s="58" customFormat="1" ht="12.75" customHeight="1" x14ac:dyDescent="0.2">
      <c r="A742" s="459"/>
      <c r="B742" s="462"/>
      <c r="C742" s="465"/>
      <c r="D742" s="462"/>
      <c r="E742" s="468"/>
      <c r="F742" s="471"/>
      <c r="G742" s="474"/>
      <c r="H742" s="453"/>
      <c r="I742" s="477"/>
      <c r="J742" s="453"/>
      <c r="K742" s="110"/>
      <c r="L742" s="110"/>
      <c r="M742" s="110"/>
      <c r="N742" s="111"/>
      <c r="O742" s="112">
        <v>0</v>
      </c>
      <c r="P742" s="453"/>
      <c r="Q742" s="453"/>
      <c r="R742" s="453"/>
      <c r="S742" s="455"/>
      <c r="T742" s="456"/>
    </row>
    <row r="743" spans="1:20" s="58" customFormat="1" ht="12.75" customHeight="1" x14ac:dyDescent="0.2">
      <c r="A743" s="460"/>
      <c r="B743" s="463"/>
      <c r="C743" s="466"/>
      <c r="D743" s="463"/>
      <c r="E743" s="469"/>
      <c r="F743" s="472"/>
      <c r="G743" s="475"/>
      <c r="H743" s="454"/>
      <c r="I743" s="478"/>
      <c r="J743" s="454"/>
      <c r="K743" s="110"/>
      <c r="L743" s="110"/>
      <c r="M743" s="110"/>
      <c r="N743" s="111"/>
      <c r="O743" s="112">
        <v>0</v>
      </c>
      <c r="P743" s="454"/>
      <c r="Q743" s="454"/>
      <c r="R743" s="454"/>
      <c r="S743" s="455"/>
      <c r="T743" s="456"/>
    </row>
    <row r="744" spans="1:20" s="58" customFormat="1" ht="12.75" customHeight="1" x14ac:dyDescent="0.2">
      <c r="A744" s="458"/>
      <c r="B744" s="461"/>
      <c r="C744" s="464" t="s">
        <v>1417</v>
      </c>
      <c r="D744" s="461"/>
      <c r="E744" s="467"/>
      <c r="F744" s="470">
        <v>0</v>
      </c>
      <c r="G744" s="473"/>
      <c r="H744" s="452">
        <v>0</v>
      </c>
      <c r="I744" s="476"/>
      <c r="J744" s="452">
        <v>0</v>
      </c>
      <c r="K744" s="110"/>
      <c r="L744" s="110"/>
      <c r="M744" s="110"/>
      <c r="N744" s="111"/>
      <c r="O744" s="112">
        <v>0</v>
      </c>
      <c r="P744" s="452">
        <v>0</v>
      </c>
      <c r="Q744" s="452">
        <v>0</v>
      </c>
      <c r="R744" s="452">
        <v>0</v>
      </c>
      <c r="S744" s="455"/>
      <c r="T744" s="457">
        <v>8.5031929049930455E-2</v>
      </c>
    </row>
    <row r="745" spans="1:20" s="58" customFormat="1" ht="12.75" customHeight="1" x14ac:dyDescent="0.2">
      <c r="A745" s="459"/>
      <c r="B745" s="462"/>
      <c r="C745" s="465"/>
      <c r="D745" s="462"/>
      <c r="E745" s="468"/>
      <c r="F745" s="471"/>
      <c r="G745" s="474"/>
      <c r="H745" s="453"/>
      <c r="I745" s="477"/>
      <c r="J745" s="453"/>
      <c r="K745" s="110"/>
      <c r="L745" s="110"/>
      <c r="M745" s="110"/>
      <c r="N745" s="111"/>
      <c r="O745" s="112">
        <v>0</v>
      </c>
      <c r="P745" s="453"/>
      <c r="Q745" s="453"/>
      <c r="R745" s="453"/>
      <c r="S745" s="455"/>
      <c r="T745" s="457"/>
    </row>
    <row r="746" spans="1:20" s="58" customFormat="1" ht="12.75" customHeight="1" x14ac:dyDescent="0.2">
      <c r="A746" s="459"/>
      <c r="B746" s="462"/>
      <c r="C746" s="465"/>
      <c r="D746" s="462"/>
      <c r="E746" s="468"/>
      <c r="F746" s="471"/>
      <c r="G746" s="474"/>
      <c r="H746" s="453"/>
      <c r="I746" s="477"/>
      <c r="J746" s="453"/>
      <c r="K746" s="110"/>
      <c r="L746" s="110"/>
      <c r="M746" s="110"/>
      <c r="N746" s="111"/>
      <c r="O746" s="112">
        <v>0</v>
      </c>
      <c r="P746" s="453"/>
      <c r="Q746" s="453"/>
      <c r="R746" s="453"/>
      <c r="S746" s="455"/>
      <c r="T746" s="457"/>
    </row>
    <row r="747" spans="1:20" s="58" customFormat="1" ht="12.75" customHeight="1" x14ac:dyDescent="0.2">
      <c r="A747" s="460"/>
      <c r="B747" s="463"/>
      <c r="C747" s="466"/>
      <c r="D747" s="463"/>
      <c r="E747" s="469"/>
      <c r="F747" s="472"/>
      <c r="G747" s="475"/>
      <c r="H747" s="454"/>
      <c r="I747" s="478"/>
      <c r="J747" s="454"/>
      <c r="K747" s="110"/>
      <c r="L747" s="110"/>
      <c r="M747" s="110"/>
      <c r="N747" s="111"/>
      <c r="O747" s="112">
        <v>0</v>
      </c>
      <c r="P747" s="454"/>
      <c r="Q747" s="454"/>
      <c r="R747" s="454"/>
      <c r="S747" s="455"/>
      <c r="T747" s="457"/>
    </row>
    <row r="748" spans="1:20" ht="12.75" customHeight="1" x14ac:dyDescent="0.2">
      <c r="A748" s="237"/>
      <c r="B748" s="205"/>
      <c r="C748" s="420" t="s">
        <v>1532</v>
      </c>
      <c r="D748" s="301"/>
      <c r="E748" s="275"/>
      <c r="F748" s="232">
        <v>0</v>
      </c>
      <c r="G748" s="222"/>
      <c r="H748" s="212">
        <v>0</v>
      </c>
      <c r="I748" s="382"/>
      <c r="J748" s="212">
        <v>0</v>
      </c>
      <c r="K748" s="23"/>
      <c r="L748" s="23"/>
      <c r="M748" s="23"/>
      <c r="N748" s="159"/>
      <c r="O748" s="59">
        <v>0</v>
      </c>
      <c r="P748" s="212">
        <v>0</v>
      </c>
      <c r="Q748" s="212">
        <v>0</v>
      </c>
      <c r="R748" s="212">
        <v>0</v>
      </c>
      <c r="S748" s="212">
        <v>0</v>
      </c>
      <c r="T748" s="212">
        <v>0</v>
      </c>
    </row>
    <row r="749" spans="1:20" ht="12.75" customHeight="1" x14ac:dyDescent="0.2">
      <c r="A749" s="237"/>
      <c r="B749" s="205"/>
      <c r="C749" s="421"/>
      <c r="D749" s="301"/>
      <c r="E749" s="275"/>
      <c r="F749" s="233"/>
      <c r="G749" s="222"/>
      <c r="H749" s="213"/>
      <c r="I749" s="382"/>
      <c r="J749" s="213"/>
      <c r="K749" s="68"/>
      <c r="L749" s="68"/>
      <c r="M749" s="68"/>
      <c r="N749" s="160"/>
      <c r="O749" s="59">
        <v>0</v>
      </c>
      <c r="P749" s="213"/>
      <c r="Q749" s="213"/>
      <c r="R749" s="213"/>
      <c r="S749" s="213"/>
      <c r="T749" s="213"/>
    </row>
    <row r="750" spans="1:20" ht="12.75" customHeight="1" x14ac:dyDescent="0.2">
      <c r="A750" s="237"/>
      <c r="B750" s="205"/>
      <c r="C750" s="421"/>
      <c r="D750" s="301"/>
      <c r="E750" s="275"/>
      <c r="F750" s="233"/>
      <c r="G750" s="222"/>
      <c r="H750" s="213"/>
      <c r="I750" s="382"/>
      <c r="J750" s="213"/>
      <c r="K750" s="68"/>
      <c r="L750" s="68"/>
      <c r="M750" s="72"/>
      <c r="N750" s="160"/>
      <c r="O750" s="59">
        <v>0</v>
      </c>
      <c r="P750" s="213"/>
      <c r="Q750" s="213"/>
      <c r="R750" s="213"/>
      <c r="S750" s="213"/>
      <c r="T750" s="213"/>
    </row>
    <row r="751" spans="1:20" ht="12.75" customHeight="1" x14ac:dyDescent="0.2">
      <c r="A751" s="237"/>
      <c r="B751" s="205"/>
      <c r="C751" s="422"/>
      <c r="D751" s="301"/>
      <c r="E751" s="275"/>
      <c r="F751" s="234"/>
      <c r="G751" s="222"/>
      <c r="H751" s="214"/>
      <c r="I751" s="382"/>
      <c r="J751" s="214"/>
      <c r="K751" s="68"/>
      <c r="L751" s="68"/>
      <c r="M751" s="68"/>
      <c r="N751" s="160"/>
      <c r="O751" s="59">
        <v>0</v>
      </c>
      <c r="P751" s="214"/>
      <c r="Q751" s="214"/>
      <c r="R751" s="214"/>
      <c r="S751" s="214"/>
      <c r="T751" s="214"/>
    </row>
    <row r="752" spans="1:20" ht="12.75" customHeight="1" x14ac:dyDescent="0.2">
      <c r="A752" s="237">
        <v>1</v>
      </c>
      <c r="B752" s="301" t="s">
        <v>476</v>
      </c>
      <c r="C752" s="301" t="s">
        <v>1823</v>
      </c>
      <c r="D752" s="252" t="s">
        <v>1386</v>
      </c>
      <c r="E752" s="412">
        <v>115</v>
      </c>
      <c r="F752" s="266">
        <v>2.6909272943999998</v>
      </c>
      <c r="G752" s="241">
        <v>0.79400000000000004</v>
      </c>
      <c r="H752" s="269">
        <v>1.5075678000000001</v>
      </c>
      <c r="I752" s="241">
        <v>6.4000000000000001E-2</v>
      </c>
      <c r="J752" s="269">
        <v>0.15073728</v>
      </c>
      <c r="K752" s="174" t="s">
        <v>46</v>
      </c>
      <c r="L752" s="174" t="s">
        <v>32</v>
      </c>
      <c r="M752" s="174">
        <v>0.03</v>
      </c>
      <c r="N752" s="185">
        <v>26.4</v>
      </c>
      <c r="O752" s="63">
        <v>0.79199999999999993</v>
      </c>
      <c r="P752" s="269">
        <v>309.45663885599998</v>
      </c>
      <c r="Q752" s="269">
        <v>0.91199999999999992</v>
      </c>
      <c r="R752" s="269">
        <v>1.0326222143999999</v>
      </c>
      <c r="S752" s="212"/>
      <c r="T752" s="212"/>
    </row>
    <row r="753" spans="1:20" ht="12.75" customHeight="1" x14ac:dyDescent="0.2">
      <c r="A753" s="237"/>
      <c r="B753" s="301"/>
      <c r="C753" s="301"/>
      <c r="D753" s="253"/>
      <c r="E753" s="412"/>
      <c r="F753" s="267"/>
      <c r="G753" s="241"/>
      <c r="H753" s="270"/>
      <c r="I753" s="241"/>
      <c r="J753" s="270"/>
      <c r="K753" s="174" t="s">
        <v>477</v>
      </c>
      <c r="L753" s="174" t="s">
        <v>29</v>
      </c>
      <c r="M753" s="174">
        <v>0.12</v>
      </c>
      <c r="N753" s="184">
        <v>1</v>
      </c>
      <c r="O753" s="63">
        <v>0.12</v>
      </c>
      <c r="P753" s="270"/>
      <c r="Q753" s="270"/>
      <c r="R753" s="270"/>
      <c r="S753" s="213"/>
      <c r="T753" s="213"/>
    </row>
    <row r="754" spans="1:20" ht="12.75" customHeight="1" x14ac:dyDescent="0.2">
      <c r="A754" s="237"/>
      <c r="B754" s="301"/>
      <c r="C754" s="301"/>
      <c r="D754" s="253"/>
      <c r="E754" s="412"/>
      <c r="F754" s="267"/>
      <c r="G754" s="241"/>
      <c r="H754" s="270"/>
      <c r="I754" s="241"/>
      <c r="J754" s="270"/>
      <c r="K754" s="60"/>
      <c r="L754" s="60"/>
      <c r="M754" s="60"/>
      <c r="N754" s="184"/>
      <c r="O754" s="63">
        <v>0</v>
      </c>
      <c r="P754" s="270"/>
      <c r="Q754" s="270"/>
      <c r="R754" s="270"/>
      <c r="S754" s="213"/>
      <c r="T754" s="213"/>
    </row>
    <row r="755" spans="1:20" ht="12.75" customHeight="1" x14ac:dyDescent="0.2">
      <c r="A755" s="237"/>
      <c r="B755" s="301"/>
      <c r="C755" s="301"/>
      <c r="D755" s="254"/>
      <c r="E755" s="412"/>
      <c r="F755" s="268"/>
      <c r="G755" s="241"/>
      <c r="H755" s="271"/>
      <c r="I755" s="241"/>
      <c r="J755" s="271"/>
      <c r="K755" s="60"/>
      <c r="L755" s="60"/>
      <c r="M755" s="60"/>
      <c r="N755" s="186"/>
      <c r="O755" s="63">
        <v>0</v>
      </c>
      <c r="P755" s="271"/>
      <c r="Q755" s="271"/>
      <c r="R755" s="271"/>
      <c r="S755" s="214"/>
      <c r="T755" s="214"/>
    </row>
    <row r="756" spans="1:20" s="172" customFormat="1" ht="12.75" customHeight="1" x14ac:dyDescent="0.2">
      <c r="A756" s="237">
        <v>2</v>
      </c>
      <c r="B756" s="260" t="s">
        <v>45</v>
      </c>
      <c r="C756" s="236" t="s">
        <v>1822</v>
      </c>
      <c r="D756" s="252" t="s">
        <v>1386</v>
      </c>
      <c r="E756" s="412">
        <v>115</v>
      </c>
      <c r="F756" s="266">
        <v>0.90580896000000011</v>
      </c>
      <c r="G756" s="413"/>
      <c r="H756" s="269">
        <v>0</v>
      </c>
      <c r="I756" s="410"/>
      <c r="J756" s="269">
        <v>0</v>
      </c>
      <c r="K756" s="174" t="s">
        <v>112</v>
      </c>
      <c r="L756" s="182" t="s">
        <v>23</v>
      </c>
      <c r="M756" s="174">
        <v>1</v>
      </c>
      <c r="N756" s="184">
        <v>0.8</v>
      </c>
      <c r="O756" s="63">
        <v>0.8</v>
      </c>
      <c r="P756" s="269">
        <v>104.16803040000001</v>
      </c>
      <c r="Q756" s="269">
        <v>0.8</v>
      </c>
      <c r="R756" s="269">
        <v>0.90580896000000011</v>
      </c>
      <c r="S756" s="212"/>
      <c r="T756" s="212"/>
    </row>
    <row r="757" spans="1:20" s="172" customFormat="1" ht="12.75" customHeight="1" x14ac:dyDescent="0.2">
      <c r="A757" s="237"/>
      <c r="B757" s="261"/>
      <c r="C757" s="236"/>
      <c r="D757" s="253"/>
      <c r="E757" s="412"/>
      <c r="F757" s="267"/>
      <c r="G757" s="413"/>
      <c r="H757" s="270"/>
      <c r="I757" s="410"/>
      <c r="J757" s="270"/>
      <c r="K757" s="176"/>
      <c r="L757" s="176"/>
      <c r="M757" s="176"/>
      <c r="N757" s="181"/>
      <c r="O757" s="63">
        <v>0</v>
      </c>
      <c r="P757" s="270"/>
      <c r="Q757" s="270"/>
      <c r="R757" s="270"/>
      <c r="S757" s="213"/>
      <c r="T757" s="213"/>
    </row>
    <row r="758" spans="1:20" s="172" customFormat="1" ht="12.75" customHeight="1" x14ac:dyDescent="0.2">
      <c r="A758" s="237"/>
      <c r="B758" s="261"/>
      <c r="C758" s="236"/>
      <c r="D758" s="253"/>
      <c r="E758" s="412"/>
      <c r="F758" s="267"/>
      <c r="G758" s="413"/>
      <c r="H758" s="270"/>
      <c r="I758" s="410"/>
      <c r="J758" s="270"/>
      <c r="K758" s="176"/>
      <c r="L758" s="176"/>
      <c r="M758" s="168"/>
      <c r="N758" s="181"/>
      <c r="O758" s="63">
        <v>0</v>
      </c>
      <c r="P758" s="270"/>
      <c r="Q758" s="270"/>
      <c r="R758" s="270"/>
      <c r="S758" s="213"/>
      <c r="T758" s="213"/>
    </row>
    <row r="759" spans="1:20" s="172" customFormat="1" ht="12.75" customHeight="1" x14ac:dyDescent="0.2">
      <c r="A759" s="237"/>
      <c r="B759" s="262"/>
      <c r="C759" s="236"/>
      <c r="D759" s="254"/>
      <c r="E759" s="412"/>
      <c r="F759" s="268"/>
      <c r="G759" s="413"/>
      <c r="H759" s="271"/>
      <c r="I759" s="410"/>
      <c r="J759" s="271"/>
      <c r="K759" s="176"/>
      <c r="L759" s="176"/>
      <c r="M759" s="176"/>
      <c r="N759" s="181"/>
      <c r="O759" s="63">
        <v>0</v>
      </c>
      <c r="P759" s="271"/>
      <c r="Q759" s="271"/>
      <c r="R759" s="271"/>
      <c r="S759" s="214"/>
      <c r="T759" s="214"/>
    </row>
    <row r="760" spans="1:20" s="172" customFormat="1" ht="12.75" customHeight="1" x14ac:dyDescent="0.2">
      <c r="A760" s="237">
        <v>3</v>
      </c>
      <c r="B760" s="302" t="s">
        <v>791</v>
      </c>
      <c r="C760" s="302" t="s">
        <v>1821</v>
      </c>
      <c r="D760" s="252" t="s">
        <v>1386</v>
      </c>
      <c r="E760" s="484">
        <v>115</v>
      </c>
      <c r="F760" s="266">
        <v>5.9041174859999996</v>
      </c>
      <c r="G760" s="303">
        <v>0.28399999999999997</v>
      </c>
      <c r="H760" s="269">
        <v>0.5392307999999999</v>
      </c>
      <c r="I760" s="303">
        <v>0.04</v>
      </c>
      <c r="J760" s="269">
        <v>9.4210800000000011E-2</v>
      </c>
      <c r="K760" s="178" t="s">
        <v>474</v>
      </c>
      <c r="L760" s="182" t="s">
        <v>23</v>
      </c>
      <c r="M760" s="182">
        <v>1.03</v>
      </c>
      <c r="N760" s="187">
        <v>3.5</v>
      </c>
      <c r="O760" s="63">
        <v>3.605</v>
      </c>
      <c r="P760" s="269">
        <v>678.97351088999994</v>
      </c>
      <c r="Q760" s="269">
        <v>4.6550000000000002</v>
      </c>
      <c r="R760" s="269">
        <v>5.2706758859999994</v>
      </c>
      <c r="S760" s="212"/>
      <c r="T760" s="212"/>
    </row>
    <row r="761" spans="1:20" s="172" customFormat="1" ht="12.75" customHeight="1" x14ac:dyDescent="0.2">
      <c r="A761" s="237"/>
      <c r="B761" s="302"/>
      <c r="C761" s="302"/>
      <c r="D761" s="253"/>
      <c r="E761" s="484"/>
      <c r="F761" s="267"/>
      <c r="G761" s="303"/>
      <c r="H761" s="270"/>
      <c r="I761" s="303"/>
      <c r="J761" s="270"/>
      <c r="K761" s="178"/>
      <c r="L761" s="178"/>
      <c r="M761" s="178"/>
      <c r="N761" s="182"/>
      <c r="O761" s="63">
        <v>0</v>
      </c>
      <c r="P761" s="270"/>
      <c r="Q761" s="270"/>
      <c r="R761" s="270"/>
      <c r="S761" s="213"/>
      <c r="T761" s="213"/>
    </row>
    <row r="762" spans="1:20" s="172" customFormat="1" ht="12.75" customHeight="1" x14ac:dyDescent="0.2">
      <c r="A762" s="237"/>
      <c r="B762" s="302"/>
      <c r="C762" s="302"/>
      <c r="D762" s="253"/>
      <c r="E762" s="484"/>
      <c r="F762" s="267"/>
      <c r="G762" s="303"/>
      <c r="H762" s="270"/>
      <c r="I762" s="303"/>
      <c r="J762" s="270"/>
      <c r="K762" s="174" t="s">
        <v>422</v>
      </c>
      <c r="L762" s="174" t="s">
        <v>29</v>
      </c>
      <c r="M762" s="174">
        <v>5</v>
      </c>
      <c r="N762" s="195">
        <v>0.21</v>
      </c>
      <c r="O762" s="63">
        <v>1.05</v>
      </c>
      <c r="P762" s="270"/>
      <c r="Q762" s="270"/>
      <c r="R762" s="270"/>
      <c r="S762" s="213"/>
      <c r="T762" s="213"/>
    </row>
    <row r="763" spans="1:20" s="172" customFormat="1" ht="12.75" customHeight="1" x14ac:dyDescent="0.2">
      <c r="A763" s="237"/>
      <c r="B763" s="302"/>
      <c r="C763" s="302"/>
      <c r="D763" s="254"/>
      <c r="E763" s="484"/>
      <c r="F763" s="268"/>
      <c r="G763" s="303"/>
      <c r="H763" s="271"/>
      <c r="I763" s="303"/>
      <c r="J763" s="271"/>
      <c r="K763" s="178"/>
      <c r="L763" s="178"/>
      <c r="M763" s="178"/>
      <c r="N763" s="182"/>
      <c r="O763" s="63">
        <v>0</v>
      </c>
      <c r="P763" s="271"/>
      <c r="Q763" s="271"/>
      <c r="R763" s="271"/>
      <c r="S763" s="214"/>
      <c r="T763" s="214"/>
    </row>
    <row r="764" spans="1:20" s="172" customFormat="1" ht="12.75" customHeight="1" x14ac:dyDescent="0.2">
      <c r="A764" s="237">
        <v>4</v>
      </c>
      <c r="B764" s="302" t="s">
        <v>782</v>
      </c>
      <c r="C764" s="302" t="s">
        <v>1820</v>
      </c>
      <c r="D764" s="252" t="s">
        <v>1386</v>
      </c>
      <c r="E764" s="484">
        <v>115</v>
      </c>
      <c r="F764" s="266">
        <v>0.33967836000000001</v>
      </c>
      <c r="G764" s="303"/>
      <c r="H764" s="269">
        <v>0</v>
      </c>
      <c r="I764" s="303"/>
      <c r="J764" s="269">
        <v>0</v>
      </c>
      <c r="K764" s="174" t="s">
        <v>112</v>
      </c>
      <c r="L764" s="184" t="s">
        <v>23</v>
      </c>
      <c r="M764" s="174">
        <v>1</v>
      </c>
      <c r="N764" s="184">
        <v>0.3</v>
      </c>
      <c r="O764" s="63">
        <v>0.3</v>
      </c>
      <c r="P764" s="269">
        <v>39.063011400000001</v>
      </c>
      <c r="Q764" s="269">
        <v>0.3</v>
      </c>
      <c r="R764" s="269">
        <v>0.33967836000000001</v>
      </c>
      <c r="S764" s="212"/>
      <c r="T764" s="212"/>
    </row>
    <row r="765" spans="1:20" s="172" customFormat="1" ht="12.75" customHeight="1" x14ac:dyDescent="0.2">
      <c r="A765" s="237"/>
      <c r="B765" s="302"/>
      <c r="C765" s="302"/>
      <c r="D765" s="253"/>
      <c r="E765" s="484"/>
      <c r="F765" s="267"/>
      <c r="G765" s="303"/>
      <c r="H765" s="270"/>
      <c r="I765" s="303"/>
      <c r="J765" s="270"/>
      <c r="K765" s="178"/>
      <c r="L765" s="178"/>
      <c r="M765" s="178"/>
      <c r="N765" s="182"/>
      <c r="O765" s="63">
        <v>0</v>
      </c>
      <c r="P765" s="270"/>
      <c r="Q765" s="270"/>
      <c r="R765" s="270"/>
      <c r="S765" s="213"/>
      <c r="T765" s="213"/>
    </row>
    <row r="766" spans="1:20" s="172" customFormat="1" ht="12.75" customHeight="1" x14ac:dyDescent="0.2">
      <c r="A766" s="237"/>
      <c r="B766" s="302"/>
      <c r="C766" s="302"/>
      <c r="D766" s="253"/>
      <c r="E766" s="484"/>
      <c r="F766" s="267"/>
      <c r="G766" s="303"/>
      <c r="H766" s="270"/>
      <c r="I766" s="303"/>
      <c r="J766" s="270"/>
      <c r="K766" s="176"/>
      <c r="L766" s="176"/>
      <c r="M766" s="168"/>
      <c r="N766" s="181"/>
      <c r="O766" s="63">
        <v>0</v>
      </c>
      <c r="P766" s="270"/>
      <c r="Q766" s="270"/>
      <c r="R766" s="270"/>
      <c r="S766" s="213"/>
      <c r="T766" s="213"/>
    </row>
    <row r="767" spans="1:20" s="172" customFormat="1" ht="12.75" customHeight="1" x14ac:dyDescent="0.2">
      <c r="A767" s="237"/>
      <c r="B767" s="302"/>
      <c r="C767" s="302"/>
      <c r="D767" s="254"/>
      <c r="E767" s="484"/>
      <c r="F767" s="268"/>
      <c r="G767" s="303"/>
      <c r="H767" s="271"/>
      <c r="I767" s="303"/>
      <c r="J767" s="271"/>
      <c r="K767" s="176"/>
      <c r="L767" s="176"/>
      <c r="M767" s="176"/>
      <c r="N767" s="181"/>
      <c r="O767" s="63">
        <v>0</v>
      </c>
      <c r="P767" s="271"/>
      <c r="Q767" s="271"/>
      <c r="R767" s="271"/>
      <c r="S767" s="214"/>
      <c r="T767" s="214"/>
    </row>
    <row r="768" spans="1:20" s="172" customFormat="1" ht="12.75" customHeight="1" x14ac:dyDescent="0.2">
      <c r="A768" s="237">
        <v>5</v>
      </c>
      <c r="B768" s="236" t="s">
        <v>1292</v>
      </c>
      <c r="C768" s="236" t="s">
        <v>1819</v>
      </c>
      <c r="D768" s="252" t="s">
        <v>1387</v>
      </c>
      <c r="E768" s="398">
        <v>222.6</v>
      </c>
      <c r="F768" s="266">
        <v>31.114233179999999</v>
      </c>
      <c r="G768" s="286">
        <v>14.1</v>
      </c>
      <c r="H768" s="269">
        <v>26.771669999999997</v>
      </c>
      <c r="I768" s="277">
        <v>0.69</v>
      </c>
      <c r="J768" s="269">
        <v>1.6251362999999999</v>
      </c>
      <c r="K768" s="174" t="s">
        <v>1796</v>
      </c>
      <c r="L768" s="174" t="s">
        <v>32</v>
      </c>
      <c r="M768" s="174">
        <v>1</v>
      </c>
      <c r="N768" s="182">
        <v>2.4</v>
      </c>
      <c r="O768" s="63">
        <v>2.4</v>
      </c>
      <c r="P768" s="269">
        <v>6926.0283058679997</v>
      </c>
      <c r="Q768" s="269">
        <v>2.4</v>
      </c>
      <c r="R768" s="269">
        <v>2.7174268800000001</v>
      </c>
      <c r="S768" s="212"/>
      <c r="T768" s="212"/>
    </row>
    <row r="769" spans="1:20" s="172" customFormat="1" ht="12.75" customHeight="1" x14ac:dyDescent="0.2">
      <c r="A769" s="237"/>
      <c r="B769" s="236"/>
      <c r="C769" s="236"/>
      <c r="D769" s="253"/>
      <c r="E769" s="398"/>
      <c r="F769" s="267"/>
      <c r="G769" s="287"/>
      <c r="H769" s="270"/>
      <c r="I769" s="277"/>
      <c r="J769" s="270"/>
      <c r="K769" s="174"/>
      <c r="L769" s="174"/>
      <c r="M769" s="174"/>
      <c r="N769" s="184"/>
      <c r="O769" s="63">
        <v>0</v>
      </c>
      <c r="P769" s="270"/>
      <c r="Q769" s="270"/>
      <c r="R769" s="270"/>
      <c r="S769" s="213"/>
      <c r="T769" s="213"/>
    </row>
    <row r="770" spans="1:20" s="172" customFormat="1" ht="12.75" customHeight="1" x14ac:dyDescent="0.2">
      <c r="A770" s="237"/>
      <c r="B770" s="236"/>
      <c r="C770" s="236"/>
      <c r="D770" s="253"/>
      <c r="E770" s="398"/>
      <c r="F770" s="267"/>
      <c r="G770" s="287"/>
      <c r="H770" s="270"/>
      <c r="I770" s="277"/>
      <c r="J770" s="270"/>
      <c r="K770" s="174"/>
      <c r="L770" s="174"/>
      <c r="M770" s="174"/>
      <c r="N770" s="184"/>
      <c r="O770" s="63">
        <v>0</v>
      </c>
      <c r="P770" s="270"/>
      <c r="Q770" s="270"/>
      <c r="R770" s="270"/>
      <c r="S770" s="213"/>
      <c r="T770" s="213"/>
    </row>
    <row r="771" spans="1:20" s="172" customFormat="1" ht="12.75" customHeight="1" x14ac:dyDescent="0.2">
      <c r="A771" s="237"/>
      <c r="B771" s="236"/>
      <c r="C771" s="236"/>
      <c r="D771" s="254"/>
      <c r="E771" s="398"/>
      <c r="F771" s="268"/>
      <c r="G771" s="288"/>
      <c r="H771" s="271"/>
      <c r="I771" s="277"/>
      <c r="J771" s="271"/>
      <c r="K771" s="174"/>
      <c r="L771" s="174"/>
      <c r="M771" s="174"/>
      <c r="N771" s="184"/>
      <c r="O771" s="63">
        <v>0</v>
      </c>
      <c r="P771" s="271"/>
      <c r="Q771" s="271"/>
      <c r="R771" s="271"/>
      <c r="S771" s="214"/>
      <c r="T771" s="214"/>
    </row>
    <row r="772" spans="1:20" s="172" customFormat="1" ht="12.75" customHeight="1" x14ac:dyDescent="0.2">
      <c r="A772" s="237">
        <v>6</v>
      </c>
      <c r="B772" s="260" t="s">
        <v>45</v>
      </c>
      <c r="C772" s="260" t="s">
        <v>1818</v>
      </c>
      <c r="D772" s="252" t="s">
        <v>1386</v>
      </c>
      <c r="E772" s="398">
        <v>1.8</v>
      </c>
      <c r="F772" s="266">
        <v>34.582999999999998</v>
      </c>
      <c r="G772" s="241"/>
      <c r="H772" s="269">
        <v>0</v>
      </c>
      <c r="I772" s="241"/>
      <c r="J772" s="269">
        <v>0</v>
      </c>
      <c r="K772" s="174" t="s">
        <v>136</v>
      </c>
      <c r="L772" s="174" t="s">
        <v>23</v>
      </c>
      <c r="M772" s="174">
        <v>1</v>
      </c>
      <c r="N772" s="184">
        <v>34.582999999999998</v>
      </c>
      <c r="O772" s="63">
        <v>34.582999999999998</v>
      </c>
      <c r="P772" s="269">
        <v>62.249400000000001</v>
      </c>
      <c r="Q772" s="269">
        <v>34.582999999999998</v>
      </c>
      <c r="R772" s="269">
        <v>34.582999999999998</v>
      </c>
      <c r="S772" s="212"/>
      <c r="T772" s="212"/>
    </row>
    <row r="773" spans="1:20" s="172" customFormat="1" ht="12.75" customHeight="1" x14ac:dyDescent="0.2">
      <c r="A773" s="237"/>
      <c r="B773" s="261"/>
      <c r="C773" s="261"/>
      <c r="D773" s="253"/>
      <c r="E773" s="398"/>
      <c r="F773" s="267"/>
      <c r="G773" s="241"/>
      <c r="H773" s="270"/>
      <c r="I773" s="241"/>
      <c r="J773" s="270"/>
      <c r="K773" s="174"/>
      <c r="L773" s="174"/>
      <c r="M773" s="174"/>
      <c r="N773" s="184"/>
      <c r="O773" s="63">
        <v>0</v>
      </c>
      <c r="P773" s="270"/>
      <c r="Q773" s="270"/>
      <c r="R773" s="270"/>
      <c r="S773" s="213"/>
      <c r="T773" s="213"/>
    </row>
    <row r="774" spans="1:20" s="172" customFormat="1" ht="12.75" customHeight="1" x14ac:dyDescent="0.2">
      <c r="A774" s="237"/>
      <c r="B774" s="261"/>
      <c r="C774" s="261"/>
      <c r="D774" s="253"/>
      <c r="E774" s="398"/>
      <c r="F774" s="267"/>
      <c r="G774" s="241"/>
      <c r="H774" s="270"/>
      <c r="I774" s="241"/>
      <c r="J774" s="270"/>
      <c r="K774" s="174"/>
      <c r="L774" s="174"/>
      <c r="M774" s="10"/>
      <c r="N774" s="184"/>
      <c r="O774" s="63">
        <v>0</v>
      </c>
      <c r="P774" s="270"/>
      <c r="Q774" s="270"/>
      <c r="R774" s="270"/>
      <c r="S774" s="213"/>
      <c r="T774" s="213"/>
    </row>
    <row r="775" spans="1:20" s="172" customFormat="1" ht="12.75" customHeight="1" x14ac:dyDescent="0.2">
      <c r="A775" s="237"/>
      <c r="B775" s="262"/>
      <c r="C775" s="262"/>
      <c r="D775" s="254"/>
      <c r="E775" s="398"/>
      <c r="F775" s="268"/>
      <c r="G775" s="241"/>
      <c r="H775" s="271"/>
      <c r="I775" s="241"/>
      <c r="J775" s="271"/>
      <c r="K775" s="174"/>
      <c r="L775" s="174"/>
      <c r="M775" s="174"/>
      <c r="N775" s="184"/>
      <c r="O775" s="63">
        <v>0</v>
      </c>
      <c r="P775" s="271"/>
      <c r="Q775" s="271"/>
      <c r="R775" s="271"/>
      <c r="S775" s="214"/>
      <c r="T775" s="214"/>
    </row>
    <row r="776" spans="1:20" s="172" customFormat="1" ht="12.75" customHeight="1" x14ac:dyDescent="0.2">
      <c r="A776" s="237">
        <v>7</v>
      </c>
      <c r="B776" s="260" t="s">
        <v>45</v>
      </c>
      <c r="C776" s="301" t="s">
        <v>1817</v>
      </c>
      <c r="D776" s="301" t="s">
        <v>1816</v>
      </c>
      <c r="E776" s="398">
        <v>1.29</v>
      </c>
      <c r="F776" s="266">
        <v>0.45290448000000005</v>
      </c>
      <c r="G776" s="317"/>
      <c r="H776" s="269">
        <v>0</v>
      </c>
      <c r="I776" s="318"/>
      <c r="J776" s="269">
        <v>0</v>
      </c>
      <c r="K776" s="60" t="s">
        <v>1798</v>
      </c>
      <c r="L776" s="60" t="s">
        <v>1797</v>
      </c>
      <c r="M776" s="60">
        <v>1</v>
      </c>
      <c r="N776" s="192">
        <v>0.4</v>
      </c>
      <c r="O776" s="63">
        <v>0.4</v>
      </c>
      <c r="P776" s="269">
        <v>0.58424677920000012</v>
      </c>
      <c r="Q776" s="269">
        <v>0.4</v>
      </c>
      <c r="R776" s="269">
        <v>0.45290448000000005</v>
      </c>
      <c r="S776" s="212"/>
      <c r="T776" s="212"/>
    </row>
    <row r="777" spans="1:20" s="172" customFormat="1" ht="12.75" customHeight="1" x14ac:dyDescent="0.2">
      <c r="A777" s="237"/>
      <c r="B777" s="261"/>
      <c r="C777" s="301"/>
      <c r="D777" s="316"/>
      <c r="E777" s="398"/>
      <c r="F777" s="267"/>
      <c r="G777" s="317"/>
      <c r="H777" s="270"/>
      <c r="I777" s="318"/>
      <c r="J777" s="270"/>
      <c r="K777" s="174"/>
      <c r="L777" s="174"/>
      <c r="M777" s="174"/>
      <c r="N777" s="184"/>
      <c r="O777" s="63">
        <v>0</v>
      </c>
      <c r="P777" s="270"/>
      <c r="Q777" s="270"/>
      <c r="R777" s="270"/>
      <c r="S777" s="213"/>
      <c r="T777" s="213"/>
    </row>
    <row r="778" spans="1:20" s="172" customFormat="1" ht="12.75" customHeight="1" x14ac:dyDescent="0.2">
      <c r="A778" s="237"/>
      <c r="B778" s="261"/>
      <c r="C778" s="301"/>
      <c r="D778" s="316"/>
      <c r="E778" s="398"/>
      <c r="F778" s="267"/>
      <c r="G778" s="317"/>
      <c r="H778" s="270"/>
      <c r="I778" s="318"/>
      <c r="J778" s="270"/>
      <c r="K778" s="174"/>
      <c r="L778" s="174"/>
      <c r="M778" s="10"/>
      <c r="N778" s="184"/>
      <c r="O778" s="63">
        <v>0</v>
      </c>
      <c r="P778" s="270"/>
      <c r="Q778" s="270"/>
      <c r="R778" s="270"/>
      <c r="S778" s="213"/>
      <c r="T778" s="213"/>
    </row>
    <row r="779" spans="1:20" s="172" customFormat="1" ht="12.75" customHeight="1" x14ac:dyDescent="0.2">
      <c r="A779" s="237"/>
      <c r="B779" s="262"/>
      <c r="C779" s="301"/>
      <c r="D779" s="316"/>
      <c r="E779" s="398"/>
      <c r="F779" s="268"/>
      <c r="G779" s="317"/>
      <c r="H779" s="271"/>
      <c r="I779" s="318"/>
      <c r="J779" s="271"/>
      <c r="K779" s="174"/>
      <c r="L779" s="174"/>
      <c r="M779" s="174"/>
      <c r="N779" s="184"/>
      <c r="O779" s="63">
        <v>0</v>
      </c>
      <c r="P779" s="271"/>
      <c r="Q779" s="271"/>
      <c r="R779" s="271"/>
      <c r="S779" s="214"/>
      <c r="T779" s="214"/>
    </row>
    <row r="780" spans="1:20" s="58" customFormat="1" ht="12.75" customHeight="1" x14ac:dyDescent="0.2">
      <c r="A780" s="458"/>
      <c r="B780" s="461"/>
      <c r="C780" s="464" t="s">
        <v>1416</v>
      </c>
      <c r="D780" s="461"/>
      <c r="E780" s="467"/>
      <c r="F780" s="470">
        <v>0</v>
      </c>
      <c r="G780" s="473"/>
      <c r="H780" s="452">
        <v>0</v>
      </c>
      <c r="I780" s="476"/>
      <c r="J780" s="452">
        <v>0</v>
      </c>
      <c r="K780" s="110"/>
      <c r="L780" s="110"/>
      <c r="M780" s="110"/>
      <c r="N780" s="111"/>
      <c r="O780" s="112">
        <v>0</v>
      </c>
      <c r="P780" s="452">
        <v>0</v>
      </c>
      <c r="Q780" s="452">
        <v>0</v>
      </c>
      <c r="R780" s="452">
        <v>0</v>
      </c>
      <c r="S780" s="455"/>
      <c r="T780" s="456"/>
    </row>
    <row r="781" spans="1:20" s="58" customFormat="1" ht="12.75" customHeight="1" x14ac:dyDescent="0.2">
      <c r="A781" s="459"/>
      <c r="B781" s="462"/>
      <c r="C781" s="465"/>
      <c r="D781" s="462"/>
      <c r="E781" s="468"/>
      <c r="F781" s="471"/>
      <c r="G781" s="474"/>
      <c r="H781" s="453"/>
      <c r="I781" s="477"/>
      <c r="J781" s="453"/>
      <c r="K781" s="110"/>
      <c r="L781" s="110"/>
      <c r="M781" s="110"/>
      <c r="N781" s="111"/>
      <c r="O781" s="112">
        <v>0</v>
      </c>
      <c r="P781" s="453"/>
      <c r="Q781" s="453"/>
      <c r="R781" s="453"/>
      <c r="S781" s="455"/>
      <c r="T781" s="456"/>
    </row>
    <row r="782" spans="1:20" s="58" customFormat="1" ht="12.75" customHeight="1" x14ac:dyDescent="0.2">
      <c r="A782" s="459"/>
      <c r="B782" s="462"/>
      <c r="C782" s="465"/>
      <c r="D782" s="462"/>
      <c r="E782" s="468"/>
      <c r="F782" s="471"/>
      <c r="G782" s="474"/>
      <c r="H782" s="453"/>
      <c r="I782" s="477"/>
      <c r="J782" s="453"/>
      <c r="K782" s="110"/>
      <c r="L782" s="110"/>
      <c r="M782" s="110"/>
      <c r="N782" s="111"/>
      <c r="O782" s="112">
        <v>0</v>
      </c>
      <c r="P782" s="453"/>
      <c r="Q782" s="453"/>
      <c r="R782" s="453"/>
      <c r="S782" s="455"/>
      <c r="T782" s="456"/>
    </row>
    <row r="783" spans="1:20" s="58" customFormat="1" ht="12.75" customHeight="1" x14ac:dyDescent="0.2">
      <c r="A783" s="460"/>
      <c r="B783" s="463"/>
      <c r="C783" s="466"/>
      <c r="D783" s="463"/>
      <c r="E783" s="469"/>
      <c r="F783" s="472"/>
      <c r="G783" s="475"/>
      <c r="H783" s="454"/>
      <c r="I783" s="478"/>
      <c r="J783" s="454"/>
      <c r="K783" s="110"/>
      <c r="L783" s="110"/>
      <c r="M783" s="110"/>
      <c r="N783" s="111"/>
      <c r="O783" s="112">
        <v>0</v>
      </c>
      <c r="P783" s="454"/>
      <c r="Q783" s="454"/>
      <c r="R783" s="454"/>
      <c r="S783" s="455"/>
      <c r="T783" s="456"/>
    </row>
    <row r="784" spans="1:20" s="58" customFormat="1" ht="12.75" customHeight="1" x14ac:dyDescent="0.2">
      <c r="A784" s="458"/>
      <c r="B784" s="461"/>
      <c r="C784" s="464" t="s">
        <v>1417</v>
      </c>
      <c r="D784" s="461"/>
      <c r="E784" s="467"/>
      <c r="F784" s="470">
        <v>0</v>
      </c>
      <c r="G784" s="473"/>
      <c r="H784" s="452">
        <v>0</v>
      </c>
      <c r="I784" s="476"/>
      <c r="J784" s="452">
        <v>0</v>
      </c>
      <c r="K784" s="110"/>
      <c r="L784" s="110"/>
      <c r="M784" s="110"/>
      <c r="N784" s="111"/>
      <c r="O784" s="112">
        <v>0</v>
      </c>
      <c r="P784" s="452">
        <v>0</v>
      </c>
      <c r="Q784" s="452">
        <v>0</v>
      </c>
      <c r="R784" s="452">
        <v>0</v>
      </c>
      <c r="S784" s="455"/>
      <c r="T784" s="457">
        <v>3.4039251799397555E-2</v>
      </c>
    </row>
    <row r="785" spans="1:20" s="58" customFormat="1" ht="12.75" customHeight="1" x14ac:dyDescent="0.2">
      <c r="A785" s="459"/>
      <c r="B785" s="462"/>
      <c r="C785" s="465"/>
      <c r="D785" s="462"/>
      <c r="E785" s="468"/>
      <c r="F785" s="471"/>
      <c r="G785" s="474"/>
      <c r="H785" s="453"/>
      <c r="I785" s="477"/>
      <c r="J785" s="453"/>
      <c r="K785" s="110"/>
      <c r="L785" s="110"/>
      <c r="M785" s="110"/>
      <c r="N785" s="111"/>
      <c r="O785" s="112">
        <v>0</v>
      </c>
      <c r="P785" s="453"/>
      <c r="Q785" s="453"/>
      <c r="R785" s="453"/>
      <c r="S785" s="455"/>
      <c r="T785" s="457"/>
    </row>
    <row r="786" spans="1:20" s="58" customFormat="1" ht="12.75" customHeight="1" x14ac:dyDescent="0.2">
      <c r="A786" s="459"/>
      <c r="B786" s="462"/>
      <c r="C786" s="465"/>
      <c r="D786" s="462"/>
      <c r="E786" s="468"/>
      <c r="F786" s="471"/>
      <c r="G786" s="474"/>
      <c r="H786" s="453"/>
      <c r="I786" s="477"/>
      <c r="J786" s="453"/>
      <c r="K786" s="110"/>
      <c r="L786" s="110"/>
      <c r="M786" s="110"/>
      <c r="N786" s="111"/>
      <c r="O786" s="112">
        <v>0</v>
      </c>
      <c r="P786" s="453"/>
      <c r="Q786" s="453"/>
      <c r="R786" s="453"/>
      <c r="S786" s="455"/>
      <c r="T786" s="457"/>
    </row>
    <row r="787" spans="1:20" s="58" customFormat="1" ht="12.75" customHeight="1" x14ac:dyDescent="0.2">
      <c r="A787" s="460"/>
      <c r="B787" s="463"/>
      <c r="C787" s="466"/>
      <c r="D787" s="463"/>
      <c r="E787" s="469"/>
      <c r="F787" s="472"/>
      <c r="G787" s="475"/>
      <c r="H787" s="454"/>
      <c r="I787" s="478"/>
      <c r="J787" s="454"/>
      <c r="K787" s="110"/>
      <c r="L787" s="110"/>
      <c r="M787" s="110"/>
      <c r="N787" s="111"/>
      <c r="O787" s="112">
        <v>0</v>
      </c>
      <c r="P787" s="454"/>
      <c r="Q787" s="454"/>
      <c r="R787" s="454"/>
      <c r="S787" s="455"/>
      <c r="T787" s="457"/>
    </row>
    <row r="788" spans="1:20" ht="12.75" customHeight="1" x14ac:dyDescent="0.2">
      <c r="A788" s="259"/>
      <c r="B788" s="205"/>
      <c r="C788" s="326" t="s">
        <v>1533</v>
      </c>
      <c r="D788" s="206"/>
      <c r="E788" s="511"/>
      <c r="F788" s="232">
        <v>0</v>
      </c>
      <c r="G788" s="249"/>
      <c r="H788" s="212">
        <v>0</v>
      </c>
      <c r="I788" s="249"/>
      <c r="J788" s="212">
        <v>0</v>
      </c>
      <c r="K788" s="69"/>
      <c r="L788" s="69"/>
      <c r="M788" s="69"/>
      <c r="N788" s="159"/>
      <c r="O788" s="59">
        <v>0</v>
      </c>
      <c r="P788" s="212">
        <v>0</v>
      </c>
      <c r="Q788" s="212">
        <v>0</v>
      </c>
      <c r="R788" s="212">
        <v>0</v>
      </c>
      <c r="S788" s="212">
        <v>0</v>
      </c>
      <c r="T788" s="212">
        <v>0</v>
      </c>
    </row>
    <row r="789" spans="1:20" ht="12.75" customHeight="1" x14ac:dyDescent="0.2">
      <c r="A789" s="259"/>
      <c r="B789" s="205"/>
      <c r="C789" s="326"/>
      <c r="D789" s="206"/>
      <c r="E789" s="511"/>
      <c r="F789" s="233"/>
      <c r="G789" s="250"/>
      <c r="H789" s="213"/>
      <c r="I789" s="250"/>
      <c r="J789" s="213"/>
      <c r="K789" s="69"/>
      <c r="L789" s="69"/>
      <c r="M789" s="69"/>
      <c r="N789" s="159"/>
      <c r="O789" s="59">
        <v>0</v>
      </c>
      <c r="P789" s="213"/>
      <c r="Q789" s="213"/>
      <c r="R789" s="213"/>
      <c r="S789" s="213"/>
      <c r="T789" s="213"/>
    </row>
    <row r="790" spans="1:20" ht="12.75" customHeight="1" x14ac:dyDescent="0.2">
      <c r="A790" s="259"/>
      <c r="B790" s="205"/>
      <c r="C790" s="326"/>
      <c r="D790" s="206"/>
      <c r="E790" s="511"/>
      <c r="F790" s="233"/>
      <c r="G790" s="250"/>
      <c r="H790" s="213"/>
      <c r="I790" s="250"/>
      <c r="J790" s="213"/>
      <c r="K790" s="69"/>
      <c r="L790" s="69"/>
      <c r="M790" s="69"/>
      <c r="N790" s="159"/>
      <c r="O790" s="59">
        <v>0</v>
      </c>
      <c r="P790" s="213"/>
      <c r="Q790" s="213"/>
      <c r="R790" s="213"/>
      <c r="S790" s="213"/>
      <c r="T790" s="213"/>
    </row>
    <row r="791" spans="1:20" ht="12.75" customHeight="1" x14ac:dyDescent="0.2">
      <c r="A791" s="259"/>
      <c r="B791" s="205"/>
      <c r="C791" s="326"/>
      <c r="D791" s="206"/>
      <c r="E791" s="511"/>
      <c r="F791" s="234"/>
      <c r="G791" s="251"/>
      <c r="H791" s="214"/>
      <c r="I791" s="251"/>
      <c r="J791" s="214"/>
      <c r="K791" s="68"/>
      <c r="L791" s="68"/>
      <c r="M791" s="68"/>
      <c r="N791" s="160"/>
      <c r="O791" s="59">
        <v>0</v>
      </c>
      <c r="P791" s="214"/>
      <c r="Q791" s="214"/>
      <c r="R791" s="214"/>
      <c r="S791" s="214"/>
      <c r="T791" s="214"/>
    </row>
    <row r="792" spans="1:20" ht="12.75" customHeight="1" x14ac:dyDescent="0.2">
      <c r="A792" s="259">
        <v>1</v>
      </c>
      <c r="B792" s="252" t="s">
        <v>679</v>
      </c>
      <c r="C792" s="205" t="s">
        <v>1534</v>
      </c>
      <c r="D792" s="252" t="s">
        <v>1386</v>
      </c>
      <c r="E792" s="522">
        <v>420</v>
      </c>
      <c r="F792" s="232">
        <v>0.17512248599999999</v>
      </c>
      <c r="G792" s="222">
        <v>0.09</v>
      </c>
      <c r="H792" s="212">
        <v>0.17088300000000001</v>
      </c>
      <c r="I792" s="382">
        <v>1.8E-3</v>
      </c>
      <c r="J792" s="212">
        <v>4.2394859999999998E-3</v>
      </c>
      <c r="K792" s="23"/>
      <c r="L792" s="23"/>
      <c r="M792" s="23"/>
      <c r="N792" s="191"/>
      <c r="O792" s="173">
        <v>0</v>
      </c>
      <c r="P792" s="212">
        <v>73.551444119999999</v>
      </c>
      <c r="Q792" s="212">
        <v>0</v>
      </c>
      <c r="R792" s="212">
        <v>0</v>
      </c>
      <c r="S792" s="212"/>
      <c r="T792" s="212"/>
    </row>
    <row r="793" spans="1:20" ht="12.75" customHeight="1" x14ac:dyDescent="0.2">
      <c r="A793" s="259"/>
      <c r="B793" s="253"/>
      <c r="C793" s="205"/>
      <c r="D793" s="253"/>
      <c r="E793" s="523"/>
      <c r="F793" s="233"/>
      <c r="G793" s="222"/>
      <c r="H793" s="213"/>
      <c r="I793" s="382"/>
      <c r="J793" s="213"/>
      <c r="K793" s="68"/>
      <c r="L793" s="68"/>
      <c r="M793" s="68"/>
      <c r="N793" s="193"/>
      <c r="O793" s="173">
        <v>0</v>
      </c>
      <c r="P793" s="213"/>
      <c r="Q793" s="213"/>
      <c r="R793" s="213"/>
      <c r="S793" s="213"/>
      <c r="T793" s="213"/>
    </row>
    <row r="794" spans="1:20" ht="12.75" customHeight="1" x14ac:dyDescent="0.2">
      <c r="A794" s="259"/>
      <c r="B794" s="253"/>
      <c r="C794" s="205"/>
      <c r="D794" s="253"/>
      <c r="E794" s="523"/>
      <c r="F794" s="233"/>
      <c r="G794" s="222"/>
      <c r="H794" s="213"/>
      <c r="I794" s="382"/>
      <c r="J794" s="213"/>
      <c r="K794" s="68"/>
      <c r="L794" s="68"/>
      <c r="M794" s="72"/>
      <c r="N794" s="193"/>
      <c r="O794" s="173">
        <v>0</v>
      </c>
      <c r="P794" s="213"/>
      <c r="Q794" s="213"/>
      <c r="R794" s="213"/>
      <c r="S794" s="213"/>
      <c r="T794" s="213"/>
    </row>
    <row r="795" spans="1:20" ht="12.75" customHeight="1" x14ac:dyDescent="0.2">
      <c r="A795" s="259"/>
      <c r="B795" s="254"/>
      <c r="C795" s="205"/>
      <c r="D795" s="254"/>
      <c r="E795" s="524"/>
      <c r="F795" s="234"/>
      <c r="G795" s="222"/>
      <c r="H795" s="214"/>
      <c r="I795" s="382"/>
      <c r="J795" s="214"/>
      <c r="K795" s="68"/>
      <c r="L795" s="68"/>
      <c r="M795" s="68"/>
      <c r="N795" s="193"/>
      <c r="O795" s="173">
        <v>0</v>
      </c>
      <c r="P795" s="214"/>
      <c r="Q795" s="214"/>
      <c r="R795" s="214"/>
      <c r="S795" s="214"/>
      <c r="T795" s="214"/>
    </row>
    <row r="796" spans="1:20" ht="12.75" customHeight="1" x14ac:dyDescent="0.2">
      <c r="A796" s="259">
        <v>2</v>
      </c>
      <c r="B796" s="205" t="s">
        <v>479</v>
      </c>
      <c r="C796" s="205" t="s">
        <v>1535</v>
      </c>
      <c r="D796" s="252" t="s">
        <v>1387</v>
      </c>
      <c r="E796" s="522">
        <v>4.8499999999999996</v>
      </c>
      <c r="F796" s="232">
        <v>55.000262716839131</v>
      </c>
      <c r="G796" s="249">
        <v>3.53</v>
      </c>
      <c r="H796" s="212">
        <v>6.7024109999999997</v>
      </c>
      <c r="I796" s="249">
        <v>0.69</v>
      </c>
      <c r="J796" s="212">
        <v>1.6251362999999999</v>
      </c>
      <c r="K796" s="23" t="s">
        <v>326</v>
      </c>
      <c r="L796" s="23" t="s">
        <v>32</v>
      </c>
      <c r="M796" s="23">
        <v>1.02</v>
      </c>
      <c r="N796" s="191">
        <v>27.946999999999999</v>
      </c>
      <c r="O796" s="173">
        <v>28.505939999999999</v>
      </c>
      <c r="P796" s="212">
        <v>266.75127417666977</v>
      </c>
      <c r="Q796" s="212">
        <v>41.220802600000006</v>
      </c>
      <c r="R796" s="212">
        <v>46.672715416839132</v>
      </c>
      <c r="S796" s="212"/>
      <c r="T796" s="212"/>
    </row>
    <row r="797" spans="1:20" ht="12.75" customHeight="1" x14ac:dyDescent="0.2">
      <c r="A797" s="259"/>
      <c r="B797" s="205"/>
      <c r="C797" s="205"/>
      <c r="D797" s="253"/>
      <c r="E797" s="523"/>
      <c r="F797" s="233"/>
      <c r="G797" s="250"/>
      <c r="H797" s="213"/>
      <c r="I797" s="250"/>
      <c r="J797" s="213"/>
      <c r="K797" s="23" t="s">
        <v>247</v>
      </c>
      <c r="L797" s="23" t="s">
        <v>23</v>
      </c>
      <c r="M797" s="23">
        <v>1.76</v>
      </c>
      <c r="N797" s="191">
        <v>3.5</v>
      </c>
      <c r="O797" s="173">
        <v>6.16</v>
      </c>
      <c r="P797" s="213"/>
      <c r="Q797" s="213"/>
      <c r="R797" s="213"/>
      <c r="S797" s="213"/>
      <c r="T797" s="213"/>
    </row>
    <row r="798" spans="1:20" ht="12.75" customHeight="1" x14ac:dyDescent="0.2">
      <c r="A798" s="259"/>
      <c r="B798" s="205"/>
      <c r="C798" s="205"/>
      <c r="D798" s="253"/>
      <c r="E798" s="523"/>
      <c r="F798" s="233"/>
      <c r="G798" s="250"/>
      <c r="H798" s="213"/>
      <c r="I798" s="250"/>
      <c r="J798" s="213"/>
      <c r="K798" s="23" t="s">
        <v>248</v>
      </c>
      <c r="L798" s="23" t="s">
        <v>32</v>
      </c>
      <c r="M798" s="24">
        <v>3.6600000000000001E-2</v>
      </c>
      <c r="N798" s="196">
        <v>123.611</v>
      </c>
      <c r="O798" s="173">
        <v>4.5241626000000004</v>
      </c>
      <c r="P798" s="213"/>
      <c r="Q798" s="213"/>
      <c r="R798" s="213"/>
      <c r="S798" s="213"/>
      <c r="T798" s="213"/>
    </row>
    <row r="799" spans="1:20" ht="22.5" customHeight="1" x14ac:dyDescent="0.2">
      <c r="A799" s="259"/>
      <c r="B799" s="205"/>
      <c r="C799" s="205"/>
      <c r="D799" s="254"/>
      <c r="E799" s="524"/>
      <c r="F799" s="234"/>
      <c r="G799" s="251"/>
      <c r="H799" s="214"/>
      <c r="I799" s="251"/>
      <c r="J799" s="214"/>
      <c r="K799" s="23" t="s">
        <v>472</v>
      </c>
      <c r="L799" s="23" t="s">
        <v>29</v>
      </c>
      <c r="M799" s="23">
        <v>2.1</v>
      </c>
      <c r="N799" s="191">
        <v>0.96699999999999997</v>
      </c>
      <c r="O799" s="173">
        <v>2.0306999999999999</v>
      </c>
      <c r="P799" s="214"/>
      <c r="Q799" s="214"/>
      <c r="R799" s="214"/>
      <c r="S799" s="214"/>
      <c r="T799" s="214"/>
    </row>
    <row r="800" spans="1:20" ht="12.75" customHeight="1" x14ac:dyDescent="0.2">
      <c r="A800" s="259">
        <v>3</v>
      </c>
      <c r="B800" s="252" t="s">
        <v>45</v>
      </c>
      <c r="C800" s="205" t="s">
        <v>1536</v>
      </c>
      <c r="D800" s="252" t="s">
        <v>1386</v>
      </c>
      <c r="E800" s="522">
        <v>142</v>
      </c>
      <c r="F800" s="232">
        <v>1.0190350800000001</v>
      </c>
      <c r="G800" s="222"/>
      <c r="H800" s="212">
        <v>0</v>
      </c>
      <c r="I800" s="377"/>
      <c r="J800" s="212">
        <v>0</v>
      </c>
      <c r="K800" s="23" t="s">
        <v>112</v>
      </c>
      <c r="L800" s="183" t="s">
        <v>23</v>
      </c>
      <c r="M800" s="23">
        <v>1</v>
      </c>
      <c r="N800" s="191">
        <v>0.9</v>
      </c>
      <c r="O800" s="173">
        <v>0.9</v>
      </c>
      <c r="P800" s="212">
        <v>144.70298136000002</v>
      </c>
      <c r="Q800" s="212">
        <v>0.9</v>
      </c>
      <c r="R800" s="212">
        <v>1.0190350800000001</v>
      </c>
      <c r="S800" s="212"/>
      <c r="T800" s="212"/>
    </row>
    <row r="801" spans="1:20" ht="12.75" customHeight="1" x14ac:dyDescent="0.2">
      <c r="A801" s="259"/>
      <c r="B801" s="253"/>
      <c r="C801" s="205"/>
      <c r="D801" s="253"/>
      <c r="E801" s="523"/>
      <c r="F801" s="233"/>
      <c r="G801" s="222"/>
      <c r="H801" s="213"/>
      <c r="I801" s="377"/>
      <c r="J801" s="213"/>
      <c r="K801" s="68"/>
      <c r="L801" s="68"/>
      <c r="M801" s="68"/>
      <c r="N801" s="193"/>
      <c r="O801" s="173">
        <v>0</v>
      </c>
      <c r="P801" s="213"/>
      <c r="Q801" s="213"/>
      <c r="R801" s="213"/>
      <c r="S801" s="213"/>
      <c r="T801" s="213"/>
    </row>
    <row r="802" spans="1:20" ht="12.75" customHeight="1" x14ac:dyDescent="0.2">
      <c r="A802" s="259"/>
      <c r="B802" s="253"/>
      <c r="C802" s="205"/>
      <c r="D802" s="253"/>
      <c r="E802" s="523"/>
      <c r="F802" s="233"/>
      <c r="G802" s="222"/>
      <c r="H802" s="213"/>
      <c r="I802" s="377"/>
      <c r="J802" s="213"/>
      <c r="K802" s="68"/>
      <c r="L802" s="68"/>
      <c r="M802" s="72"/>
      <c r="N802" s="193"/>
      <c r="O802" s="173">
        <v>0</v>
      </c>
      <c r="P802" s="213"/>
      <c r="Q802" s="213"/>
      <c r="R802" s="213"/>
      <c r="S802" s="213"/>
      <c r="T802" s="213"/>
    </row>
    <row r="803" spans="1:20" ht="12.75" customHeight="1" x14ac:dyDescent="0.2">
      <c r="A803" s="259"/>
      <c r="B803" s="254"/>
      <c r="C803" s="205"/>
      <c r="D803" s="254"/>
      <c r="E803" s="524"/>
      <c r="F803" s="234"/>
      <c r="G803" s="222"/>
      <c r="H803" s="214"/>
      <c r="I803" s="377"/>
      <c r="J803" s="214"/>
      <c r="K803" s="68"/>
      <c r="L803" s="68"/>
      <c r="M803" s="68"/>
      <c r="N803" s="193"/>
      <c r="O803" s="173">
        <v>0</v>
      </c>
      <c r="P803" s="214"/>
      <c r="Q803" s="214"/>
      <c r="R803" s="214"/>
      <c r="S803" s="214"/>
      <c r="T803" s="214"/>
    </row>
    <row r="804" spans="1:20" s="172" customFormat="1" ht="12.75" customHeight="1" x14ac:dyDescent="0.2">
      <c r="A804" s="259">
        <v>4</v>
      </c>
      <c r="B804" s="205" t="s">
        <v>527</v>
      </c>
      <c r="C804" s="297" t="s">
        <v>1880</v>
      </c>
      <c r="D804" s="297" t="s">
        <v>1605</v>
      </c>
      <c r="E804" s="522">
        <v>7.0000000000000007E-2</v>
      </c>
      <c r="F804" s="232">
        <v>352.66552838639996</v>
      </c>
      <c r="G804" s="241">
        <v>6.76</v>
      </c>
      <c r="H804" s="210">
        <v>12.835212</v>
      </c>
      <c r="I804" s="241">
        <v>1.4</v>
      </c>
      <c r="J804" s="212">
        <v>3.2973779999999997</v>
      </c>
      <c r="K804" s="23" t="s">
        <v>57</v>
      </c>
      <c r="L804" s="23" t="s">
        <v>27</v>
      </c>
      <c r="M804" s="174">
        <v>1</v>
      </c>
      <c r="N804" s="201">
        <v>297.22199999999998</v>
      </c>
      <c r="O804" s="173">
        <v>297.22199999999998</v>
      </c>
      <c r="P804" s="212">
        <v>24.686586987047999</v>
      </c>
      <c r="Q804" s="212">
        <v>297.22199999999998</v>
      </c>
      <c r="R804" s="212">
        <v>336.53293838639996</v>
      </c>
      <c r="S804" s="212"/>
      <c r="T804" s="212"/>
    </row>
    <row r="805" spans="1:20" s="172" customFormat="1" ht="12.75" customHeight="1" x14ac:dyDescent="0.2">
      <c r="A805" s="259"/>
      <c r="B805" s="205"/>
      <c r="C805" s="297"/>
      <c r="D805" s="298"/>
      <c r="E805" s="523"/>
      <c r="F805" s="233"/>
      <c r="G805" s="241"/>
      <c r="H805" s="210"/>
      <c r="I805" s="241"/>
      <c r="J805" s="213"/>
      <c r="K805" s="23"/>
      <c r="L805" s="23"/>
      <c r="M805" s="23"/>
      <c r="N805" s="200"/>
      <c r="O805" s="173">
        <v>0</v>
      </c>
      <c r="P805" s="213"/>
      <c r="Q805" s="213"/>
      <c r="R805" s="213"/>
      <c r="S805" s="213"/>
      <c r="T805" s="213"/>
    </row>
    <row r="806" spans="1:20" s="172" customFormat="1" ht="12.75" customHeight="1" x14ac:dyDescent="0.2">
      <c r="A806" s="259"/>
      <c r="B806" s="205"/>
      <c r="C806" s="297"/>
      <c r="D806" s="298"/>
      <c r="E806" s="523"/>
      <c r="F806" s="233"/>
      <c r="G806" s="241"/>
      <c r="H806" s="210"/>
      <c r="I806" s="241"/>
      <c r="J806" s="213"/>
      <c r="K806" s="174"/>
      <c r="L806" s="199"/>
      <c r="M806" s="174"/>
      <c r="N806" s="199"/>
      <c r="O806" s="173">
        <v>0</v>
      </c>
      <c r="P806" s="213"/>
      <c r="Q806" s="213"/>
      <c r="R806" s="213"/>
      <c r="S806" s="213"/>
      <c r="T806" s="213"/>
    </row>
    <row r="807" spans="1:20" s="172" customFormat="1" ht="31.5" customHeight="1" x14ac:dyDescent="0.2">
      <c r="A807" s="259"/>
      <c r="B807" s="205"/>
      <c r="C807" s="297"/>
      <c r="D807" s="298"/>
      <c r="E807" s="524"/>
      <c r="F807" s="234"/>
      <c r="G807" s="241"/>
      <c r="H807" s="210"/>
      <c r="I807" s="241"/>
      <c r="J807" s="214"/>
      <c r="K807" s="23"/>
      <c r="L807" s="23"/>
      <c r="M807" s="23"/>
      <c r="N807" s="200"/>
      <c r="O807" s="173">
        <v>0</v>
      </c>
      <c r="P807" s="214"/>
      <c r="Q807" s="214"/>
      <c r="R807" s="214"/>
      <c r="S807" s="214"/>
      <c r="T807" s="214"/>
    </row>
    <row r="808" spans="1:20" ht="12.75" customHeight="1" x14ac:dyDescent="0.2">
      <c r="A808" s="259">
        <v>5</v>
      </c>
      <c r="B808" s="205" t="s">
        <v>476</v>
      </c>
      <c r="C808" s="297" t="s">
        <v>1537</v>
      </c>
      <c r="D808" s="252" t="s">
        <v>1386</v>
      </c>
      <c r="E808" s="522">
        <v>2300</v>
      </c>
      <c r="F808" s="232">
        <v>2.6637530256000002</v>
      </c>
      <c r="G808" s="209">
        <v>0.79400000000000004</v>
      </c>
      <c r="H808" s="210">
        <v>1.5075678000000001</v>
      </c>
      <c r="I808" s="209">
        <v>6.4000000000000001E-2</v>
      </c>
      <c r="J808" s="212">
        <v>0.15073728</v>
      </c>
      <c r="K808" s="23" t="s">
        <v>46</v>
      </c>
      <c r="L808" s="23" t="s">
        <v>32</v>
      </c>
      <c r="M808" s="23">
        <v>2.5000000000000001E-2</v>
      </c>
      <c r="N808" s="180">
        <v>26.4</v>
      </c>
      <c r="O808" s="173">
        <v>0.66</v>
      </c>
      <c r="P808" s="212">
        <v>6126.6319588800006</v>
      </c>
      <c r="Q808" s="212">
        <v>0.88800000000000001</v>
      </c>
      <c r="R808" s="212">
        <v>1.0054479455999998</v>
      </c>
      <c r="S808" s="212"/>
      <c r="T808" s="212"/>
    </row>
    <row r="809" spans="1:20" ht="12.75" customHeight="1" x14ac:dyDescent="0.2">
      <c r="A809" s="259"/>
      <c r="B809" s="205"/>
      <c r="C809" s="297"/>
      <c r="D809" s="253"/>
      <c r="E809" s="523"/>
      <c r="F809" s="233"/>
      <c r="G809" s="209"/>
      <c r="H809" s="210"/>
      <c r="I809" s="209"/>
      <c r="J809" s="213"/>
      <c r="K809" s="23" t="s">
        <v>477</v>
      </c>
      <c r="L809" s="23" t="s">
        <v>29</v>
      </c>
      <c r="M809" s="23">
        <v>0.12</v>
      </c>
      <c r="N809" s="191">
        <v>1</v>
      </c>
      <c r="O809" s="173">
        <v>0.12</v>
      </c>
      <c r="P809" s="213"/>
      <c r="Q809" s="213"/>
      <c r="R809" s="213"/>
      <c r="S809" s="213"/>
      <c r="T809" s="213"/>
    </row>
    <row r="810" spans="1:20" ht="12.75" customHeight="1" x14ac:dyDescent="0.2">
      <c r="A810" s="259"/>
      <c r="B810" s="205"/>
      <c r="C810" s="297"/>
      <c r="D810" s="253"/>
      <c r="E810" s="523"/>
      <c r="F810" s="233"/>
      <c r="G810" s="209"/>
      <c r="H810" s="210"/>
      <c r="I810" s="209"/>
      <c r="J810" s="213"/>
      <c r="K810" s="174" t="s">
        <v>112</v>
      </c>
      <c r="L810" s="184" t="s">
        <v>23</v>
      </c>
      <c r="M810" s="174">
        <v>1.08</v>
      </c>
      <c r="N810" s="184">
        <v>0.1</v>
      </c>
      <c r="O810" s="173">
        <v>0.10800000000000001</v>
      </c>
      <c r="P810" s="213"/>
      <c r="Q810" s="213"/>
      <c r="R810" s="213"/>
      <c r="S810" s="213"/>
      <c r="T810" s="213"/>
    </row>
    <row r="811" spans="1:20" ht="36.75" customHeight="1" x14ac:dyDescent="0.2">
      <c r="A811" s="259"/>
      <c r="B811" s="205"/>
      <c r="C811" s="297"/>
      <c r="D811" s="254"/>
      <c r="E811" s="524"/>
      <c r="F811" s="234"/>
      <c r="G811" s="209"/>
      <c r="H811" s="210"/>
      <c r="I811" s="209"/>
      <c r="J811" s="214"/>
      <c r="K811" s="23"/>
      <c r="L811" s="23"/>
      <c r="M811" s="23"/>
      <c r="N811" s="191"/>
      <c r="O811" s="173">
        <v>0</v>
      </c>
      <c r="P811" s="214"/>
      <c r="Q811" s="214"/>
      <c r="R811" s="214"/>
      <c r="S811" s="214"/>
      <c r="T811" s="214"/>
    </row>
    <row r="812" spans="1:20" ht="12.75" customHeight="1" x14ac:dyDescent="0.2">
      <c r="A812" s="259">
        <v>6</v>
      </c>
      <c r="B812" s="252" t="s">
        <v>483</v>
      </c>
      <c r="C812" s="205" t="s">
        <v>1824</v>
      </c>
      <c r="D812" s="252" t="s">
        <v>1387</v>
      </c>
      <c r="E812" s="522">
        <v>30.975000000000001</v>
      </c>
      <c r="F812" s="232">
        <v>28.398254699999999</v>
      </c>
      <c r="G812" s="222">
        <v>14.2</v>
      </c>
      <c r="H812" s="212">
        <v>26.961539999999999</v>
      </c>
      <c r="I812" s="377">
        <v>0.61</v>
      </c>
      <c r="J812" s="212">
        <v>1.4367147</v>
      </c>
      <c r="K812" s="68"/>
      <c r="L812" s="68"/>
      <c r="M812" s="74"/>
      <c r="N812" s="193"/>
      <c r="O812" s="173">
        <v>0</v>
      </c>
      <c r="P812" s="212">
        <v>879.63593933250002</v>
      </c>
      <c r="Q812" s="212">
        <v>0</v>
      </c>
      <c r="R812" s="212">
        <v>0</v>
      </c>
      <c r="S812" s="212"/>
      <c r="T812" s="212"/>
    </row>
    <row r="813" spans="1:20" ht="12.75" customHeight="1" x14ac:dyDescent="0.2">
      <c r="A813" s="259"/>
      <c r="B813" s="253"/>
      <c r="C813" s="205"/>
      <c r="D813" s="253"/>
      <c r="E813" s="523"/>
      <c r="F813" s="233"/>
      <c r="G813" s="222"/>
      <c r="H813" s="213"/>
      <c r="I813" s="377"/>
      <c r="J813" s="213"/>
      <c r="K813" s="68"/>
      <c r="L813" s="68"/>
      <c r="M813" s="68"/>
      <c r="N813" s="193"/>
      <c r="O813" s="173">
        <v>0</v>
      </c>
      <c r="P813" s="213"/>
      <c r="Q813" s="213"/>
      <c r="R813" s="213"/>
      <c r="S813" s="213"/>
      <c r="T813" s="213"/>
    </row>
    <row r="814" spans="1:20" ht="12.75" customHeight="1" x14ac:dyDescent="0.2">
      <c r="A814" s="259"/>
      <c r="B814" s="253"/>
      <c r="C814" s="205"/>
      <c r="D814" s="253"/>
      <c r="E814" s="523"/>
      <c r="F814" s="233"/>
      <c r="G814" s="222"/>
      <c r="H814" s="213"/>
      <c r="I814" s="377"/>
      <c r="J814" s="213"/>
      <c r="K814" s="68"/>
      <c r="L814" s="68"/>
      <c r="M814" s="72"/>
      <c r="N814" s="193"/>
      <c r="O814" s="173">
        <v>0</v>
      </c>
      <c r="P814" s="213"/>
      <c r="Q814" s="213"/>
      <c r="R814" s="213"/>
      <c r="S814" s="213"/>
      <c r="T814" s="213"/>
    </row>
    <row r="815" spans="1:20" ht="12.75" customHeight="1" x14ac:dyDescent="0.2">
      <c r="A815" s="259"/>
      <c r="B815" s="254"/>
      <c r="C815" s="205"/>
      <c r="D815" s="254"/>
      <c r="E815" s="524"/>
      <c r="F815" s="234"/>
      <c r="G815" s="222"/>
      <c r="H815" s="214"/>
      <c r="I815" s="377"/>
      <c r="J815" s="214"/>
      <c r="K815" s="68"/>
      <c r="L815" s="68"/>
      <c r="M815" s="68"/>
      <c r="N815" s="193"/>
      <c r="O815" s="173">
        <v>0</v>
      </c>
      <c r="P815" s="214"/>
      <c r="Q815" s="214"/>
      <c r="R815" s="214"/>
      <c r="S815" s="214"/>
      <c r="T815" s="214"/>
    </row>
    <row r="816" spans="1:20" ht="12.75" customHeight="1" x14ac:dyDescent="0.2">
      <c r="A816" s="259">
        <v>7</v>
      </c>
      <c r="B816" s="252" t="s">
        <v>45</v>
      </c>
      <c r="C816" s="252" t="s">
        <v>1825</v>
      </c>
      <c r="D816" s="252" t="s">
        <v>1386</v>
      </c>
      <c r="E816" s="238">
        <v>619.5</v>
      </c>
      <c r="F816" s="232">
        <v>4.9593040560000006</v>
      </c>
      <c r="G816" s="379"/>
      <c r="H816" s="212">
        <v>0</v>
      </c>
      <c r="I816" s="218"/>
      <c r="J816" s="212">
        <v>0</v>
      </c>
      <c r="K816" s="23" t="s">
        <v>474</v>
      </c>
      <c r="L816" s="183" t="s">
        <v>38</v>
      </c>
      <c r="M816" s="23">
        <v>1</v>
      </c>
      <c r="N816" s="16">
        <v>3.33</v>
      </c>
      <c r="O816" s="173">
        <v>3.33</v>
      </c>
      <c r="P816" s="212">
        <v>3072.2888626920003</v>
      </c>
      <c r="Q816" s="212">
        <v>4.38</v>
      </c>
      <c r="R816" s="212">
        <v>4.9593040560000006</v>
      </c>
      <c r="S816" s="212"/>
      <c r="T816" s="212"/>
    </row>
    <row r="817" spans="1:20" ht="12.75" customHeight="1" x14ac:dyDescent="0.2">
      <c r="A817" s="259"/>
      <c r="B817" s="253"/>
      <c r="C817" s="253"/>
      <c r="D817" s="253"/>
      <c r="E817" s="239"/>
      <c r="F817" s="233"/>
      <c r="G817" s="380"/>
      <c r="H817" s="213"/>
      <c r="I817" s="218"/>
      <c r="J817" s="213"/>
      <c r="K817" s="23" t="s">
        <v>1799</v>
      </c>
      <c r="L817" s="23"/>
      <c r="M817" s="23"/>
      <c r="N817" s="17">
        <v>0</v>
      </c>
      <c r="O817" s="173">
        <v>0</v>
      </c>
      <c r="P817" s="213"/>
      <c r="Q817" s="213"/>
      <c r="R817" s="213"/>
      <c r="S817" s="213"/>
      <c r="T817" s="213"/>
    </row>
    <row r="818" spans="1:20" ht="12.75" customHeight="1" x14ac:dyDescent="0.2">
      <c r="A818" s="259"/>
      <c r="B818" s="253"/>
      <c r="C818" s="253"/>
      <c r="D818" s="253"/>
      <c r="E818" s="239"/>
      <c r="F818" s="233"/>
      <c r="G818" s="380"/>
      <c r="H818" s="213"/>
      <c r="I818" s="218"/>
      <c r="J818" s="213"/>
      <c r="K818" s="174" t="s">
        <v>422</v>
      </c>
      <c r="L818" s="174" t="s">
        <v>29</v>
      </c>
      <c r="M818" s="174">
        <v>5</v>
      </c>
      <c r="N818" s="195">
        <v>0.21</v>
      </c>
      <c r="O818" s="173">
        <v>1.05</v>
      </c>
      <c r="P818" s="213"/>
      <c r="Q818" s="213"/>
      <c r="R818" s="213"/>
      <c r="S818" s="213"/>
      <c r="T818" s="213"/>
    </row>
    <row r="819" spans="1:20" ht="12.75" customHeight="1" x14ac:dyDescent="0.2">
      <c r="A819" s="259"/>
      <c r="B819" s="254"/>
      <c r="C819" s="254"/>
      <c r="D819" s="254"/>
      <c r="E819" s="240"/>
      <c r="F819" s="234"/>
      <c r="G819" s="381"/>
      <c r="H819" s="214"/>
      <c r="I819" s="218"/>
      <c r="J819" s="214"/>
      <c r="K819" s="23"/>
      <c r="L819" s="23"/>
      <c r="M819" s="23"/>
      <c r="N819" s="191"/>
      <c r="O819" s="173">
        <v>0</v>
      </c>
      <c r="P819" s="214"/>
      <c r="Q819" s="214"/>
      <c r="R819" s="214"/>
      <c r="S819" s="214"/>
      <c r="T819" s="214"/>
    </row>
    <row r="820" spans="1:20" ht="12.75" customHeight="1" x14ac:dyDescent="0.2">
      <c r="A820" s="259">
        <v>8</v>
      </c>
      <c r="B820" s="483" t="s">
        <v>483</v>
      </c>
      <c r="C820" s="236" t="s">
        <v>1826</v>
      </c>
      <c r="D820" s="252" t="s">
        <v>1387</v>
      </c>
      <c r="E820" s="417">
        <v>85.85</v>
      </c>
      <c r="F820" s="276">
        <v>28.398254699999999</v>
      </c>
      <c r="G820" s="286">
        <v>14.2</v>
      </c>
      <c r="H820" s="278">
        <v>26.961539999999999</v>
      </c>
      <c r="I820" s="410">
        <v>0.61</v>
      </c>
      <c r="J820" s="278">
        <v>1.4367147</v>
      </c>
      <c r="K820" s="176"/>
      <c r="L820" s="176"/>
      <c r="M820" s="176"/>
      <c r="N820" s="181"/>
      <c r="O820" s="63">
        <v>0</v>
      </c>
      <c r="P820" s="278">
        <v>2437.9901659949996</v>
      </c>
      <c r="Q820" s="278">
        <v>0</v>
      </c>
      <c r="R820" s="278">
        <v>0</v>
      </c>
      <c r="S820" s="212"/>
      <c r="T820" s="212"/>
    </row>
    <row r="821" spans="1:20" ht="12.75" customHeight="1" x14ac:dyDescent="0.2">
      <c r="A821" s="259"/>
      <c r="B821" s="264"/>
      <c r="C821" s="236"/>
      <c r="D821" s="253"/>
      <c r="E821" s="418"/>
      <c r="F821" s="276"/>
      <c r="G821" s="287"/>
      <c r="H821" s="278"/>
      <c r="I821" s="410"/>
      <c r="J821" s="278"/>
      <c r="K821" s="174"/>
      <c r="L821" s="174"/>
      <c r="M821" s="174"/>
      <c r="N821" s="184"/>
      <c r="O821" s="63">
        <v>0</v>
      </c>
      <c r="P821" s="278"/>
      <c r="Q821" s="278"/>
      <c r="R821" s="278"/>
      <c r="S821" s="213"/>
      <c r="T821" s="213"/>
    </row>
    <row r="822" spans="1:20" ht="12.75" customHeight="1" x14ac:dyDescent="0.2">
      <c r="A822" s="259"/>
      <c r="B822" s="264"/>
      <c r="C822" s="236"/>
      <c r="D822" s="253"/>
      <c r="E822" s="418"/>
      <c r="F822" s="276"/>
      <c r="G822" s="287"/>
      <c r="H822" s="278"/>
      <c r="I822" s="410"/>
      <c r="J822" s="278"/>
      <c r="K822" s="174"/>
      <c r="L822" s="174"/>
      <c r="M822" s="171"/>
      <c r="N822" s="184"/>
      <c r="O822" s="63">
        <v>0</v>
      </c>
      <c r="P822" s="278"/>
      <c r="Q822" s="278"/>
      <c r="R822" s="278"/>
      <c r="S822" s="213"/>
      <c r="T822" s="213"/>
    </row>
    <row r="823" spans="1:20" ht="40.5" customHeight="1" x14ac:dyDescent="0.2">
      <c r="A823" s="259"/>
      <c r="B823" s="265"/>
      <c r="C823" s="236"/>
      <c r="D823" s="254"/>
      <c r="E823" s="419"/>
      <c r="F823" s="276"/>
      <c r="G823" s="288"/>
      <c r="H823" s="278"/>
      <c r="I823" s="410"/>
      <c r="J823" s="278"/>
      <c r="K823" s="174"/>
      <c r="L823" s="174"/>
      <c r="M823" s="174"/>
      <c r="N823" s="184"/>
      <c r="O823" s="63">
        <v>0</v>
      </c>
      <c r="P823" s="278"/>
      <c r="Q823" s="278"/>
      <c r="R823" s="278"/>
      <c r="S823" s="214"/>
      <c r="T823" s="214"/>
    </row>
    <row r="824" spans="1:20" ht="12.75" customHeight="1" x14ac:dyDescent="0.2">
      <c r="A824" s="259">
        <v>9</v>
      </c>
      <c r="B824" s="483" t="s">
        <v>45</v>
      </c>
      <c r="C824" s="236" t="s">
        <v>1827</v>
      </c>
      <c r="D824" s="252" t="s">
        <v>1386</v>
      </c>
      <c r="E824" s="417">
        <v>1717</v>
      </c>
      <c r="F824" s="276">
        <v>4.5856578599999995</v>
      </c>
      <c r="G824" s="241"/>
      <c r="H824" s="278">
        <v>0</v>
      </c>
      <c r="I824" s="241"/>
      <c r="J824" s="278">
        <v>0</v>
      </c>
      <c r="K824" s="174" t="s">
        <v>1295</v>
      </c>
      <c r="L824" s="174" t="s">
        <v>23</v>
      </c>
      <c r="M824" s="174">
        <v>1</v>
      </c>
      <c r="N824" s="184">
        <v>3</v>
      </c>
      <c r="O824" s="63">
        <v>3</v>
      </c>
      <c r="P824" s="278">
        <v>7873.5745456199993</v>
      </c>
      <c r="Q824" s="278">
        <v>4.05</v>
      </c>
      <c r="R824" s="278">
        <v>4.5856578599999995</v>
      </c>
      <c r="S824" s="212"/>
      <c r="T824" s="212"/>
    </row>
    <row r="825" spans="1:20" ht="12.75" customHeight="1" x14ac:dyDescent="0.2">
      <c r="A825" s="259"/>
      <c r="B825" s="264"/>
      <c r="C825" s="236"/>
      <c r="D825" s="253"/>
      <c r="E825" s="418"/>
      <c r="F825" s="276"/>
      <c r="G825" s="241"/>
      <c r="H825" s="278"/>
      <c r="I825" s="241"/>
      <c r="J825" s="278"/>
      <c r="K825" s="174" t="s">
        <v>1800</v>
      </c>
      <c r="L825" s="174"/>
      <c r="M825" s="174"/>
      <c r="N825" s="174"/>
      <c r="O825" s="63">
        <v>0</v>
      </c>
      <c r="P825" s="278"/>
      <c r="Q825" s="278"/>
      <c r="R825" s="278"/>
      <c r="S825" s="213"/>
      <c r="T825" s="213"/>
    </row>
    <row r="826" spans="1:20" ht="12.75" customHeight="1" x14ac:dyDescent="0.2">
      <c r="A826" s="259"/>
      <c r="B826" s="264"/>
      <c r="C826" s="236"/>
      <c r="D826" s="253"/>
      <c r="E826" s="418"/>
      <c r="F826" s="276"/>
      <c r="G826" s="241"/>
      <c r="H826" s="278"/>
      <c r="I826" s="241"/>
      <c r="J826" s="278"/>
      <c r="K826" s="174" t="s">
        <v>422</v>
      </c>
      <c r="L826" s="174" t="s">
        <v>29</v>
      </c>
      <c r="M826" s="174">
        <v>5</v>
      </c>
      <c r="N826" s="195">
        <v>0.21</v>
      </c>
      <c r="O826" s="63">
        <v>1.05</v>
      </c>
      <c r="P826" s="278"/>
      <c r="Q826" s="278"/>
      <c r="R826" s="278"/>
      <c r="S826" s="213"/>
      <c r="T826" s="213"/>
    </row>
    <row r="827" spans="1:20" ht="12.75" customHeight="1" x14ac:dyDescent="0.2">
      <c r="A827" s="259"/>
      <c r="B827" s="265"/>
      <c r="C827" s="236"/>
      <c r="D827" s="254"/>
      <c r="E827" s="419"/>
      <c r="F827" s="276"/>
      <c r="G827" s="241"/>
      <c r="H827" s="278"/>
      <c r="I827" s="241"/>
      <c r="J827" s="278"/>
      <c r="K827" s="174"/>
      <c r="L827" s="174"/>
      <c r="M827" s="174"/>
      <c r="N827" s="184"/>
      <c r="O827" s="63">
        <v>0</v>
      </c>
      <c r="P827" s="278"/>
      <c r="Q827" s="278"/>
      <c r="R827" s="278"/>
      <c r="S827" s="214"/>
      <c r="T827" s="214"/>
    </row>
    <row r="828" spans="1:20" ht="12.75" customHeight="1" x14ac:dyDescent="0.2">
      <c r="A828" s="259">
        <v>10</v>
      </c>
      <c r="B828" s="236" t="s">
        <v>45</v>
      </c>
      <c r="C828" s="236" t="s">
        <v>1828</v>
      </c>
      <c r="D828" s="252" t="s">
        <v>1386</v>
      </c>
      <c r="E828" s="417">
        <v>2336.5</v>
      </c>
      <c r="F828" s="276">
        <v>0.33967836000000001</v>
      </c>
      <c r="G828" s="241"/>
      <c r="H828" s="278">
        <v>0</v>
      </c>
      <c r="I828" s="241"/>
      <c r="J828" s="278">
        <v>0</v>
      </c>
      <c r="K828" s="174" t="s">
        <v>112</v>
      </c>
      <c r="L828" s="184" t="s">
        <v>23</v>
      </c>
      <c r="M828" s="174">
        <v>1</v>
      </c>
      <c r="N828" s="184">
        <v>0.3</v>
      </c>
      <c r="O828" s="63">
        <v>0.3</v>
      </c>
      <c r="P828" s="278">
        <v>793.65848814000003</v>
      </c>
      <c r="Q828" s="278">
        <v>0.3</v>
      </c>
      <c r="R828" s="278">
        <v>0.33967836000000001</v>
      </c>
      <c r="S828" s="212"/>
      <c r="T828" s="212"/>
    </row>
    <row r="829" spans="1:20" ht="12.75" customHeight="1" x14ac:dyDescent="0.2">
      <c r="A829" s="259"/>
      <c r="B829" s="236"/>
      <c r="C829" s="236"/>
      <c r="D829" s="253"/>
      <c r="E829" s="418"/>
      <c r="F829" s="276"/>
      <c r="G829" s="241"/>
      <c r="H829" s="278"/>
      <c r="I829" s="241"/>
      <c r="J829" s="278"/>
      <c r="K829" s="174"/>
      <c r="L829" s="174"/>
      <c r="M829" s="174"/>
      <c r="N829" s="174"/>
      <c r="O829" s="63">
        <v>0</v>
      </c>
      <c r="P829" s="278"/>
      <c r="Q829" s="278"/>
      <c r="R829" s="278"/>
      <c r="S829" s="213"/>
      <c r="T829" s="213"/>
    </row>
    <row r="830" spans="1:20" ht="12.75" customHeight="1" x14ac:dyDescent="0.2">
      <c r="A830" s="259"/>
      <c r="B830" s="236"/>
      <c r="C830" s="236"/>
      <c r="D830" s="253"/>
      <c r="E830" s="418"/>
      <c r="F830" s="276"/>
      <c r="G830" s="241"/>
      <c r="H830" s="278"/>
      <c r="I830" s="241"/>
      <c r="J830" s="278"/>
      <c r="K830" s="174"/>
      <c r="L830" s="174"/>
      <c r="M830" s="174"/>
      <c r="N830" s="195"/>
      <c r="O830" s="63">
        <v>0</v>
      </c>
      <c r="P830" s="278"/>
      <c r="Q830" s="278"/>
      <c r="R830" s="278"/>
      <c r="S830" s="213"/>
      <c r="T830" s="213"/>
    </row>
    <row r="831" spans="1:20" ht="33" customHeight="1" x14ac:dyDescent="0.2">
      <c r="A831" s="259"/>
      <c r="B831" s="236"/>
      <c r="C831" s="236"/>
      <c r="D831" s="254"/>
      <c r="E831" s="419"/>
      <c r="F831" s="276"/>
      <c r="G831" s="241"/>
      <c r="H831" s="278"/>
      <c r="I831" s="241"/>
      <c r="J831" s="278"/>
      <c r="K831" s="174"/>
      <c r="L831" s="174"/>
      <c r="M831" s="174"/>
      <c r="N831" s="184"/>
      <c r="O831" s="63">
        <v>0</v>
      </c>
      <c r="P831" s="278"/>
      <c r="Q831" s="278"/>
      <c r="R831" s="278"/>
      <c r="S831" s="214"/>
      <c r="T831" s="214"/>
    </row>
    <row r="832" spans="1:20" ht="12.75" customHeight="1" x14ac:dyDescent="0.2">
      <c r="A832" s="259">
        <v>11</v>
      </c>
      <c r="B832" s="236" t="s">
        <v>45</v>
      </c>
      <c r="C832" s="236" t="s">
        <v>1829</v>
      </c>
      <c r="D832" s="260" t="s">
        <v>1395</v>
      </c>
      <c r="E832" s="417">
        <v>840</v>
      </c>
      <c r="F832" s="276">
        <v>0.27174268799999995</v>
      </c>
      <c r="G832" s="289"/>
      <c r="H832" s="278">
        <v>0</v>
      </c>
      <c r="I832" s="363"/>
      <c r="J832" s="278">
        <v>0</v>
      </c>
      <c r="K832" s="174" t="s">
        <v>1801</v>
      </c>
      <c r="L832" s="174" t="s">
        <v>31</v>
      </c>
      <c r="M832" s="174">
        <v>1</v>
      </c>
      <c r="N832" s="184">
        <v>0.24</v>
      </c>
      <c r="O832" s="63">
        <v>0.24</v>
      </c>
      <c r="P832" s="278">
        <v>228.26385791999996</v>
      </c>
      <c r="Q832" s="278">
        <v>0.24</v>
      </c>
      <c r="R832" s="278">
        <v>0.27174268799999995</v>
      </c>
      <c r="S832" s="212"/>
      <c r="T832" s="212"/>
    </row>
    <row r="833" spans="1:20" ht="12.75" customHeight="1" x14ac:dyDescent="0.2">
      <c r="A833" s="259"/>
      <c r="B833" s="236"/>
      <c r="C833" s="236"/>
      <c r="D833" s="273"/>
      <c r="E833" s="418"/>
      <c r="F833" s="276"/>
      <c r="G833" s="289"/>
      <c r="H833" s="278"/>
      <c r="I833" s="363"/>
      <c r="J833" s="278"/>
      <c r="K833" s="174"/>
      <c r="L833" s="174"/>
      <c r="M833" s="174"/>
      <c r="N833" s="174"/>
      <c r="O833" s="63">
        <v>0</v>
      </c>
      <c r="P833" s="278"/>
      <c r="Q833" s="278"/>
      <c r="R833" s="278"/>
      <c r="S833" s="213"/>
      <c r="T833" s="213"/>
    </row>
    <row r="834" spans="1:20" ht="12.75" customHeight="1" x14ac:dyDescent="0.2">
      <c r="A834" s="259"/>
      <c r="B834" s="236"/>
      <c r="C834" s="236"/>
      <c r="D834" s="273"/>
      <c r="E834" s="418"/>
      <c r="F834" s="276"/>
      <c r="G834" s="289"/>
      <c r="H834" s="278"/>
      <c r="I834" s="363"/>
      <c r="J834" s="278"/>
      <c r="K834" s="174"/>
      <c r="L834" s="174"/>
      <c r="M834" s="174"/>
      <c r="N834" s="195"/>
      <c r="O834" s="63">
        <v>0</v>
      </c>
      <c r="P834" s="278"/>
      <c r="Q834" s="278"/>
      <c r="R834" s="278"/>
      <c r="S834" s="213"/>
      <c r="T834" s="213"/>
    </row>
    <row r="835" spans="1:20" ht="36.75" customHeight="1" x14ac:dyDescent="0.2">
      <c r="A835" s="259"/>
      <c r="B835" s="236"/>
      <c r="C835" s="236"/>
      <c r="D835" s="274"/>
      <c r="E835" s="419"/>
      <c r="F835" s="276"/>
      <c r="G835" s="289"/>
      <c r="H835" s="278"/>
      <c r="I835" s="363"/>
      <c r="J835" s="278"/>
      <c r="K835" s="174"/>
      <c r="L835" s="174"/>
      <c r="M835" s="174"/>
      <c r="N835" s="184"/>
      <c r="O835" s="63">
        <v>0</v>
      </c>
      <c r="P835" s="278"/>
      <c r="Q835" s="278"/>
      <c r="R835" s="278"/>
      <c r="S835" s="214"/>
      <c r="T835" s="214"/>
    </row>
    <row r="836" spans="1:20" ht="12.75" customHeight="1" x14ac:dyDescent="0.2">
      <c r="A836" s="259">
        <v>12</v>
      </c>
      <c r="B836" s="236" t="s">
        <v>1802</v>
      </c>
      <c r="C836" s="236" t="s">
        <v>1830</v>
      </c>
      <c r="D836" s="252" t="s">
        <v>1386</v>
      </c>
      <c r="E836" s="417">
        <v>2336.5</v>
      </c>
      <c r="F836" s="276">
        <v>2.5951943969999998</v>
      </c>
      <c r="G836" s="289">
        <v>0.224</v>
      </c>
      <c r="H836" s="278">
        <v>0.42530880000000004</v>
      </c>
      <c r="I836" s="363">
        <v>1.2699999999999999E-2</v>
      </c>
      <c r="J836" s="278">
        <v>2.9911928999999997E-2</v>
      </c>
      <c r="K836" s="174" t="s">
        <v>422</v>
      </c>
      <c r="L836" s="174" t="s">
        <v>29</v>
      </c>
      <c r="M836" s="174">
        <v>9</v>
      </c>
      <c r="N836" s="184">
        <v>0.21</v>
      </c>
      <c r="O836" s="63">
        <v>1.89</v>
      </c>
      <c r="P836" s="278">
        <v>6063.6717085904993</v>
      </c>
      <c r="Q836" s="278">
        <v>1.89</v>
      </c>
      <c r="R836" s="278">
        <v>2.1399736679999997</v>
      </c>
      <c r="S836" s="212"/>
      <c r="T836" s="212"/>
    </row>
    <row r="837" spans="1:20" ht="12.75" customHeight="1" x14ac:dyDescent="0.2">
      <c r="A837" s="259"/>
      <c r="B837" s="236"/>
      <c r="C837" s="236"/>
      <c r="D837" s="253"/>
      <c r="E837" s="418"/>
      <c r="F837" s="276"/>
      <c r="G837" s="289"/>
      <c r="H837" s="278"/>
      <c r="I837" s="363"/>
      <c r="J837" s="278"/>
      <c r="K837" s="174"/>
      <c r="L837" s="174"/>
      <c r="M837" s="174"/>
      <c r="N837" s="174"/>
      <c r="O837" s="63">
        <v>0</v>
      </c>
      <c r="P837" s="278"/>
      <c r="Q837" s="278"/>
      <c r="R837" s="278"/>
      <c r="S837" s="213"/>
      <c r="T837" s="213"/>
    </row>
    <row r="838" spans="1:20" ht="12.75" customHeight="1" x14ac:dyDescent="0.2">
      <c r="A838" s="259"/>
      <c r="B838" s="236"/>
      <c r="C838" s="236"/>
      <c r="D838" s="253"/>
      <c r="E838" s="418"/>
      <c r="F838" s="276"/>
      <c r="G838" s="289"/>
      <c r="H838" s="278"/>
      <c r="I838" s="363"/>
      <c r="J838" s="278"/>
      <c r="K838" s="174"/>
      <c r="L838" s="174"/>
      <c r="M838" s="174"/>
      <c r="N838" s="195"/>
      <c r="O838" s="63">
        <v>0</v>
      </c>
      <c r="P838" s="278"/>
      <c r="Q838" s="278"/>
      <c r="R838" s="278"/>
      <c r="S838" s="213"/>
      <c r="T838" s="213"/>
    </row>
    <row r="839" spans="1:20" ht="12.75" customHeight="1" x14ac:dyDescent="0.2">
      <c r="A839" s="259"/>
      <c r="B839" s="236"/>
      <c r="C839" s="236"/>
      <c r="D839" s="254"/>
      <c r="E839" s="419"/>
      <c r="F839" s="276"/>
      <c r="G839" s="289"/>
      <c r="H839" s="278"/>
      <c r="I839" s="363"/>
      <c r="J839" s="278"/>
      <c r="K839" s="174"/>
      <c r="L839" s="174"/>
      <c r="M839" s="174"/>
      <c r="N839" s="184"/>
      <c r="O839" s="63">
        <v>0</v>
      </c>
      <c r="P839" s="278"/>
      <c r="Q839" s="278"/>
      <c r="R839" s="278"/>
      <c r="S839" s="214"/>
      <c r="T839" s="214"/>
    </row>
    <row r="840" spans="1:20" ht="12.75" customHeight="1" x14ac:dyDescent="0.2">
      <c r="A840" s="259">
        <v>13</v>
      </c>
      <c r="B840" s="236" t="s">
        <v>497</v>
      </c>
      <c r="C840" s="236" t="s">
        <v>1831</v>
      </c>
      <c r="D840" s="252" t="s">
        <v>1386</v>
      </c>
      <c r="E840" s="417">
        <v>2336.5</v>
      </c>
      <c r="F840" s="266">
        <v>1.7098099538159997</v>
      </c>
      <c r="G840" s="241">
        <v>0.17399999999999999</v>
      </c>
      <c r="H840" s="278">
        <v>0.33037379999999994</v>
      </c>
      <c r="I840" s="241">
        <v>1.4E-2</v>
      </c>
      <c r="J840" s="269">
        <v>3.2973780000000001E-2</v>
      </c>
      <c r="K840" s="174" t="s">
        <v>499</v>
      </c>
      <c r="L840" s="174" t="s">
        <v>29</v>
      </c>
      <c r="M840" s="10">
        <v>1.18</v>
      </c>
      <c r="N840" s="184">
        <v>0.74199999999999999</v>
      </c>
      <c r="O840" s="63">
        <v>0.87555999999999989</v>
      </c>
      <c r="P840" s="269">
        <v>3994.9709570910832</v>
      </c>
      <c r="Q840" s="269">
        <v>1.1891799999999999</v>
      </c>
      <c r="R840" s="269">
        <v>1.3464623738159998</v>
      </c>
      <c r="S840" s="212"/>
      <c r="T840" s="212"/>
    </row>
    <row r="841" spans="1:20" ht="12.75" customHeight="1" x14ac:dyDescent="0.2">
      <c r="A841" s="259"/>
      <c r="B841" s="236"/>
      <c r="C841" s="236"/>
      <c r="D841" s="253"/>
      <c r="E841" s="418"/>
      <c r="F841" s="267"/>
      <c r="G841" s="241"/>
      <c r="H841" s="278"/>
      <c r="I841" s="241"/>
      <c r="J841" s="270"/>
      <c r="K841" s="174" t="s">
        <v>500</v>
      </c>
      <c r="L841" s="174" t="s">
        <v>29</v>
      </c>
      <c r="M841" s="174">
        <v>0.3</v>
      </c>
      <c r="N841" s="184">
        <v>0.23300000000000001</v>
      </c>
      <c r="O841" s="63">
        <v>6.9900000000000004E-2</v>
      </c>
      <c r="P841" s="270"/>
      <c r="Q841" s="270"/>
      <c r="R841" s="270"/>
      <c r="S841" s="213"/>
      <c r="T841" s="213"/>
    </row>
    <row r="842" spans="1:20" ht="12.75" customHeight="1" x14ac:dyDescent="0.2">
      <c r="A842" s="259"/>
      <c r="B842" s="236"/>
      <c r="C842" s="236"/>
      <c r="D842" s="253"/>
      <c r="E842" s="418"/>
      <c r="F842" s="267"/>
      <c r="G842" s="241"/>
      <c r="H842" s="278"/>
      <c r="I842" s="241"/>
      <c r="J842" s="270"/>
      <c r="K842" s="174" t="s">
        <v>62</v>
      </c>
      <c r="L842" s="174" t="s">
        <v>29</v>
      </c>
      <c r="M842" s="174">
        <v>0.24</v>
      </c>
      <c r="N842" s="184">
        <v>0.113</v>
      </c>
      <c r="O842" s="63">
        <v>2.7119999999999998E-2</v>
      </c>
      <c r="P842" s="270"/>
      <c r="Q842" s="270"/>
      <c r="R842" s="270"/>
      <c r="S842" s="213"/>
      <c r="T842" s="213"/>
    </row>
    <row r="843" spans="1:20" ht="25.5" customHeight="1" x14ac:dyDescent="0.2">
      <c r="A843" s="259"/>
      <c r="B843" s="236"/>
      <c r="C843" s="236"/>
      <c r="D843" s="254"/>
      <c r="E843" s="419"/>
      <c r="F843" s="268"/>
      <c r="G843" s="241"/>
      <c r="H843" s="278"/>
      <c r="I843" s="241"/>
      <c r="J843" s="271"/>
      <c r="K843" s="174" t="s">
        <v>501</v>
      </c>
      <c r="L843" s="174" t="s">
        <v>29</v>
      </c>
      <c r="M843" s="174">
        <v>0.2</v>
      </c>
      <c r="N843" s="184">
        <v>1.083</v>
      </c>
      <c r="O843" s="63">
        <v>0.21660000000000001</v>
      </c>
      <c r="P843" s="271"/>
      <c r="Q843" s="271"/>
      <c r="R843" s="271"/>
      <c r="S843" s="214"/>
      <c r="T843" s="214"/>
    </row>
    <row r="844" spans="1:20" ht="12.75" customHeight="1" x14ac:dyDescent="0.2">
      <c r="A844" s="259">
        <v>14</v>
      </c>
      <c r="B844" s="205" t="s">
        <v>1292</v>
      </c>
      <c r="C844" s="236" t="s">
        <v>1832</v>
      </c>
      <c r="D844" s="252" t="s">
        <v>1387</v>
      </c>
      <c r="E844" s="238">
        <v>64.92</v>
      </c>
      <c r="F844" s="232">
        <v>28.396806299999998</v>
      </c>
      <c r="G844" s="241">
        <v>14.1</v>
      </c>
      <c r="H844" s="210">
        <v>26.771669999999997</v>
      </c>
      <c r="I844" s="241">
        <v>0.69</v>
      </c>
      <c r="J844" s="212">
        <v>1.6251362999999999</v>
      </c>
      <c r="K844" s="23"/>
      <c r="L844" s="191"/>
      <c r="M844" s="23"/>
      <c r="N844" s="191"/>
      <c r="O844" s="173">
        <v>0</v>
      </c>
      <c r="P844" s="212">
        <v>1843.5206649959998</v>
      </c>
      <c r="Q844" s="212">
        <v>0</v>
      </c>
      <c r="R844" s="212">
        <v>0</v>
      </c>
      <c r="S844" s="212"/>
      <c r="T844" s="212"/>
    </row>
    <row r="845" spans="1:20" ht="12.75" customHeight="1" x14ac:dyDescent="0.2">
      <c r="A845" s="259"/>
      <c r="B845" s="205"/>
      <c r="C845" s="236"/>
      <c r="D845" s="253"/>
      <c r="E845" s="239"/>
      <c r="F845" s="233"/>
      <c r="G845" s="241"/>
      <c r="H845" s="210"/>
      <c r="I845" s="241"/>
      <c r="J845" s="213"/>
      <c r="K845" s="23"/>
      <c r="L845" s="23"/>
      <c r="M845" s="23"/>
      <c r="N845" s="191"/>
      <c r="O845" s="173">
        <v>0</v>
      </c>
      <c r="P845" s="213"/>
      <c r="Q845" s="213"/>
      <c r="R845" s="213"/>
      <c r="S845" s="213"/>
      <c r="T845" s="213"/>
    </row>
    <row r="846" spans="1:20" ht="12.75" customHeight="1" x14ac:dyDescent="0.2">
      <c r="A846" s="259"/>
      <c r="B846" s="205"/>
      <c r="C846" s="236"/>
      <c r="D846" s="253"/>
      <c r="E846" s="239"/>
      <c r="F846" s="233"/>
      <c r="G846" s="241"/>
      <c r="H846" s="210"/>
      <c r="I846" s="241"/>
      <c r="J846" s="213"/>
      <c r="K846" s="23"/>
      <c r="L846" s="23"/>
      <c r="M846" s="23"/>
      <c r="N846" s="191"/>
      <c r="O846" s="173">
        <v>0</v>
      </c>
      <c r="P846" s="213"/>
      <c r="Q846" s="213"/>
      <c r="R846" s="213"/>
      <c r="S846" s="213"/>
      <c r="T846" s="213"/>
    </row>
    <row r="847" spans="1:20" ht="30" customHeight="1" x14ac:dyDescent="0.2">
      <c r="A847" s="259"/>
      <c r="B847" s="205"/>
      <c r="C847" s="236"/>
      <c r="D847" s="254"/>
      <c r="E847" s="240"/>
      <c r="F847" s="234"/>
      <c r="G847" s="241"/>
      <c r="H847" s="210"/>
      <c r="I847" s="241"/>
      <c r="J847" s="214"/>
      <c r="K847" s="23"/>
      <c r="L847" s="23"/>
      <c r="M847" s="23"/>
      <c r="N847" s="191"/>
      <c r="O847" s="173">
        <v>0</v>
      </c>
      <c r="P847" s="214"/>
      <c r="Q847" s="214"/>
      <c r="R847" s="214"/>
      <c r="S847" s="214"/>
      <c r="T847" s="214"/>
    </row>
    <row r="848" spans="1:20" ht="12.75" customHeight="1" x14ac:dyDescent="0.2">
      <c r="A848" s="259">
        <v>15</v>
      </c>
      <c r="B848" s="205" t="s">
        <v>45</v>
      </c>
      <c r="C848" s="205" t="s">
        <v>1833</v>
      </c>
      <c r="D848" s="252" t="s">
        <v>1386</v>
      </c>
      <c r="E848" s="238">
        <v>1082</v>
      </c>
      <c r="F848" s="232">
        <v>5.2650145800000008</v>
      </c>
      <c r="G848" s="209"/>
      <c r="H848" s="210">
        <v>0</v>
      </c>
      <c r="I848" s="209"/>
      <c r="J848" s="212">
        <v>0</v>
      </c>
      <c r="K848" s="23" t="s">
        <v>629</v>
      </c>
      <c r="L848" s="182" t="s">
        <v>38</v>
      </c>
      <c r="M848" s="174">
        <v>1</v>
      </c>
      <c r="N848" s="191">
        <v>3.6</v>
      </c>
      <c r="O848" s="173">
        <v>3.6</v>
      </c>
      <c r="P848" s="212">
        <v>5696.7457755600008</v>
      </c>
      <c r="Q848" s="212">
        <v>4.6500000000000004</v>
      </c>
      <c r="R848" s="212">
        <v>5.2650145800000008</v>
      </c>
      <c r="S848" s="212"/>
      <c r="T848" s="212"/>
    </row>
    <row r="849" spans="1:20" ht="12.75" customHeight="1" x14ac:dyDescent="0.2">
      <c r="A849" s="259"/>
      <c r="B849" s="205"/>
      <c r="C849" s="205"/>
      <c r="D849" s="253"/>
      <c r="E849" s="239"/>
      <c r="F849" s="233"/>
      <c r="G849" s="209"/>
      <c r="H849" s="210"/>
      <c r="I849" s="209"/>
      <c r="J849" s="213"/>
      <c r="K849" s="23" t="s">
        <v>1803</v>
      </c>
      <c r="L849" s="23"/>
      <c r="M849" s="23"/>
      <c r="N849" s="191"/>
      <c r="O849" s="173">
        <v>0</v>
      </c>
      <c r="P849" s="213"/>
      <c r="Q849" s="213"/>
      <c r="R849" s="213"/>
      <c r="S849" s="213"/>
      <c r="T849" s="213"/>
    </row>
    <row r="850" spans="1:20" ht="12.75" customHeight="1" x14ac:dyDescent="0.2">
      <c r="A850" s="259"/>
      <c r="B850" s="205"/>
      <c r="C850" s="205"/>
      <c r="D850" s="253"/>
      <c r="E850" s="239"/>
      <c r="F850" s="233"/>
      <c r="G850" s="209"/>
      <c r="H850" s="210"/>
      <c r="I850" s="209"/>
      <c r="J850" s="213"/>
      <c r="K850" s="174" t="s">
        <v>422</v>
      </c>
      <c r="L850" s="174" t="s">
        <v>29</v>
      </c>
      <c r="M850" s="174">
        <v>5</v>
      </c>
      <c r="N850" s="195">
        <v>0.21</v>
      </c>
      <c r="O850" s="173">
        <v>1.05</v>
      </c>
      <c r="P850" s="213"/>
      <c r="Q850" s="213"/>
      <c r="R850" s="213"/>
      <c r="S850" s="213"/>
      <c r="T850" s="213"/>
    </row>
    <row r="851" spans="1:20" ht="12.75" customHeight="1" x14ac:dyDescent="0.2">
      <c r="A851" s="259"/>
      <c r="B851" s="205"/>
      <c r="C851" s="205"/>
      <c r="D851" s="254"/>
      <c r="E851" s="240"/>
      <c r="F851" s="234"/>
      <c r="G851" s="209"/>
      <c r="H851" s="210"/>
      <c r="I851" s="209"/>
      <c r="J851" s="214"/>
      <c r="K851" s="23"/>
      <c r="L851" s="23"/>
      <c r="M851" s="23"/>
      <c r="N851" s="191"/>
      <c r="O851" s="173">
        <v>0</v>
      </c>
      <c r="P851" s="214"/>
      <c r="Q851" s="214"/>
      <c r="R851" s="214"/>
      <c r="S851" s="214"/>
      <c r="T851" s="214"/>
    </row>
    <row r="852" spans="1:20" s="172" customFormat="1" ht="12.75" customHeight="1" x14ac:dyDescent="0.2">
      <c r="A852" s="259">
        <v>16</v>
      </c>
      <c r="B852" s="236" t="s">
        <v>45</v>
      </c>
      <c r="C852" s="236" t="s">
        <v>1828</v>
      </c>
      <c r="D852" s="252" t="s">
        <v>1386</v>
      </c>
      <c r="E852" s="238">
        <v>1082</v>
      </c>
      <c r="F852" s="276">
        <v>0.33967836000000001</v>
      </c>
      <c r="G852" s="241"/>
      <c r="H852" s="278">
        <v>0</v>
      </c>
      <c r="I852" s="241"/>
      <c r="J852" s="278">
        <v>0</v>
      </c>
      <c r="K852" s="174" t="s">
        <v>112</v>
      </c>
      <c r="L852" s="184" t="s">
        <v>23</v>
      </c>
      <c r="M852" s="174">
        <v>1</v>
      </c>
      <c r="N852" s="184">
        <v>0.3</v>
      </c>
      <c r="O852" s="63">
        <v>0.3</v>
      </c>
      <c r="P852" s="278">
        <v>367.53198552000003</v>
      </c>
      <c r="Q852" s="278">
        <v>0.3</v>
      </c>
      <c r="R852" s="278">
        <v>0.33967836000000001</v>
      </c>
      <c r="S852" s="212"/>
      <c r="T852" s="212"/>
    </row>
    <row r="853" spans="1:20" s="172" customFormat="1" ht="12.75" customHeight="1" x14ac:dyDescent="0.2">
      <c r="A853" s="259"/>
      <c r="B853" s="236"/>
      <c r="C853" s="236"/>
      <c r="D853" s="253"/>
      <c r="E853" s="239"/>
      <c r="F853" s="276"/>
      <c r="G853" s="241"/>
      <c r="H853" s="278"/>
      <c r="I853" s="241"/>
      <c r="J853" s="278"/>
      <c r="K853" s="174"/>
      <c r="L853" s="174"/>
      <c r="M853" s="174"/>
      <c r="N853" s="174"/>
      <c r="O853" s="63">
        <v>0</v>
      </c>
      <c r="P853" s="278"/>
      <c r="Q853" s="278"/>
      <c r="R853" s="278"/>
      <c r="S853" s="213"/>
      <c r="T853" s="213"/>
    </row>
    <row r="854" spans="1:20" s="172" customFormat="1" ht="12.75" customHeight="1" x14ac:dyDescent="0.2">
      <c r="A854" s="259"/>
      <c r="B854" s="236"/>
      <c r="C854" s="236"/>
      <c r="D854" s="253"/>
      <c r="E854" s="239"/>
      <c r="F854" s="276"/>
      <c r="G854" s="241"/>
      <c r="H854" s="278"/>
      <c r="I854" s="241"/>
      <c r="J854" s="278"/>
      <c r="K854" s="174"/>
      <c r="L854" s="174"/>
      <c r="M854" s="174"/>
      <c r="N854" s="195"/>
      <c r="O854" s="63">
        <v>0</v>
      </c>
      <c r="P854" s="278"/>
      <c r="Q854" s="278"/>
      <c r="R854" s="278"/>
      <c r="S854" s="213"/>
      <c r="T854" s="213"/>
    </row>
    <row r="855" spans="1:20" s="172" customFormat="1" ht="12.75" customHeight="1" x14ac:dyDescent="0.2">
      <c r="A855" s="259"/>
      <c r="B855" s="236"/>
      <c r="C855" s="236"/>
      <c r="D855" s="254"/>
      <c r="E855" s="240"/>
      <c r="F855" s="276"/>
      <c r="G855" s="241"/>
      <c r="H855" s="278"/>
      <c r="I855" s="241"/>
      <c r="J855" s="278"/>
      <c r="K855" s="174"/>
      <c r="L855" s="174"/>
      <c r="M855" s="174"/>
      <c r="N855" s="184"/>
      <c r="O855" s="63">
        <v>0</v>
      </c>
      <c r="P855" s="278"/>
      <c r="Q855" s="278"/>
      <c r="R855" s="278"/>
      <c r="S855" s="214"/>
      <c r="T855" s="214"/>
    </row>
    <row r="856" spans="1:20" ht="12.75" customHeight="1" x14ac:dyDescent="0.2">
      <c r="A856" s="259">
        <v>17</v>
      </c>
      <c r="B856" s="252" t="s">
        <v>45</v>
      </c>
      <c r="C856" s="252" t="s">
        <v>1538</v>
      </c>
      <c r="D856" s="252" t="s">
        <v>1603</v>
      </c>
      <c r="E856" s="238">
        <v>6200</v>
      </c>
      <c r="F856" s="232">
        <v>1.1322611999999999E-2</v>
      </c>
      <c r="G856" s="249"/>
      <c r="H856" s="212">
        <v>0</v>
      </c>
      <c r="I856" s="374"/>
      <c r="J856" s="212">
        <v>0</v>
      </c>
      <c r="K856" s="23" t="s">
        <v>494</v>
      </c>
      <c r="L856" s="191" t="s">
        <v>26</v>
      </c>
      <c r="M856" s="23">
        <v>1</v>
      </c>
      <c r="N856" s="191">
        <v>0.01</v>
      </c>
      <c r="O856" s="173">
        <v>0.01</v>
      </c>
      <c r="P856" s="212">
        <v>70.200194400000001</v>
      </c>
      <c r="Q856" s="212">
        <v>0.01</v>
      </c>
      <c r="R856" s="212">
        <v>1.1322611999999999E-2</v>
      </c>
      <c r="S856" s="212"/>
      <c r="T856" s="212"/>
    </row>
    <row r="857" spans="1:20" ht="12.75" customHeight="1" x14ac:dyDescent="0.2">
      <c r="A857" s="259"/>
      <c r="B857" s="253"/>
      <c r="C857" s="253"/>
      <c r="D857" s="203"/>
      <c r="E857" s="239"/>
      <c r="F857" s="233"/>
      <c r="G857" s="250"/>
      <c r="H857" s="213"/>
      <c r="I857" s="375"/>
      <c r="J857" s="213"/>
      <c r="K857" s="23"/>
      <c r="L857" s="23"/>
      <c r="M857" s="191"/>
      <c r="N857" s="191"/>
      <c r="O857" s="173">
        <v>0</v>
      </c>
      <c r="P857" s="213"/>
      <c r="Q857" s="213"/>
      <c r="R857" s="213"/>
      <c r="S857" s="213"/>
      <c r="T857" s="213"/>
    </row>
    <row r="858" spans="1:20" ht="12.75" customHeight="1" x14ac:dyDescent="0.2">
      <c r="A858" s="259"/>
      <c r="B858" s="253"/>
      <c r="C858" s="253"/>
      <c r="D858" s="203"/>
      <c r="E858" s="239"/>
      <c r="F858" s="233"/>
      <c r="G858" s="250"/>
      <c r="H858" s="213"/>
      <c r="I858" s="375"/>
      <c r="J858" s="213"/>
      <c r="K858" s="23"/>
      <c r="L858" s="23"/>
      <c r="M858" s="191"/>
      <c r="N858" s="191"/>
      <c r="O858" s="173">
        <v>0</v>
      </c>
      <c r="P858" s="213"/>
      <c r="Q858" s="213"/>
      <c r="R858" s="213"/>
      <c r="S858" s="213"/>
      <c r="T858" s="213"/>
    </row>
    <row r="859" spans="1:20" ht="12.75" customHeight="1" x14ac:dyDescent="0.2">
      <c r="A859" s="259"/>
      <c r="B859" s="254"/>
      <c r="C859" s="254"/>
      <c r="D859" s="204"/>
      <c r="E859" s="240"/>
      <c r="F859" s="234"/>
      <c r="G859" s="251"/>
      <c r="H859" s="214"/>
      <c r="I859" s="376"/>
      <c r="J859" s="214"/>
      <c r="K859" s="23"/>
      <c r="L859" s="23"/>
      <c r="M859" s="23"/>
      <c r="N859" s="191"/>
      <c r="O859" s="173">
        <v>0</v>
      </c>
      <c r="P859" s="214"/>
      <c r="Q859" s="214"/>
      <c r="R859" s="214"/>
      <c r="S859" s="214"/>
      <c r="T859" s="214"/>
    </row>
    <row r="860" spans="1:20" ht="12.75" customHeight="1" x14ac:dyDescent="0.2">
      <c r="A860" s="259">
        <v>18</v>
      </c>
      <c r="B860" s="205" t="s">
        <v>503</v>
      </c>
      <c r="C860" s="205" t="s">
        <v>1539</v>
      </c>
      <c r="D860" s="252" t="s">
        <v>1387</v>
      </c>
      <c r="E860" s="522">
        <v>9.1999999999999993</v>
      </c>
      <c r="F860" s="232">
        <v>55.000262716839131</v>
      </c>
      <c r="G860" s="249">
        <v>3.53</v>
      </c>
      <c r="H860" s="212">
        <v>6.7024109999999997</v>
      </c>
      <c r="I860" s="249">
        <v>0.69</v>
      </c>
      <c r="J860" s="212">
        <v>1.6251362999999999</v>
      </c>
      <c r="K860" s="39" t="s">
        <v>326</v>
      </c>
      <c r="L860" s="39" t="s">
        <v>32</v>
      </c>
      <c r="M860" s="39">
        <v>1.02</v>
      </c>
      <c r="N860" s="183">
        <v>27.946999999999999</v>
      </c>
      <c r="O860" s="173">
        <v>28.505939999999999</v>
      </c>
      <c r="P860" s="212">
        <v>506.00241699492</v>
      </c>
      <c r="Q860" s="212">
        <v>41.220802600000006</v>
      </c>
      <c r="R860" s="212">
        <v>46.672715416839132</v>
      </c>
      <c r="S860" s="212"/>
      <c r="T860" s="212"/>
    </row>
    <row r="861" spans="1:20" ht="12.75" customHeight="1" x14ac:dyDescent="0.2">
      <c r="A861" s="259"/>
      <c r="B861" s="205"/>
      <c r="C861" s="205"/>
      <c r="D861" s="253"/>
      <c r="E861" s="523"/>
      <c r="F861" s="233"/>
      <c r="G861" s="250"/>
      <c r="H861" s="213"/>
      <c r="I861" s="250"/>
      <c r="J861" s="213"/>
      <c r="K861" s="39" t="s">
        <v>247</v>
      </c>
      <c r="L861" s="39" t="s">
        <v>23</v>
      </c>
      <c r="M861" s="39">
        <v>1.76</v>
      </c>
      <c r="N861" s="44">
        <v>3.5</v>
      </c>
      <c r="O861" s="173">
        <v>6.16</v>
      </c>
      <c r="P861" s="213"/>
      <c r="Q861" s="213"/>
      <c r="R861" s="213"/>
      <c r="S861" s="213"/>
      <c r="T861" s="213"/>
    </row>
    <row r="862" spans="1:20" ht="12.75" customHeight="1" x14ac:dyDescent="0.2">
      <c r="A862" s="259"/>
      <c r="B862" s="205"/>
      <c r="C862" s="205"/>
      <c r="D862" s="253"/>
      <c r="E862" s="523"/>
      <c r="F862" s="233"/>
      <c r="G862" s="250"/>
      <c r="H862" s="213"/>
      <c r="I862" s="250"/>
      <c r="J862" s="213"/>
      <c r="K862" s="39" t="s">
        <v>248</v>
      </c>
      <c r="L862" s="39" t="s">
        <v>30</v>
      </c>
      <c r="M862" s="41">
        <v>3.6600000000000001E-2</v>
      </c>
      <c r="N862" s="196">
        <v>123.611</v>
      </c>
      <c r="O862" s="173">
        <v>4.5241626000000004</v>
      </c>
      <c r="P862" s="213"/>
      <c r="Q862" s="213"/>
      <c r="R862" s="213"/>
      <c r="S862" s="213"/>
      <c r="T862" s="213"/>
    </row>
    <row r="863" spans="1:20" ht="12.75" customHeight="1" x14ac:dyDescent="0.2">
      <c r="A863" s="259"/>
      <c r="B863" s="205"/>
      <c r="C863" s="205"/>
      <c r="D863" s="254"/>
      <c r="E863" s="524"/>
      <c r="F863" s="234"/>
      <c r="G863" s="251"/>
      <c r="H863" s="214"/>
      <c r="I863" s="251"/>
      <c r="J863" s="214"/>
      <c r="K863" s="39" t="s">
        <v>472</v>
      </c>
      <c r="L863" s="39" t="s">
        <v>29</v>
      </c>
      <c r="M863" s="39">
        <v>2.1</v>
      </c>
      <c r="N863" s="75">
        <v>0.96699999999999997</v>
      </c>
      <c r="O863" s="173">
        <v>2.0306999999999999</v>
      </c>
      <c r="P863" s="214"/>
      <c r="Q863" s="214"/>
      <c r="R863" s="214"/>
      <c r="S863" s="214"/>
      <c r="T863" s="214"/>
    </row>
    <row r="864" spans="1:20" ht="12.75" customHeight="1" x14ac:dyDescent="0.2">
      <c r="A864" s="259">
        <v>19</v>
      </c>
      <c r="B864" s="205" t="s">
        <v>673</v>
      </c>
      <c r="C864" s="205" t="s">
        <v>1540</v>
      </c>
      <c r="D864" s="252" t="s">
        <v>1386</v>
      </c>
      <c r="E864" s="522">
        <v>180</v>
      </c>
      <c r="F864" s="232">
        <v>20.756888045267999</v>
      </c>
      <c r="G864" s="209">
        <v>7.14</v>
      </c>
      <c r="H864" s="212">
        <v>13.556717999999998</v>
      </c>
      <c r="I864" s="209">
        <v>0.115</v>
      </c>
      <c r="J864" s="212">
        <v>0.27085604999999996</v>
      </c>
      <c r="K864" s="23" t="s">
        <v>536</v>
      </c>
      <c r="L864" s="23" t="s">
        <v>23</v>
      </c>
      <c r="M864" s="23">
        <v>0.97</v>
      </c>
      <c r="N864" s="193">
        <v>4.9169999999999998</v>
      </c>
      <c r="O864" s="173">
        <v>4.7694899999999993</v>
      </c>
      <c r="P864" s="212">
        <v>3736.2398481482396</v>
      </c>
      <c r="Q864" s="212">
        <v>6.1198899999999998</v>
      </c>
      <c r="R864" s="212">
        <v>6.9293139952680001</v>
      </c>
      <c r="S864" s="212"/>
      <c r="T864" s="212"/>
    </row>
    <row r="865" spans="1:20" ht="12.75" customHeight="1" x14ac:dyDescent="0.2">
      <c r="A865" s="259"/>
      <c r="B865" s="205"/>
      <c r="C865" s="205"/>
      <c r="D865" s="253"/>
      <c r="E865" s="523"/>
      <c r="F865" s="233"/>
      <c r="G865" s="209"/>
      <c r="H865" s="213"/>
      <c r="I865" s="209"/>
      <c r="J865" s="213"/>
      <c r="K865" s="23" t="s">
        <v>112</v>
      </c>
      <c r="L865" s="23" t="s">
        <v>23</v>
      </c>
      <c r="M865" s="23">
        <v>1</v>
      </c>
      <c r="N865" s="191">
        <v>0.4</v>
      </c>
      <c r="O865" s="173">
        <v>0.4</v>
      </c>
      <c r="P865" s="213"/>
      <c r="Q865" s="213"/>
      <c r="R865" s="213"/>
      <c r="S865" s="213"/>
      <c r="T865" s="213"/>
    </row>
    <row r="866" spans="1:20" ht="12.75" customHeight="1" x14ac:dyDescent="0.2">
      <c r="A866" s="259"/>
      <c r="B866" s="205"/>
      <c r="C866" s="205"/>
      <c r="D866" s="253"/>
      <c r="E866" s="523"/>
      <c r="F866" s="233"/>
      <c r="G866" s="209"/>
      <c r="H866" s="213"/>
      <c r="I866" s="209"/>
      <c r="J866" s="213"/>
      <c r="K866" s="23" t="s">
        <v>46</v>
      </c>
      <c r="L866" s="23" t="s">
        <v>30</v>
      </c>
      <c r="M866" s="17">
        <v>3.5999999999999997E-2</v>
      </c>
      <c r="N866" s="46">
        <v>26.4</v>
      </c>
      <c r="O866" s="173">
        <v>0.95039999999999991</v>
      </c>
      <c r="P866" s="213"/>
      <c r="Q866" s="213"/>
      <c r="R866" s="213"/>
      <c r="S866" s="213"/>
      <c r="T866" s="213"/>
    </row>
    <row r="867" spans="1:20" ht="12.75" customHeight="1" x14ac:dyDescent="0.2">
      <c r="A867" s="259"/>
      <c r="B867" s="205"/>
      <c r="C867" s="205"/>
      <c r="D867" s="254"/>
      <c r="E867" s="524"/>
      <c r="F867" s="234"/>
      <c r="G867" s="209"/>
      <c r="H867" s="214"/>
      <c r="I867" s="209"/>
      <c r="J867" s="214"/>
      <c r="K867" s="23"/>
      <c r="L867" s="69"/>
      <c r="M867" s="23"/>
      <c r="N867" s="23"/>
      <c r="O867" s="173">
        <v>0</v>
      </c>
      <c r="P867" s="214"/>
      <c r="Q867" s="214"/>
      <c r="R867" s="214"/>
      <c r="S867" s="214"/>
      <c r="T867" s="214"/>
    </row>
    <row r="868" spans="1:20" s="172" customFormat="1" ht="15" x14ac:dyDescent="0.2">
      <c r="A868" s="259">
        <v>20</v>
      </c>
      <c r="B868" s="236" t="s">
        <v>1842</v>
      </c>
      <c r="C868" s="236" t="s">
        <v>1846</v>
      </c>
      <c r="D868" s="252" t="s">
        <v>1386</v>
      </c>
      <c r="E868" s="417">
        <v>44</v>
      </c>
      <c r="F868" s="266">
        <v>12.605052880403999</v>
      </c>
      <c r="G868" s="317">
        <v>3.5</v>
      </c>
      <c r="H868" s="269">
        <v>6.6454499999999994</v>
      </c>
      <c r="I868" s="317">
        <v>1.6E-2</v>
      </c>
      <c r="J868" s="269">
        <v>3.768432E-2</v>
      </c>
      <c r="K868" s="60" t="s">
        <v>1843</v>
      </c>
      <c r="L868" s="186" t="s">
        <v>475</v>
      </c>
      <c r="M868" s="60">
        <v>1.01</v>
      </c>
      <c r="N868" s="171">
        <v>4.9169999999999998</v>
      </c>
      <c r="O868" s="63">
        <v>4.96617</v>
      </c>
      <c r="P868" s="269">
        <v>554.62232673777601</v>
      </c>
      <c r="Q868" s="269">
        <v>5.2301700000000002</v>
      </c>
      <c r="R868" s="269">
        <v>5.9219185604040003</v>
      </c>
      <c r="S868" s="212"/>
      <c r="T868" s="212"/>
    </row>
    <row r="869" spans="1:20" s="172" customFormat="1" x14ac:dyDescent="0.2">
      <c r="A869" s="259"/>
      <c r="B869" s="236"/>
      <c r="C869" s="236"/>
      <c r="D869" s="253"/>
      <c r="E869" s="418"/>
      <c r="F869" s="267"/>
      <c r="G869" s="317"/>
      <c r="H869" s="270"/>
      <c r="I869" s="317"/>
      <c r="J869" s="270"/>
      <c r="K869" s="60"/>
      <c r="L869" s="60"/>
      <c r="M869" s="60"/>
      <c r="N869" s="184"/>
      <c r="O869" s="63">
        <v>0</v>
      </c>
      <c r="P869" s="270"/>
      <c r="Q869" s="270"/>
      <c r="R869" s="270"/>
      <c r="S869" s="213"/>
      <c r="T869" s="213"/>
    </row>
    <row r="870" spans="1:20" s="172" customFormat="1" ht="15" x14ac:dyDescent="0.2">
      <c r="A870" s="259"/>
      <c r="B870" s="236"/>
      <c r="C870" s="236"/>
      <c r="D870" s="253"/>
      <c r="E870" s="418"/>
      <c r="F870" s="267"/>
      <c r="G870" s="317"/>
      <c r="H870" s="270"/>
      <c r="I870" s="317"/>
      <c r="J870" s="270"/>
      <c r="K870" s="60" t="s">
        <v>46</v>
      </c>
      <c r="L870" s="186" t="s">
        <v>1844</v>
      </c>
      <c r="M870" s="198">
        <v>0.01</v>
      </c>
      <c r="N870" s="150">
        <v>26.4</v>
      </c>
      <c r="O870" s="63">
        <v>0.26400000000000001</v>
      </c>
      <c r="P870" s="270"/>
      <c r="Q870" s="270"/>
      <c r="R870" s="270"/>
      <c r="S870" s="213"/>
      <c r="T870" s="213"/>
    </row>
    <row r="871" spans="1:20" s="172" customFormat="1" x14ac:dyDescent="0.2">
      <c r="A871" s="259"/>
      <c r="B871" s="236"/>
      <c r="C871" s="236"/>
      <c r="D871" s="254"/>
      <c r="E871" s="419"/>
      <c r="F871" s="268"/>
      <c r="G871" s="317"/>
      <c r="H871" s="271"/>
      <c r="I871" s="317"/>
      <c r="J871" s="271"/>
      <c r="K871" s="174"/>
      <c r="L871" s="174"/>
      <c r="M871" s="174"/>
      <c r="N871" s="184"/>
      <c r="O871" s="63">
        <v>0</v>
      </c>
      <c r="P871" s="271"/>
      <c r="Q871" s="271"/>
      <c r="R871" s="271"/>
      <c r="S871" s="214"/>
      <c r="T871" s="214"/>
    </row>
    <row r="872" spans="1:20" ht="12.75" customHeight="1" x14ac:dyDescent="0.2">
      <c r="A872" s="259">
        <v>21</v>
      </c>
      <c r="B872" s="297" t="s">
        <v>516</v>
      </c>
      <c r="C872" s="297" t="s">
        <v>1541</v>
      </c>
      <c r="D872" s="297" t="s">
        <v>1792</v>
      </c>
      <c r="E872" s="515">
        <v>22</v>
      </c>
      <c r="F872" s="232">
        <v>70.635485392738801</v>
      </c>
      <c r="G872" s="310">
        <v>25.4</v>
      </c>
      <c r="H872" s="212">
        <v>48.226979999999998</v>
      </c>
      <c r="I872" s="310">
        <v>0.23</v>
      </c>
      <c r="J872" s="212">
        <v>0.54171209999999992</v>
      </c>
      <c r="K872" s="39" t="s">
        <v>519</v>
      </c>
      <c r="L872" s="39" t="s">
        <v>27</v>
      </c>
      <c r="M872" s="39">
        <v>3.5000000000000003E-2</v>
      </c>
      <c r="N872" s="191">
        <v>400</v>
      </c>
      <c r="O872" s="173">
        <v>14.000000000000002</v>
      </c>
      <c r="P872" s="212">
        <v>1553.9806786402537</v>
      </c>
      <c r="Q872" s="212">
        <v>19.312499000000003</v>
      </c>
      <c r="R872" s="212">
        <v>21.866793292738802</v>
      </c>
      <c r="S872" s="212"/>
      <c r="T872" s="212"/>
    </row>
    <row r="873" spans="1:20" ht="12.75" customHeight="1" x14ac:dyDescent="0.2">
      <c r="A873" s="259"/>
      <c r="B873" s="297"/>
      <c r="C873" s="297"/>
      <c r="D873" s="298"/>
      <c r="E873" s="516"/>
      <c r="F873" s="233"/>
      <c r="G873" s="310"/>
      <c r="H873" s="213"/>
      <c r="I873" s="310"/>
      <c r="J873" s="213"/>
      <c r="K873" s="39" t="s">
        <v>520</v>
      </c>
      <c r="L873" s="39" t="s">
        <v>32</v>
      </c>
      <c r="M873" s="39">
        <v>8.9999999999999993E-3</v>
      </c>
      <c r="N873" s="196">
        <v>123.611</v>
      </c>
      <c r="O873" s="173">
        <v>1.1124989999999999</v>
      </c>
      <c r="P873" s="213"/>
      <c r="Q873" s="213"/>
      <c r="R873" s="213"/>
      <c r="S873" s="213"/>
      <c r="T873" s="213"/>
    </row>
    <row r="874" spans="1:20" ht="12.75" customHeight="1" x14ac:dyDescent="0.2">
      <c r="A874" s="259"/>
      <c r="B874" s="297"/>
      <c r="C874" s="297"/>
      <c r="D874" s="298"/>
      <c r="E874" s="516"/>
      <c r="F874" s="233"/>
      <c r="G874" s="310"/>
      <c r="H874" s="213"/>
      <c r="I874" s="310"/>
      <c r="J874" s="213"/>
      <c r="K874" s="39" t="s">
        <v>521</v>
      </c>
      <c r="L874" s="39" t="s">
        <v>23</v>
      </c>
      <c r="M874" s="44">
        <v>1.2</v>
      </c>
      <c r="N874" s="183">
        <v>3.5</v>
      </c>
      <c r="O874" s="173">
        <v>4.2</v>
      </c>
      <c r="P874" s="213"/>
      <c r="Q874" s="213"/>
      <c r="R874" s="213"/>
      <c r="S874" s="213"/>
      <c r="T874" s="213"/>
    </row>
    <row r="875" spans="1:20" ht="22.5" customHeight="1" x14ac:dyDescent="0.2">
      <c r="A875" s="259"/>
      <c r="B875" s="297"/>
      <c r="C875" s="297"/>
      <c r="D875" s="298"/>
      <c r="E875" s="517"/>
      <c r="F875" s="234"/>
      <c r="G875" s="310"/>
      <c r="H875" s="214"/>
      <c r="I875" s="310"/>
      <c r="J875" s="214"/>
      <c r="K875" s="39"/>
      <c r="L875" s="39"/>
      <c r="M875" s="39"/>
      <c r="N875" s="183"/>
      <c r="O875" s="173">
        <v>0</v>
      </c>
      <c r="P875" s="214"/>
      <c r="Q875" s="214"/>
      <c r="R875" s="214"/>
      <c r="S875" s="214"/>
      <c r="T875" s="214"/>
    </row>
    <row r="876" spans="1:20" s="58" customFormat="1" ht="12.75" customHeight="1" x14ac:dyDescent="0.2">
      <c r="A876" s="458"/>
      <c r="B876" s="461"/>
      <c r="C876" s="464" t="s">
        <v>1416</v>
      </c>
      <c r="D876" s="461"/>
      <c r="E876" s="467"/>
      <c r="F876" s="470">
        <v>0</v>
      </c>
      <c r="G876" s="473"/>
      <c r="H876" s="452">
        <v>0</v>
      </c>
      <c r="I876" s="476"/>
      <c r="J876" s="452">
        <v>0</v>
      </c>
      <c r="K876" s="110"/>
      <c r="L876" s="110"/>
      <c r="M876" s="110"/>
      <c r="N876" s="111"/>
      <c r="O876" s="112">
        <v>0</v>
      </c>
      <c r="P876" s="452">
        <v>0</v>
      </c>
      <c r="Q876" s="452">
        <v>0</v>
      </c>
      <c r="R876" s="452">
        <v>0</v>
      </c>
      <c r="S876" s="455"/>
      <c r="T876" s="456"/>
    </row>
    <row r="877" spans="1:20" s="58" customFormat="1" ht="12.75" customHeight="1" x14ac:dyDescent="0.2">
      <c r="A877" s="459"/>
      <c r="B877" s="462"/>
      <c r="C877" s="465"/>
      <c r="D877" s="462"/>
      <c r="E877" s="468"/>
      <c r="F877" s="471"/>
      <c r="G877" s="474"/>
      <c r="H877" s="453"/>
      <c r="I877" s="477"/>
      <c r="J877" s="453"/>
      <c r="K877" s="110"/>
      <c r="L877" s="110"/>
      <c r="M877" s="110"/>
      <c r="N877" s="111"/>
      <c r="O877" s="112">
        <v>0</v>
      </c>
      <c r="P877" s="453"/>
      <c r="Q877" s="453"/>
      <c r="R877" s="453"/>
      <c r="S877" s="455"/>
      <c r="T877" s="456"/>
    </row>
    <row r="878" spans="1:20" s="58" customFormat="1" ht="12.75" customHeight="1" x14ac:dyDescent="0.2">
      <c r="A878" s="459"/>
      <c r="B878" s="462"/>
      <c r="C878" s="465"/>
      <c r="D878" s="462"/>
      <c r="E878" s="468"/>
      <c r="F878" s="471"/>
      <c r="G878" s="474"/>
      <c r="H878" s="453"/>
      <c r="I878" s="477"/>
      <c r="J878" s="453"/>
      <c r="K878" s="110"/>
      <c r="L878" s="110"/>
      <c r="M878" s="110"/>
      <c r="N878" s="111"/>
      <c r="O878" s="112">
        <v>0</v>
      </c>
      <c r="P878" s="453"/>
      <c r="Q878" s="453"/>
      <c r="R878" s="453"/>
      <c r="S878" s="455"/>
      <c r="T878" s="456"/>
    </row>
    <row r="879" spans="1:20" s="58" customFormat="1" ht="12.75" customHeight="1" x14ac:dyDescent="0.2">
      <c r="A879" s="460"/>
      <c r="B879" s="463"/>
      <c r="C879" s="466"/>
      <c r="D879" s="463"/>
      <c r="E879" s="469"/>
      <c r="F879" s="472"/>
      <c r="G879" s="475"/>
      <c r="H879" s="454"/>
      <c r="I879" s="478"/>
      <c r="J879" s="454"/>
      <c r="K879" s="110"/>
      <c r="L879" s="110"/>
      <c r="M879" s="110"/>
      <c r="N879" s="111"/>
      <c r="O879" s="112">
        <v>0</v>
      </c>
      <c r="P879" s="454"/>
      <c r="Q879" s="454"/>
      <c r="R879" s="454"/>
      <c r="S879" s="455"/>
      <c r="T879" s="456"/>
    </row>
    <row r="880" spans="1:20" s="58" customFormat="1" ht="12.75" customHeight="1" x14ac:dyDescent="0.2">
      <c r="A880" s="458"/>
      <c r="B880" s="461"/>
      <c r="C880" s="464" t="s">
        <v>1417</v>
      </c>
      <c r="D880" s="461"/>
      <c r="E880" s="467"/>
      <c r="F880" s="470">
        <v>0</v>
      </c>
      <c r="G880" s="473"/>
      <c r="H880" s="452">
        <v>0</v>
      </c>
      <c r="I880" s="476"/>
      <c r="J880" s="452">
        <v>0</v>
      </c>
      <c r="K880" s="110"/>
      <c r="L880" s="110"/>
      <c r="M880" s="110"/>
      <c r="N880" s="111"/>
      <c r="O880" s="112">
        <v>0</v>
      </c>
      <c r="P880" s="452">
        <v>0</v>
      </c>
      <c r="Q880" s="452">
        <v>0</v>
      </c>
      <c r="R880" s="452">
        <v>0</v>
      </c>
      <c r="S880" s="455"/>
      <c r="T880" s="457">
        <v>0.19411696301241962</v>
      </c>
    </row>
    <row r="881" spans="1:20" s="58" customFormat="1" ht="12.75" customHeight="1" x14ac:dyDescent="0.2">
      <c r="A881" s="459"/>
      <c r="B881" s="462"/>
      <c r="C881" s="465"/>
      <c r="D881" s="462"/>
      <c r="E881" s="468"/>
      <c r="F881" s="471"/>
      <c r="G881" s="474"/>
      <c r="H881" s="453"/>
      <c r="I881" s="477"/>
      <c r="J881" s="453"/>
      <c r="K881" s="110"/>
      <c r="L881" s="110"/>
      <c r="M881" s="110"/>
      <c r="N881" s="111"/>
      <c r="O881" s="112">
        <v>0</v>
      </c>
      <c r="P881" s="453"/>
      <c r="Q881" s="453"/>
      <c r="R881" s="453"/>
      <c r="S881" s="455"/>
      <c r="T881" s="457"/>
    </row>
    <row r="882" spans="1:20" s="58" customFormat="1" ht="12.75" customHeight="1" x14ac:dyDescent="0.2">
      <c r="A882" s="459"/>
      <c r="B882" s="462"/>
      <c r="C882" s="465"/>
      <c r="D882" s="462"/>
      <c r="E882" s="468"/>
      <c r="F882" s="471"/>
      <c r="G882" s="474"/>
      <c r="H882" s="453"/>
      <c r="I882" s="477"/>
      <c r="J882" s="453"/>
      <c r="K882" s="110"/>
      <c r="L882" s="110"/>
      <c r="M882" s="110"/>
      <c r="N882" s="111"/>
      <c r="O882" s="112">
        <v>0</v>
      </c>
      <c r="P882" s="453"/>
      <c r="Q882" s="453"/>
      <c r="R882" s="453"/>
      <c r="S882" s="455"/>
      <c r="T882" s="457"/>
    </row>
    <row r="883" spans="1:20" s="58" customFormat="1" ht="12.75" customHeight="1" x14ac:dyDescent="0.2">
      <c r="A883" s="460"/>
      <c r="B883" s="463"/>
      <c r="C883" s="466"/>
      <c r="D883" s="463"/>
      <c r="E883" s="469"/>
      <c r="F883" s="472"/>
      <c r="G883" s="475"/>
      <c r="H883" s="454"/>
      <c r="I883" s="478"/>
      <c r="J883" s="454"/>
      <c r="K883" s="110"/>
      <c r="L883" s="110"/>
      <c r="M883" s="110"/>
      <c r="N883" s="111"/>
      <c r="O883" s="112">
        <v>0</v>
      </c>
      <c r="P883" s="454"/>
      <c r="Q883" s="454"/>
      <c r="R883" s="454"/>
      <c r="S883" s="455"/>
      <c r="T883" s="457"/>
    </row>
    <row r="884" spans="1:20" ht="12.75" customHeight="1" x14ac:dyDescent="0.2">
      <c r="A884" s="296"/>
      <c r="B884" s="297"/>
      <c r="C884" s="307" t="s">
        <v>1542</v>
      </c>
      <c r="D884" s="297"/>
      <c r="E884" s="485"/>
      <c r="F884" s="232">
        <v>0</v>
      </c>
      <c r="G884" s="310"/>
      <c r="H884" s="212">
        <v>0</v>
      </c>
      <c r="I884" s="310"/>
      <c r="J884" s="212">
        <v>0</v>
      </c>
      <c r="K884" s="39"/>
      <c r="L884" s="39"/>
      <c r="M884" s="39"/>
      <c r="N884" s="159"/>
      <c r="O884" s="59">
        <v>0</v>
      </c>
      <c r="P884" s="212">
        <v>0</v>
      </c>
      <c r="Q884" s="212">
        <v>0</v>
      </c>
      <c r="R884" s="212">
        <v>0</v>
      </c>
      <c r="S884" s="212">
        <v>0</v>
      </c>
      <c r="T884" s="212">
        <v>0</v>
      </c>
    </row>
    <row r="885" spans="1:20" ht="12.75" customHeight="1" x14ac:dyDescent="0.2">
      <c r="A885" s="296"/>
      <c r="B885" s="297"/>
      <c r="C885" s="307"/>
      <c r="D885" s="298"/>
      <c r="E885" s="485"/>
      <c r="F885" s="233"/>
      <c r="G885" s="310"/>
      <c r="H885" s="213"/>
      <c r="I885" s="310"/>
      <c r="J885" s="213"/>
      <c r="K885" s="39"/>
      <c r="L885" s="39"/>
      <c r="M885" s="39"/>
      <c r="N885" s="165"/>
      <c r="O885" s="59">
        <v>0</v>
      </c>
      <c r="P885" s="213"/>
      <c r="Q885" s="213"/>
      <c r="R885" s="213"/>
      <c r="S885" s="213"/>
      <c r="T885" s="213"/>
    </row>
    <row r="886" spans="1:20" ht="12.75" customHeight="1" x14ac:dyDescent="0.2">
      <c r="A886" s="296"/>
      <c r="B886" s="297"/>
      <c r="C886" s="307"/>
      <c r="D886" s="298"/>
      <c r="E886" s="485"/>
      <c r="F886" s="233"/>
      <c r="G886" s="310"/>
      <c r="H886" s="213"/>
      <c r="I886" s="310"/>
      <c r="J886" s="213"/>
      <c r="K886" s="39"/>
      <c r="L886" s="39"/>
      <c r="M886" s="44"/>
      <c r="N886" s="164"/>
      <c r="O886" s="59">
        <v>0</v>
      </c>
      <c r="P886" s="213"/>
      <c r="Q886" s="213"/>
      <c r="R886" s="213"/>
      <c r="S886" s="213"/>
      <c r="T886" s="213"/>
    </row>
    <row r="887" spans="1:20" ht="12.75" customHeight="1" x14ac:dyDescent="0.2">
      <c r="A887" s="296"/>
      <c r="B887" s="297"/>
      <c r="C887" s="307"/>
      <c r="D887" s="298"/>
      <c r="E887" s="485"/>
      <c r="F887" s="234"/>
      <c r="G887" s="310"/>
      <c r="H887" s="214"/>
      <c r="I887" s="310"/>
      <c r="J887" s="214"/>
      <c r="K887" s="39"/>
      <c r="L887" s="39"/>
      <c r="M887" s="39"/>
      <c r="N887" s="164"/>
      <c r="O887" s="76">
        <v>0</v>
      </c>
      <c r="P887" s="214"/>
      <c r="Q887" s="214"/>
      <c r="R887" s="214"/>
      <c r="S887" s="214"/>
      <c r="T887" s="214"/>
    </row>
    <row r="888" spans="1:20" ht="12.75" customHeight="1" x14ac:dyDescent="0.2">
      <c r="A888" s="330">
        <v>1</v>
      </c>
      <c r="B888" s="205" t="s">
        <v>166</v>
      </c>
      <c r="C888" s="236" t="s">
        <v>1543</v>
      </c>
      <c r="D888" s="236" t="s">
        <v>1603</v>
      </c>
      <c r="E888" s="398">
        <v>2</v>
      </c>
      <c r="F888" s="232">
        <v>653.52938459999996</v>
      </c>
      <c r="G888" s="372">
        <v>4.0999999999999996</v>
      </c>
      <c r="H888" s="212">
        <v>7.7846699999999993</v>
      </c>
      <c r="I888" s="241">
        <v>0.38</v>
      </c>
      <c r="J888" s="212">
        <v>0.89500259999999998</v>
      </c>
      <c r="K888" s="174" t="s">
        <v>168</v>
      </c>
      <c r="L888" s="174" t="s">
        <v>26</v>
      </c>
      <c r="M888" s="174">
        <v>1</v>
      </c>
      <c r="N888" s="184">
        <v>598</v>
      </c>
      <c r="O888" s="173">
        <v>598</v>
      </c>
      <c r="P888" s="212">
        <v>1307.0587691999999</v>
      </c>
      <c r="Q888" s="212">
        <v>598</v>
      </c>
      <c r="R888" s="212">
        <v>644.84971199999995</v>
      </c>
      <c r="S888" s="212"/>
      <c r="T888" s="212"/>
    </row>
    <row r="889" spans="1:20" ht="12.75" customHeight="1" x14ac:dyDescent="0.2">
      <c r="A889" s="330"/>
      <c r="B889" s="205"/>
      <c r="C889" s="236"/>
      <c r="D889" s="237"/>
      <c r="E889" s="398"/>
      <c r="F889" s="233"/>
      <c r="G889" s="372"/>
      <c r="H889" s="213"/>
      <c r="I889" s="241"/>
      <c r="J889" s="213"/>
      <c r="K889" s="174"/>
      <c r="L889" s="174"/>
      <c r="M889" s="174"/>
      <c r="N889" s="184"/>
      <c r="O889" s="173">
        <v>0</v>
      </c>
      <c r="P889" s="213"/>
      <c r="Q889" s="213"/>
      <c r="R889" s="213"/>
      <c r="S889" s="213"/>
      <c r="T889" s="213"/>
    </row>
    <row r="890" spans="1:20" ht="12.75" customHeight="1" x14ac:dyDescent="0.2">
      <c r="A890" s="330"/>
      <c r="B890" s="205"/>
      <c r="C890" s="236"/>
      <c r="D890" s="237"/>
      <c r="E890" s="398"/>
      <c r="F890" s="233"/>
      <c r="G890" s="372"/>
      <c r="H890" s="213"/>
      <c r="I890" s="241"/>
      <c r="J890" s="213"/>
      <c r="K890" s="174"/>
      <c r="L890" s="174"/>
      <c r="M890" s="64"/>
      <c r="N890" s="184"/>
      <c r="O890" s="173">
        <v>0</v>
      </c>
      <c r="P890" s="213"/>
      <c r="Q890" s="213"/>
      <c r="R890" s="213"/>
      <c r="S890" s="213"/>
      <c r="T890" s="213"/>
    </row>
    <row r="891" spans="1:20" ht="26.25" customHeight="1" x14ac:dyDescent="0.2">
      <c r="A891" s="330"/>
      <c r="B891" s="205"/>
      <c r="C891" s="236"/>
      <c r="D891" s="237"/>
      <c r="E891" s="398"/>
      <c r="F891" s="234"/>
      <c r="G891" s="372"/>
      <c r="H891" s="214"/>
      <c r="I891" s="241"/>
      <c r="J891" s="214"/>
      <c r="K891" s="174"/>
      <c r="L891" s="174"/>
      <c r="M891" s="174"/>
      <c r="N891" s="184"/>
      <c r="O891" s="173">
        <v>0</v>
      </c>
      <c r="P891" s="214"/>
      <c r="Q891" s="214"/>
      <c r="R891" s="214"/>
      <c r="S891" s="214"/>
      <c r="T891" s="214"/>
    </row>
    <row r="892" spans="1:20" ht="12.75" customHeight="1" x14ac:dyDescent="0.2">
      <c r="A892" s="330">
        <v>2</v>
      </c>
      <c r="B892" s="205" t="s">
        <v>45</v>
      </c>
      <c r="C892" s="236" t="s">
        <v>1544</v>
      </c>
      <c r="D892" s="236" t="s">
        <v>1603</v>
      </c>
      <c r="E892" s="398">
        <v>2</v>
      </c>
      <c r="F892" s="232">
        <v>10.459936799999999</v>
      </c>
      <c r="G892" s="366"/>
      <c r="H892" s="212">
        <v>0</v>
      </c>
      <c r="I892" s="241"/>
      <c r="J892" s="212">
        <v>0</v>
      </c>
      <c r="K892" s="174" t="s">
        <v>169</v>
      </c>
      <c r="L892" s="174" t="s">
        <v>26</v>
      </c>
      <c r="M892" s="174">
        <v>1</v>
      </c>
      <c r="N892" s="184">
        <v>9.6999999999999993</v>
      </c>
      <c r="O892" s="173">
        <v>9.6999999999999993</v>
      </c>
      <c r="P892" s="212">
        <v>20.919873599999999</v>
      </c>
      <c r="Q892" s="212">
        <v>9.6999999999999993</v>
      </c>
      <c r="R892" s="212">
        <v>10.459936799999999</v>
      </c>
      <c r="S892" s="212"/>
      <c r="T892" s="212"/>
    </row>
    <row r="893" spans="1:20" ht="12.75" customHeight="1" x14ac:dyDescent="0.2">
      <c r="A893" s="330"/>
      <c r="B893" s="205"/>
      <c r="C893" s="236"/>
      <c r="D893" s="237"/>
      <c r="E893" s="398"/>
      <c r="F893" s="233"/>
      <c r="G893" s="366"/>
      <c r="H893" s="213"/>
      <c r="I893" s="241"/>
      <c r="J893" s="213"/>
      <c r="K893" s="18"/>
      <c r="L893" s="18"/>
      <c r="M893" s="18"/>
      <c r="N893" s="195"/>
      <c r="O893" s="173">
        <v>0</v>
      </c>
      <c r="P893" s="213"/>
      <c r="Q893" s="213"/>
      <c r="R893" s="213"/>
      <c r="S893" s="213"/>
      <c r="T893" s="213"/>
    </row>
    <row r="894" spans="1:20" ht="12.75" customHeight="1" x14ac:dyDescent="0.2">
      <c r="A894" s="330"/>
      <c r="B894" s="205"/>
      <c r="C894" s="236"/>
      <c r="D894" s="237"/>
      <c r="E894" s="398"/>
      <c r="F894" s="233"/>
      <c r="G894" s="366"/>
      <c r="H894" s="213"/>
      <c r="I894" s="241"/>
      <c r="J894" s="213"/>
      <c r="K894" s="18"/>
      <c r="L894" s="18"/>
      <c r="M894" s="19"/>
      <c r="N894" s="195"/>
      <c r="O894" s="173">
        <v>0</v>
      </c>
      <c r="P894" s="213"/>
      <c r="Q894" s="213"/>
      <c r="R894" s="213"/>
      <c r="S894" s="213"/>
      <c r="T894" s="213"/>
    </row>
    <row r="895" spans="1:20" ht="12.75" customHeight="1" x14ac:dyDescent="0.2">
      <c r="A895" s="330"/>
      <c r="B895" s="205"/>
      <c r="C895" s="236"/>
      <c r="D895" s="237"/>
      <c r="E895" s="398"/>
      <c r="F895" s="234"/>
      <c r="G895" s="366"/>
      <c r="H895" s="214"/>
      <c r="I895" s="241"/>
      <c r="J895" s="214"/>
      <c r="K895" s="18"/>
      <c r="L895" s="18"/>
      <c r="M895" s="18"/>
      <c r="N895" s="195"/>
      <c r="O895" s="173">
        <v>0</v>
      </c>
      <c r="P895" s="214"/>
      <c r="Q895" s="214"/>
      <c r="R895" s="214"/>
      <c r="S895" s="214"/>
      <c r="T895" s="214"/>
    </row>
    <row r="896" spans="1:20" ht="12.75" customHeight="1" x14ac:dyDescent="0.2">
      <c r="A896" s="330">
        <v>3</v>
      </c>
      <c r="B896" s="205" t="s">
        <v>143</v>
      </c>
      <c r="C896" s="236" t="s">
        <v>1545</v>
      </c>
      <c r="D896" s="236" t="s">
        <v>1603</v>
      </c>
      <c r="E896" s="398">
        <v>2</v>
      </c>
      <c r="F896" s="232">
        <v>224.08007756399999</v>
      </c>
      <c r="G896" s="366">
        <v>7.89</v>
      </c>
      <c r="H896" s="212">
        <v>14.980743</v>
      </c>
      <c r="I896" s="241">
        <v>0.39</v>
      </c>
      <c r="J896" s="212">
        <v>0.91855529999999996</v>
      </c>
      <c r="K896" s="174" t="s">
        <v>144</v>
      </c>
      <c r="L896" s="174" t="s">
        <v>26</v>
      </c>
      <c r="M896" s="174">
        <v>1</v>
      </c>
      <c r="N896" s="38">
        <v>193.05600000000001</v>
      </c>
      <c r="O896" s="173">
        <v>193.05600000000001</v>
      </c>
      <c r="P896" s="212">
        <v>448.16015512799999</v>
      </c>
      <c r="Q896" s="212">
        <v>193.05600000000001</v>
      </c>
      <c r="R896" s="212">
        <v>208.18077926399999</v>
      </c>
      <c r="S896" s="212"/>
      <c r="T896" s="212"/>
    </row>
    <row r="897" spans="1:20" ht="12.75" customHeight="1" x14ac:dyDescent="0.2">
      <c r="A897" s="330"/>
      <c r="B897" s="205"/>
      <c r="C897" s="236"/>
      <c r="D897" s="237"/>
      <c r="E897" s="398"/>
      <c r="F897" s="233"/>
      <c r="G897" s="366"/>
      <c r="H897" s="213"/>
      <c r="I897" s="241"/>
      <c r="J897" s="213"/>
      <c r="K897" s="18"/>
      <c r="L897" s="18"/>
      <c r="M897" s="18"/>
      <c r="N897" s="195"/>
      <c r="O897" s="173">
        <v>0</v>
      </c>
      <c r="P897" s="213"/>
      <c r="Q897" s="213"/>
      <c r="R897" s="213"/>
      <c r="S897" s="213"/>
      <c r="T897" s="213"/>
    </row>
    <row r="898" spans="1:20" ht="12.75" customHeight="1" x14ac:dyDescent="0.2">
      <c r="A898" s="330"/>
      <c r="B898" s="205"/>
      <c r="C898" s="236"/>
      <c r="D898" s="237"/>
      <c r="E898" s="398"/>
      <c r="F898" s="233"/>
      <c r="G898" s="366"/>
      <c r="H898" s="213"/>
      <c r="I898" s="241"/>
      <c r="J898" s="213"/>
      <c r="K898" s="18"/>
      <c r="L898" s="18"/>
      <c r="M898" s="19"/>
      <c r="N898" s="195"/>
      <c r="O898" s="173">
        <v>0</v>
      </c>
      <c r="P898" s="213"/>
      <c r="Q898" s="213"/>
      <c r="R898" s="213"/>
      <c r="S898" s="213"/>
      <c r="T898" s="213"/>
    </row>
    <row r="899" spans="1:20" ht="12.75" customHeight="1" x14ac:dyDescent="0.2">
      <c r="A899" s="330"/>
      <c r="B899" s="205"/>
      <c r="C899" s="236"/>
      <c r="D899" s="237"/>
      <c r="E899" s="398"/>
      <c r="F899" s="234"/>
      <c r="G899" s="366"/>
      <c r="H899" s="214"/>
      <c r="I899" s="241"/>
      <c r="J899" s="214"/>
      <c r="K899" s="18"/>
      <c r="L899" s="18"/>
      <c r="M899" s="18"/>
      <c r="N899" s="195"/>
      <c r="O899" s="173">
        <v>0</v>
      </c>
      <c r="P899" s="214"/>
      <c r="Q899" s="214"/>
      <c r="R899" s="214"/>
      <c r="S899" s="214"/>
      <c r="T899" s="214"/>
    </row>
    <row r="900" spans="1:20" ht="12.75" customHeight="1" x14ac:dyDescent="0.2">
      <c r="A900" s="330">
        <v>4</v>
      </c>
      <c r="B900" s="205" t="s">
        <v>429</v>
      </c>
      <c r="C900" s="236" t="s">
        <v>1546</v>
      </c>
      <c r="D900" s="236" t="s">
        <v>1603</v>
      </c>
      <c r="E900" s="398">
        <v>2</v>
      </c>
      <c r="F900" s="232">
        <v>107.3088624</v>
      </c>
      <c r="G900" s="366">
        <v>2.29</v>
      </c>
      <c r="H900" s="212">
        <v>4.3480230000000004</v>
      </c>
      <c r="I900" s="241">
        <v>0.22</v>
      </c>
      <c r="J900" s="212">
        <v>0.51815940000000005</v>
      </c>
      <c r="K900" s="174" t="s">
        <v>430</v>
      </c>
      <c r="L900" s="174" t="s">
        <v>26</v>
      </c>
      <c r="M900" s="174">
        <v>1</v>
      </c>
      <c r="N900" s="50">
        <v>95</v>
      </c>
      <c r="O900" s="173">
        <v>95</v>
      </c>
      <c r="P900" s="212">
        <v>214.61772479999999</v>
      </c>
      <c r="Q900" s="212">
        <v>95</v>
      </c>
      <c r="R900" s="212">
        <v>102.44268</v>
      </c>
      <c r="S900" s="212"/>
      <c r="T900" s="212"/>
    </row>
    <row r="901" spans="1:20" ht="12.75" customHeight="1" x14ac:dyDescent="0.2">
      <c r="A901" s="330"/>
      <c r="B901" s="205"/>
      <c r="C901" s="236"/>
      <c r="D901" s="237"/>
      <c r="E901" s="398"/>
      <c r="F901" s="233"/>
      <c r="G901" s="366"/>
      <c r="H901" s="213"/>
      <c r="I901" s="241"/>
      <c r="J901" s="213"/>
      <c r="K901" s="18"/>
      <c r="L901" s="18"/>
      <c r="M901" s="18"/>
      <c r="N901" s="195"/>
      <c r="O901" s="173">
        <v>0</v>
      </c>
      <c r="P901" s="213"/>
      <c r="Q901" s="213"/>
      <c r="R901" s="213"/>
      <c r="S901" s="213"/>
      <c r="T901" s="213"/>
    </row>
    <row r="902" spans="1:20" ht="12.75" customHeight="1" x14ac:dyDescent="0.2">
      <c r="A902" s="330"/>
      <c r="B902" s="205"/>
      <c r="C902" s="236"/>
      <c r="D902" s="237"/>
      <c r="E902" s="398"/>
      <c r="F902" s="233"/>
      <c r="G902" s="366"/>
      <c r="H902" s="213"/>
      <c r="I902" s="241"/>
      <c r="J902" s="213"/>
      <c r="K902" s="18"/>
      <c r="L902" s="18"/>
      <c r="M902" s="19"/>
      <c r="N902" s="195"/>
      <c r="O902" s="173">
        <v>0</v>
      </c>
      <c r="P902" s="213"/>
      <c r="Q902" s="213"/>
      <c r="R902" s="213"/>
      <c r="S902" s="213"/>
      <c r="T902" s="213"/>
    </row>
    <row r="903" spans="1:20" ht="12.75" customHeight="1" x14ac:dyDescent="0.2">
      <c r="A903" s="330"/>
      <c r="B903" s="205"/>
      <c r="C903" s="236"/>
      <c r="D903" s="237"/>
      <c r="E903" s="398"/>
      <c r="F903" s="234"/>
      <c r="G903" s="366"/>
      <c r="H903" s="214"/>
      <c r="I903" s="241"/>
      <c r="J903" s="214"/>
      <c r="K903" s="18"/>
      <c r="L903" s="18"/>
      <c r="M903" s="18"/>
      <c r="N903" s="195"/>
      <c r="O903" s="173">
        <v>0</v>
      </c>
      <c r="P903" s="214"/>
      <c r="Q903" s="214"/>
      <c r="R903" s="214"/>
      <c r="S903" s="214"/>
      <c r="T903" s="214"/>
    </row>
    <row r="904" spans="1:20" ht="12.75" customHeight="1" x14ac:dyDescent="0.2">
      <c r="A904" s="206">
        <v>5</v>
      </c>
      <c r="B904" s="205" t="s">
        <v>690</v>
      </c>
      <c r="C904" s="236" t="s">
        <v>1547</v>
      </c>
      <c r="D904" s="236" t="s">
        <v>1603</v>
      </c>
      <c r="E904" s="398">
        <v>4</v>
      </c>
      <c r="F904" s="232">
        <v>5.4281662068000003</v>
      </c>
      <c r="G904" s="366">
        <v>1.1000000000000001</v>
      </c>
      <c r="H904" s="212">
        <v>2.0885700000000003</v>
      </c>
      <c r="I904" s="241">
        <v>0.63</v>
      </c>
      <c r="J904" s="212">
        <v>1.4838201</v>
      </c>
      <c r="K904" s="174" t="s">
        <v>59</v>
      </c>
      <c r="L904" s="174" t="s">
        <v>26</v>
      </c>
      <c r="M904" s="174">
        <v>1</v>
      </c>
      <c r="N904" s="184">
        <v>1.639</v>
      </c>
      <c r="O904" s="173">
        <v>1.639</v>
      </c>
      <c r="P904" s="212">
        <v>21.712664827200001</v>
      </c>
      <c r="Q904" s="212">
        <v>1.639</v>
      </c>
      <c r="R904" s="212">
        <v>1.8557761068</v>
      </c>
      <c r="S904" s="212"/>
      <c r="T904" s="212"/>
    </row>
    <row r="905" spans="1:20" ht="12.75" customHeight="1" x14ac:dyDescent="0.2">
      <c r="A905" s="206"/>
      <c r="B905" s="205"/>
      <c r="C905" s="236"/>
      <c r="D905" s="237"/>
      <c r="E905" s="398"/>
      <c r="F905" s="233"/>
      <c r="G905" s="366"/>
      <c r="H905" s="213"/>
      <c r="I905" s="241"/>
      <c r="J905" s="213"/>
      <c r="K905" s="174"/>
      <c r="L905" s="174"/>
      <c r="M905" s="174"/>
      <c r="N905" s="184"/>
      <c r="O905" s="173">
        <v>0</v>
      </c>
      <c r="P905" s="213"/>
      <c r="Q905" s="213"/>
      <c r="R905" s="213"/>
      <c r="S905" s="213"/>
      <c r="T905" s="213"/>
    </row>
    <row r="906" spans="1:20" ht="12.75" customHeight="1" x14ac:dyDescent="0.2">
      <c r="A906" s="206"/>
      <c r="B906" s="205"/>
      <c r="C906" s="236"/>
      <c r="D906" s="237"/>
      <c r="E906" s="398"/>
      <c r="F906" s="233"/>
      <c r="G906" s="366"/>
      <c r="H906" s="213"/>
      <c r="I906" s="241"/>
      <c r="J906" s="213"/>
      <c r="K906" s="18"/>
      <c r="L906" s="18"/>
      <c r="M906" s="19"/>
      <c r="N906" s="195"/>
      <c r="O906" s="173">
        <v>0</v>
      </c>
      <c r="P906" s="213"/>
      <c r="Q906" s="213"/>
      <c r="R906" s="213"/>
      <c r="S906" s="213"/>
      <c r="T906" s="213"/>
    </row>
    <row r="907" spans="1:20" ht="12.75" customHeight="1" x14ac:dyDescent="0.2">
      <c r="A907" s="206"/>
      <c r="B907" s="205"/>
      <c r="C907" s="236"/>
      <c r="D907" s="237"/>
      <c r="E907" s="398"/>
      <c r="F907" s="234"/>
      <c r="G907" s="366"/>
      <c r="H907" s="214"/>
      <c r="I907" s="241"/>
      <c r="J907" s="214"/>
      <c r="K907" s="18"/>
      <c r="L907" s="18"/>
      <c r="M907" s="18"/>
      <c r="N907" s="195"/>
      <c r="O907" s="173">
        <v>0</v>
      </c>
      <c r="P907" s="214"/>
      <c r="Q907" s="214"/>
      <c r="R907" s="214"/>
      <c r="S907" s="214"/>
      <c r="T907" s="214"/>
    </row>
    <row r="908" spans="1:20" ht="12.75" customHeight="1" x14ac:dyDescent="0.2">
      <c r="A908" s="206">
        <v>6</v>
      </c>
      <c r="B908" s="205" t="s">
        <v>434</v>
      </c>
      <c r="C908" s="236" t="s">
        <v>1548</v>
      </c>
      <c r="D908" s="236" t="s">
        <v>1603</v>
      </c>
      <c r="E908" s="398">
        <v>2</v>
      </c>
      <c r="F908" s="232">
        <v>2.6297718396</v>
      </c>
      <c r="G908" s="371">
        <v>0.66</v>
      </c>
      <c r="H908" s="212">
        <v>1.253142</v>
      </c>
      <c r="I908" s="371">
        <v>0.16</v>
      </c>
      <c r="J908" s="212">
        <v>0.37684320000000004</v>
      </c>
      <c r="K908" s="174" t="s">
        <v>161</v>
      </c>
      <c r="L908" s="174" t="s">
        <v>26</v>
      </c>
      <c r="M908" s="174">
        <v>1</v>
      </c>
      <c r="N908" s="195">
        <v>0.88300000000000001</v>
      </c>
      <c r="O908" s="173">
        <v>0.88300000000000001</v>
      </c>
      <c r="P908" s="212">
        <v>5.2595436792000001</v>
      </c>
      <c r="Q908" s="212">
        <v>0.88300000000000001</v>
      </c>
      <c r="R908" s="212">
        <v>0.99978663959999992</v>
      </c>
      <c r="S908" s="212"/>
      <c r="T908" s="212"/>
    </row>
    <row r="909" spans="1:20" ht="12.75" customHeight="1" x14ac:dyDescent="0.2">
      <c r="A909" s="206"/>
      <c r="B909" s="205"/>
      <c r="C909" s="236"/>
      <c r="D909" s="237"/>
      <c r="E909" s="398"/>
      <c r="F909" s="233"/>
      <c r="G909" s="371"/>
      <c r="H909" s="213"/>
      <c r="I909" s="371"/>
      <c r="J909" s="213"/>
      <c r="K909" s="174"/>
      <c r="L909" s="174"/>
      <c r="M909" s="174"/>
      <c r="N909" s="184"/>
      <c r="O909" s="173">
        <v>0</v>
      </c>
      <c r="P909" s="213"/>
      <c r="Q909" s="213"/>
      <c r="R909" s="213"/>
      <c r="S909" s="213"/>
      <c r="T909" s="213"/>
    </row>
    <row r="910" spans="1:20" ht="12.75" customHeight="1" x14ac:dyDescent="0.2">
      <c r="A910" s="206"/>
      <c r="B910" s="205"/>
      <c r="C910" s="236"/>
      <c r="D910" s="237"/>
      <c r="E910" s="398"/>
      <c r="F910" s="233"/>
      <c r="G910" s="371"/>
      <c r="H910" s="213"/>
      <c r="I910" s="371"/>
      <c r="J910" s="213"/>
      <c r="K910" s="18"/>
      <c r="L910" s="18"/>
      <c r="M910" s="19"/>
      <c r="N910" s="195"/>
      <c r="O910" s="173">
        <v>0</v>
      </c>
      <c r="P910" s="213"/>
      <c r="Q910" s="213"/>
      <c r="R910" s="213"/>
      <c r="S910" s="213"/>
      <c r="T910" s="213"/>
    </row>
    <row r="911" spans="1:20" ht="12.75" customHeight="1" x14ac:dyDescent="0.2">
      <c r="A911" s="206"/>
      <c r="B911" s="205"/>
      <c r="C911" s="236"/>
      <c r="D911" s="237"/>
      <c r="E911" s="398"/>
      <c r="F911" s="234"/>
      <c r="G911" s="371"/>
      <c r="H911" s="214"/>
      <c r="I911" s="371"/>
      <c r="J911" s="214"/>
      <c r="K911" s="18"/>
      <c r="L911" s="18"/>
      <c r="M911" s="18"/>
      <c r="N911" s="195"/>
      <c r="O911" s="173">
        <v>0</v>
      </c>
      <c r="P911" s="214"/>
      <c r="Q911" s="214"/>
      <c r="R911" s="214"/>
      <c r="S911" s="214"/>
      <c r="T911" s="214"/>
    </row>
    <row r="912" spans="1:20" ht="12.75" customHeight="1" x14ac:dyDescent="0.2">
      <c r="A912" s="206">
        <v>7</v>
      </c>
      <c r="B912" s="205" t="s">
        <v>434</v>
      </c>
      <c r="C912" s="236" t="s">
        <v>1549</v>
      </c>
      <c r="D912" s="236" t="s">
        <v>1603</v>
      </c>
      <c r="E912" s="398">
        <v>2</v>
      </c>
      <c r="F912" s="232">
        <v>2.5233392868000002</v>
      </c>
      <c r="G912" s="371">
        <v>0.66</v>
      </c>
      <c r="H912" s="212">
        <v>1.253142</v>
      </c>
      <c r="I912" s="371">
        <v>0.16</v>
      </c>
      <c r="J912" s="212">
        <v>0.37684320000000004</v>
      </c>
      <c r="K912" s="174" t="s">
        <v>161</v>
      </c>
      <c r="L912" s="174" t="s">
        <v>26</v>
      </c>
      <c r="M912" s="174">
        <v>1</v>
      </c>
      <c r="N912" s="195">
        <v>0.78900000000000003</v>
      </c>
      <c r="O912" s="173">
        <v>0.78900000000000003</v>
      </c>
      <c r="P912" s="212">
        <v>5.0466785736000004</v>
      </c>
      <c r="Q912" s="212">
        <v>0.78900000000000003</v>
      </c>
      <c r="R912" s="212">
        <v>0.89335408680000006</v>
      </c>
      <c r="S912" s="212"/>
      <c r="T912" s="212"/>
    </row>
    <row r="913" spans="1:20" ht="12.75" customHeight="1" x14ac:dyDescent="0.2">
      <c r="A913" s="206"/>
      <c r="B913" s="205"/>
      <c r="C913" s="236"/>
      <c r="D913" s="237"/>
      <c r="E913" s="398"/>
      <c r="F913" s="233"/>
      <c r="G913" s="371"/>
      <c r="H913" s="213"/>
      <c r="I913" s="371"/>
      <c r="J913" s="213"/>
      <c r="K913" s="174"/>
      <c r="L913" s="174"/>
      <c r="M913" s="174"/>
      <c r="N913" s="184"/>
      <c r="O913" s="173">
        <v>0</v>
      </c>
      <c r="P913" s="213"/>
      <c r="Q913" s="213"/>
      <c r="R913" s="213"/>
      <c r="S913" s="213"/>
      <c r="T913" s="213"/>
    </row>
    <row r="914" spans="1:20" ht="12.75" customHeight="1" x14ac:dyDescent="0.2">
      <c r="A914" s="206"/>
      <c r="B914" s="205"/>
      <c r="C914" s="236"/>
      <c r="D914" s="237"/>
      <c r="E914" s="398"/>
      <c r="F914" s="233"/>
      <c r="G914" s="371"/>
      <c r="H914" s="213"/>
      <c r="I914" s="371"/>
      <c r="J914" s="213"/>
      <c r="K914" s="18"/>
      <c r="L914" s="18"/>
      <c r="M914" s="19"/>
      <c r="N914" s="195"/>
      <c r="O914" s="173">
        <v>0</v>
      </c>
      <c r="P914" s="213"/>
      <c r="Q914" s="213"/>
      <c r="R914" s="213"/>
      <c r="S914" s="213"/>
      <c r="T914" s="213"/>
    </row>
    <row r="915" spans="1:20" ht="12.75" customHeight="1" x14ac:dyDescent="0.2">
      <c r="A915" s="206"/>
      <c r="B915" s="205"/>
      <c r="C915" s="236"/>
      <c r="D915" s="237"/>
      <c r="E915" s="398"/>
      <c r="F915" s="234"/>
      <c r="G915" s="371"/>
      <c r="H915" s="214"/>
      <c r="I915" s="371"/>
      <c r="J915" s="214"/>
      <c r="K915" s="18"/>
      <c r="L915" s="18"/>
      <c r="M915" s="18"/>
      <c r="N915" s="195"/>
      <c r="O915" s="173">
        <v>0</v>
      </c>
      <c r="P915" s="214"/>
      <c r="Q915" s="214"/>
      <c r="R915" s="214"/>
      <c r="S915" s="214"/>
      <c r="T915" s="214"/>
    </row>
    <row r="916" spans="1:20" ht="12.75" customHeight="1" x14ac:dyDescent="0.2">
      <c r="A916" s="206">
        <v>8</v>
      </c>
      <c r="B916" s="205" t="s">
        <v>145</v>
      </c>
      <c r="C916" s="236" t="s">
        <v>1550</v>
      </c>
      <c r="D916" s="236" t="s">
        <v>1793</v>
      </c>
      <c r="E916" s="398">
        <v>42</v>
      </c>
      <c r="F916" s="232">
        <v>0.61599119999999996</v>
      </c>
      <c r="G916" s="366">
        <v>0.25</v>
      </c>
      <c r="H916" s="212">
        <v>0.47467500000000001</v>
      </c>
      <c r="I916" s="241">
        <v>0.06</v>
      </c>
      <c r="J916" s="212">
        <v>0.14131619999999998</v>
      </c>
      <c r="K916" s="174"/>
      <c r="L916" s="174"/>
      <c r="M916" s="174"/>
      <c r="N916" s="184"/>
      <c r="O916" s="173">
        <v>0</v>
      </c>
      <c r="P916" s="212">
        <v>25.871630399999997</v>
      </c>
      <c r="Q916" s="212">
        <v>0</v>
      </c>
      <c r="R916" s="212">
        <v>0</v>
      </c>
      <c r="S916" s="212"/>
      <c r="T916" s="212"/>
    </row>
    <row r="917" spans="1:20" ht="12.75" customHeight="1" x14ac:dyDescent="0.2">
      <c r="A917" s="206"/>
      <c r="B917" s="205"/>
      <c r="C917" s="236"/>
      <c r="D917" s="237"/>
      <c r="E917" s="398"/>
      <c r="F917" s="233"/>
      <c r="G917" s="366"/>
      <c r="H917" s="213"/>
      <c r="I917" s="241"/>
      <c r="J917" s="213"/>
      <c r="K917" s="174"/>
      <c r="L917" s="174"/>
      <c r="M917" s="174"/>
      <c r="N917" s="184"/>
      <c r="O917" s="173">
        <v>0</v>
      </c>
      <c r="P917" s="213"/>
      <c r="Q917" s="213"/>
      <c r="R917" s="213"/>
      <c r="S917" s="213"/>
      <c r="T917" s="213"/>
    </row>
    <row r="918" spans="1:20" ht="12.75" customHeight="1" x14ac:dyDescent="0.2">
      <c r="A918" s="206"/>
      <c r="B918" s="205"/>
      <c r="C918" s="236"/>
      <c r="D918" s="237"/>
      <c r="E918" s="398"/>
      <c r="F918" s="233"/>
      <c r="G918" s="366"/>
      <c r="H918" s="213"/>
      <c r="I918" s="241"/>
      <c r="J918" s="213"/>
      <c r="K918" s="174"/>
      <c r="L918" s="174"/>
      <c r="M918" s="64"/>
      <c r="N918" s="184"/>
      <c r="O918" s="173">
        <v>0</v>
      </c>
      <c r="P918" s="213"/>
      <c r="Q918" s="213"/>
      <c r="R918" s="213"/>
      <c r="S918" s="213"/>
      <c r="T918" s="213"/>
    </row>
    <row r="919" spans="1:20" ht="12.75" customHeight="1" x14ac:dyDescent="0.2">
      <c r="A919" s="206"/>
      <c r="B919" s="205"/>
      <c r="C919" s="236"/>
      <c r="D919" s="237"/>
      <c r="E919" s="398"/>
      <c r="F919" s="234"/>
      <c r="G919" s="366"/>
      <c r="H919" s="214"/>
      <c r="I919" s="241"/>
      <c r="J919" s="214"/>
      <c r="K919" s="174"/>
      <c r="L919" s="174"/>
      <c r="M919" s="174"/>
      <c r="N919" s="184"/>
      <c r="O919" s="173">
        <v>0</v>
      </c>
      <c r="P919" s="214"/>
      <c r="Q919" s="214"/>
      <c r="R919" s="214"/>
      <c r="S919" s="214"/>
      <c r="T919" s="214"/>
    </row>
    <row r="920" spans="1:20" ht="12.75" customHeight="1" x14ac:dyDescent="0.2">
      <c r="A920" s="206">
        <v>9</v>
      </c>
      <c r="B920" s="205" t="s">
        <v>45</v>
      </c>
      <c r="C920" s="236" t="s">
        <v>1551</v>
      </c>
      <c r="D920" s="236" t="s">
        <v>1794</v>
      </c>
      <c r="E920" s="398">
        <v>120</v>
      </c>
      <c r="F920" s="232">
        <v>4.6207579571999995</v>
      </c>
      <c r="G920" s="366"/>
      <c r="H920" s="212">
        <v>0</v>
      </c>
      <c r="I920" s="241"/>
      <c r="J920" s="212">
        <v>0</v>
      </c>
      <c r="K920" s="174" t="s">
        <v>150</v>
      </c>
      <c r="L920" s="174" t="s">
        <v>151</v>
      </c>
      <c r="M920" s="174">
        <v>1</v>
      </c>
      <c r="N920" s="184">
        <v>4.0810000000000004</v>
      </c>
      <c r="O920" s="173">
        <v>4.0810000000000004</v>
      </c>
      <c r="P920" s="212">
        <v>554.49095486399995</v>
      </c>
      <c r="Q920" s="212">
        <v>4.0810000000000004</v>
      </c>
      <c r="R920" s="212">
        <v>4.6207579571999995</v>
      </c>
      <c r="S920" s="212"/>
      <c r="T920" s="212"/>
    </row>
    <row r="921" spans="1:20" ht="12.75" customHeight="1" x14ac:dyDescent="0.2">
      <c r="A921" s="206"/>
      <c r="B921" s="205"/>
      <c r="C921" s="236"/>
      <c r="D921" s="237"/>
      <c r="E921" s="398"/>
      <c r="F921" s="233"/>
      <c r="G921" s="366"/>
      <c r="H921" s="213"/>
      <c r="I921" s="241"/>
      <c r="J921" s="213"/>
      <c r="K921" s="174"/>
      <c r="L921" s="174"/>
      <c r="M921" s="174"/>
      <c r="N921" s="184"/>
      <c r="O921" s="173">
        <v>0</v>
      </c>
      <c r="P921" s="213"/>
      <c r="Q921" s="213"/>
      <c r="R921" s="213"/>
      <c r="S921" s="213"/>
      <c r="T921" s="213"/>
    </row>
    <row r="922" spans="1:20" ht="12.75" customHeight="1" x14ac:dyDescent="0.2">
      <c r="A922" s="206"/>
      <c r="B922" s="205"/>
      <c r="C922" s="236"/>
      <c r="D922" s="237"/>
      <c r="E922" s="398"/>
      <c r="F922" s="233"/>
      <c r="G922" s="366"/>
      <c r="H922" s="213"/>
      <c r="I922" s="241"/>
      <c r="J922" s="213"/>
      <c r="K922" s="174"/>
      <c r="L922" s="174"/>
      <c r="M922" s="64"/>
      <c r="N922" s="184"/>
      <c r="O922" s="173">
        <v>0</v>
      </c>
      <c r="P922" s="213"/>
      <c r="Q922" s="213"/>
      <c r="R922" s="213"/>
      <c r="S922" s="213"/>
      <c r="T922" s="213"/>
    </row>
    <row r="923" spans="1:20" ht="12.75" customHeight="1" x14ac:dyDescent="0.2">
      <c r="A923" s="206"/>
      <c r="B923" s="205"/>
      <c r="C923" s="236"/>
      <c r="D923" s="237"/>
      <c r="E923" s="398"/>
      <c r="F923" s="234"/>
      <c r="G923" s="366"/>
      <c r="H923" s="214"/>
      <c r="I923" s="241"/>
      <c r="J923" s="214"/>
      <c r="K923" s="174"/>
      <c r="L923" s="174"/>
      <c r="M923" s="174"/>
      <c r="N923" s="184"/>
      <c r="O923" s="173">
        <v>0</v>
      </c>
      <c r="P923" s="214"/>
      <c r="Q923" s="214"/>
      <c r="R923" s="214"/>
      <c r="S923" s="214"/>
      <c r="T923" s="214"/>
    </row>
    <row r="924" spans="1:20" ht="12.75" customHeight="1" x14ac:dyDescent="0.2">
      <c r="A924" s="206">
        <v>10</v>
      </c>
      <c r="B924" s="258" t="s">
        <v>45</v>
      </c>
      <c r="C924" s="236" t="s">
        <v>1552</v>
      </c>
      <c r="D924" s="236" t="s">
        <v>1603</v>
      </c>
      <c r="E924" s="521">
        <v>12</v>
      </c>
      <c r="F924" s="232">
        <v>0.64538888399999994</v>
      </c>
      <c r="G924" s="241"/>
      <c r="H924" s="212">
        <v>0</v>
      </c>
      <c r="I924" s="241"/>
      <c r="J924" s="212">
        <v>0</v>
      </c>
      <c r="K924" s="174" t="s">
        <v>154</v>
      </c>
      <c r="L924" s="174" t="s">
        <v>26</v>
      </c>
      <c r="M924" s="174">
        <v>1</v>
      </c>
      <c r="N924" s="184">
        <v>0.56999999999999995</v>
      </c>
      <c r="O924" s="173">
        <v>0.56999999999999995</v>
      </c>
      <c r="P924" s="212">
        <v>7.7446666079999993</v>
      </c>
      <c r="Q924" s="212">
        <v>0.56999999999999995</v>
      </c>
      <c r="R924" s="212">
        <v>0.64538888399999994</v>
      </c>
      <c r="S924" s="212"/>
      <c r="T924" s="212"/>
    </row>
    <row r="925" spans="1:20" ht="12.75" customHeight="1" x14ac:dyDescent="0.2">
      <c r="A925" s="206"/>
      <c r="B925" s="258"/>
      <c r="C925" s="236"/>
      <c r="D925" s="237"/>
      <c r="E925" s="521"/>
      <c r="F925" s="233"/>
      <c r="G925" s="241"/>
      <c r="H925" s="213"/>
      <c r="I925" s="241"/>
      <c r="J925" s="213"/>
      <c r="K925" s="174"/>
      <c r="L925" s="174"/>
      <c r="M925" s="174"/>
      <c r="N925" s="184"/>
      <c r="O925" s="173">
        <v>0</v>
      </c>
      <c r="P925" s="213"/>
      <c r="Q925" s="213"/>
      <c r="R925" s="213"/>
      <c r="S925" s="213"/>
      <c r="T925" s="213"/>
    </row>
    <row r="926" spans="1:20" ht="12.75" customHeight="1" x14ac:dyDescent="0.2">
      <c r="A926" s="206"/>
      <c r="B926" s="258"/>
      <c r="C926" s="236"/>
      <c r="D926" s="237"/>
      <c r="E926" s="521"/>
      <c r="F926" s="233"/>
      <c r="G926" s="241"/>
      <c r="H926" s="213"/>
      <c r="I926" s="241"/>
      <c r="J926" s="213"/>
      <c r="K926" s="174"/>
      <c r="L926" s="174"/>
      <c r="M926" s="174"/>
      <c r="N926" s="184"/>
      <c r="O926" s="173">
        <v>0</v>
      </c>
      <c r="P926" s="213"/>
      <c r="Q926" s="213"/>
      <c r="R926" s="213"/>
      <c r="S926" s="213"/>
      <c r="T926" s="213"/>
    </row>
    <row r="927" spans="1:20" ht="12.75" customHeight="1" x14ac:dyDescent="0.2">
      <c r="A927" s="206"/>
      <c r="B927" s="258"/>
      <c r="C927" s="236"/>
      <c r="D927" s="237"/>
      <c r="E927" s="521"/>
      <c r="F927" s="234"/>
      <c r="G927" s="241"/>
      <c r="H927" s="214"/>
      <c r="I927" s="241"/>
      <c r="J927" s="214"/>
      <c r="K927" s="174"/>
      <c r="L927" s="174"/>
      <c r="M927" s="174"/>
      <c r="N927" s="184"/>
      <c r="O927" s="173">
        <v>0</v>
      </c>
      <c r="P927" s="214"/>
      <c r="Q927" s="214"/>
      <c r="R927" s="214"/>
      <c r="S927" s="214"/>
      <c r="T927" s="214"/>
    </row>
    <row r="928" spans="1:20" ht="12.75" customHeight="1" x14ac:dyDescent="0.2">
      <c r="A928" s="206">
        <v>11</v>
      </c>
      <c r="B928" s="243" t="s">
        <v>45</v>
      </c>
      <c r="C928" s="260" t="s">
        <v>1553</v>
      </c>
      <c r="D928" s="236" t="s">
        <v>1603</v>
      </c>
      <c r="E928" s="417">
        <v>24</v>
      </c>
      <c r="F928" s="232">
        <v>0.28306530000000002</v>
      </c>
      <c r="G928" s="286"/>
      <c r="H928" s="212">
        <v>0</v>
      </c>
      <c r="I928" s="282"/>
      <c r="J928" s="212">
        <v>0</v>
      </c>
      <c r="K928" s="174" t="s">
        <v>155</v>
      </c>
      <c r="L928" s="186" t="s">
        <v>26</v>
      </c>
      <c r="M928" s="174">
        <v>1</v>
      </c>
      <c r="N928" s="184">
        <v>0.25</v>
      </c>
      <c r="O928" s="173">
        <v>0.25</v>
      </c>
      <c r="P928" s="212">
        <v>6.7935672</v>
      </c>
      <c r="Q928" s="212">
        <v>0.25</v>
      </c>
      <c r="R928" s="212">
        <v>0.28306530000000002</v>
      </c>
      <c r="S928" s="212"/>
      <c r="T928" s="212"/>
    </row>
    <row r="929" spans="1:20" ht="12.75" customHeight="1" x14ac:dyDescent="0.2">
      <c r="A929" s="206"/>
      <c r="B929" s="244"/>
      <c r="C929" s="261"/>
      <c r="D929" s="237"/>
      <c r="E929" s="418"/>
      <c r="F929" s="233"/>
      <c r="G929" s="287"/>
      <c r="H929" s="213"/>
      <c r="I929" s="283"/>
      <c r="J929" s="213"/>
      <c r="K929" s="174"/>
      <c r="L929" s="174"/>
      <c r="M929" s="174"/>
      <c r="N929" s="184"/>
      <c r="O929" s="173">
        <v>0</v>
      </c>
      <c r="P929" s="213"/>
      <c r="Q929" s="213"/>
      <c r="R929" s="213"/>
      <c r="S929" s="213"/>
      <c r="T929" s="213"/>
    </row>
    <row r="930" spans="1:20" ht="12.75" customHeight="1" x14ac:dyDescent="0.2">
      <c r="A930" s="206"/>
      <c r="B930" s="244"/>
      <c r="C930" s="261"/>
      <c r="D930" s="237"/>
      <c r="E930" s="418"/>
      <c r="F930" s="233"/>
      <c r="G930" s="287"/>
      <c r="H930" s="213"/>
      <c r="I930" s="283"/>
      <c r="J930" s="213"/>
      <c r="K930" s="174"/>
      <c r="L930" s="174"/>
      <c r="M930" s="64"/>
      <c r="N930" s="184"/>
      <c r="O930" s="173">
        <v>0</v>
      </c>
      <c r="P930" s="213"/>
      <c r="Q930" s="213"/>
      <c r="R930" s="213"/>
      <c r="S930" s="213"/>
      <c r="T930" s="213"/>
    </row>
    <row r="931" spans="1:20" ht="12.75" customHeight="1" x14ac:dyDescent="0.2">
      <c r="A931" s="206"/>
      <c r="B931" s="245"/>
      <c r="C931" s="262"/>
      <c r="D931" s="237"/>
      <c r="E931" s="419"/>
      <c r="F931" s="234"/>
      <c r="G931" s="288"/>
      <c r="H931" s="214"/>
      <c r="I931" s="284"/>
      <c r="J931" s="214"/>
      <c r="K931" s="174"/>
      <c r="L931" s="174"/>
      <c r="M931" s="174"/>
      <c r="N931" s="184"/>
      <c r="O931" s="173">
        <v>0</v>
      </c>
      <c r="P931" s="214"/>
      <c r="Q931" s="214"/>
      <c r="R931" s="214"/>
      <c r="S931" s="214"/>
      <c r="T931" s="214"/>
    </row>
    <row r="932" spans="1:20" ht="12.75" customHeight="1" x14ac:dyDescent="0.2">
      <c r="A932" s="206">
        <v>12</v>
      </c>
      <c r="B932" s="205" t="s">
        <v>691</v>
      </c>
      <c r="C932" s="236" t="s">
        <v>1554</v>
      </c>
      <c r="D932" s="236" t="s">
        <v>1603</v>
      </c>
      <c r="E932" s="521">
        <v>12</v>
      </c>
      <c r="F932" s="232">
        <v>4.0354035204000001</v>
      </c>
      <c r="G932" s="366">
        <v>0.97</v>
      </c>
      <c r="H932" s="212">
        <v>1.841739</v>
      </c>
      <c r="I932" s="241">
        <v>0.13</v>
      </c>
      <c r="J932" s="212">
        <v>0.30618510000000004</v>
      </c>
      <c r="K932" s="174" t="s">
        <v>157</v>
      </c>
      <c r="L932" s="174" t="s">
        <v>26</v>
      </c>
      <c r="M932" s="174">
        <v>1</v>
      </c>
      <c r="N932" s="184">
        <v>1.667</v>
      </c>
      <c r="O932" s="173">
        <v>1.667</v>
      </c>
      <c r="P932" s="212">
        <v>48.424842244800004</v>
      </c>
      <c r="Q932" s="212">
        <v>1.667</v>
      </c>
      <c r="R932" s="212">
        <v>1.8874794203999998</v>
      </c>
      <c r="S932" s="212"/>
      <c r="T932" s="212"/>
    </row>
    <row r="933" spans="1:20" ht="12.75" customHeight="1" x14ac:dyDescent="0.2">
      <c r="A933" s="206"/>
      <c r="B933" s="205"/>
      <c r="C933" s="236"/>
      <c r="D933" s="237"/>
      <c r="E933" s="521"/>
      <c r="F933" s="233"/>
      <c r="G933" s="366"/>
      <c r="H933" s="213"/>
      <c r="I933" s="241"/>
      <c r="J933" s="213"/>
      <c r="K933" s="18"/>
      <c r="L933" s="18"/>
      <c r="M933" s="18"/>
      <c r="N933" s="195"/>
      <c r="O933" s="173">
        <v>0</v>
      </c>
      <c r="P933" s="213"/>
      <c r="Q933" s="213"/>
      <c r="R933" s="213"/>
      <c r="S933" s="213"/>
      <c r="T933" s="213"/>
    </row>
    <row r="934" spans="1:20" ht="12.75" customHeight="1" x14ac:dyDescent="0.2">
      <c r="A934" s="206"/>
      <c r="B934" s="205"/>
      <c r="C934" s="236"/>
      <c r="D934" s="237"/>
      <c r="E934" s="521"/>
      <c r="F934" s="233"/>
      <c r="G934" s="366"/>
      <c r="H934" s="213"/>
      <c r="I934" s="241"/>
      <c r="J934" s="213"/>
      <c r="K934" s="18"/>
      <c r="L934" s="18"/>
      <c r="M934" s="19"/>
      <c r="N934" s="195"/>
      <c r="O934" s="173">
        <v>0</v>
      </c>
      <c r="P934" s="213"/>
      <c r="Q934" s="213"/>
      <c r="R934" s="213"/>
      <c r="S934" s="213"/>
      <c r="T934" s="213"/>
    </row>
    <row r="935" spans="1:20" ht="12.75" customHeight="1" x14ac:dyDescent="0.2">
      <c r="A935" s="206"/>
      <c r="B935" s="205"/>
      <c r="C935" s="236"/>
      <c r="D935" s="237"/>
      <c r="E935" s="521"/>
      <c r="F935" s="234"/>
      <c r="G935" s="366"/>
      <c r="H935" s="214"/>
      <c r="I935" s="241"/>
      <c r="J935" s="214"/>
      <c r="K935" s="18"/>
      <c r="L935" s="18"/>
      <c r="M935" s="18"/>
      <c r="N935" s="195"/>
      <c r="O935" s="173">
        <v>0</v>
      </c>
      <c r="P935" s="214"/>
      <c r="Q935" s="214"/>
      <c r="R935" s="214"/>
      <c r="S935" s="214"/>
      <c r="T935" s="214"/>
    </row>
    <row r="936" spans="1:20" ht="12.75" customHeight="1" x14ac:dyDescent="0.2">
      <c r="A936" s="206">
        <v>13</v>
      </c>
      <c r="B936" s="205" t="s">
        <v>691</v>
      </c>
      <c r="C936" s="236" t="s">
        <v>1555</v>
      </c>
      <c r="D936" s="236" t="s">
        <v>1603</v>
      </c>
      <c r="E936" s="521">
        <v>12</v>
      </c>
      <c r="F936" s="232">
        <v>4.0354035204000001</v>
      </c>
      <c r="G936" s="366">
        <v>0.97</v>
      </c>
      <c r="H936" s="212">
        <v>1.841739</v>
      </c>
      <c r="I936" s="241">
        <v>0.13</v>
      </c>
      <c r="J936" s="212">
        <v>0.30618510000000004</v>
      </c>
      <c r="K936" s="174" t="s">
        <v>157</v>
      </c>
      <c r="L936" s="174" t="s">
        <v>26</v>
      </c>
      <c r="M936" s="174">
        <v>1</v>
      </c>
      <c r="N936" s="184">
        <v>1.667</v>
      </c>
      <c r="O936" s="173">
        <v>1.667</v>
      </c>
      <c r="P936" s="212">
        <v>48.424842244800004</v>
      </c>
      <c r="Q936" s="212">
        <v>1.667</v>
      </c>
      <c r="R936" s="212">
        <v>1.8874794203999998</v>
      </c>
      <c r="S936" s="212"/>
      <c r="T936" s="212"/>
    </row>
    <row r="937" spans="1:20" ht="12.75" customHeight="1" x14ac:dyDescent="0.2">
      <c r="A937" s="206"/>
      <c r="B937" s="205"/>
      <c r="C937" s="236"/>
      <c r="D937" s="237"/>
      <c r="E937" s="521"/>
      <c r="F937" s="233"/>
      <c r="G937" s="366"/>
      <c r="H937" s="213"/>
      <c r="I937" s="241"/>
      <c r="J937" s="213"/>
      <c r="K937" s="18"/>
      <c r="L937" s="18"/>
      <c r="M937" s="18"/>
      <c r="N937" s="195"/>
      <c r="O937" s="173">
        <v>0</v>
      </c>
      <c r="P937" s="213"/>
      <c r="Q937" s="213"/>
      <c r="R937" s="213"/>
      <c r="S937" s="213"/>
      <c r="T937" s="213"/>
    </row>
    <row r="938" spans="1:20" ht="12.75" customHeight="1" x14ac:dyDescent="0.2">
      <c r="A938" s="206"/>
      <c r="B938" s="205"/>
      <c r="C938" s="236"/>
      <c r="D938" s="237"/>
      <c r="E938" s="521"/>
      <c r="F938" s="233"/>
      <c r="G938" s="366"/>
      <c r="H938" s="213"/>
      <c r="I938" s="241"/>
      <c r="J938" s="213"/>
      <c r="K938" s="18"/>
      <c r="L938" s="18"/>
      <c r="M938" s="19"/>
      <c r="N938" s="195"/>
      <c r="O938" s="173">
        <v>0</v>
      </c>
      <c r="P938" s="213"/>
      <c r="Q938" s="213"/>
      <c r="R938" s="213"/>
      <c r="S938" s="213"/>
      <c r="T938" s="213"/>
    </row>
    <row r="939" spans="1:20" ht="12.75" customHeight="1" x14ac:dyDescent="0.2">
      <c r="A939" s="206"/>
      <c r="B939" s="205"/>
      <c r="C939" s="236"/>
      <c r="D939" s="237"/>
      <c r="E939" s="521"/>
      <c r="F939" s="234"/>
      <c r="G939" s="366"/>
      <c r="H939" s="214"/>
      <c r="I939" s="241"/>
      <c r="J939" s="214"/>
      <c r="K939" s="18"/>
      <c r="L939" s="18"/>
      <c r="M939" s="18"/>
      <c r="N939" s="195"/>
      <c r="O939" s="173">
        <v>0</v>
      </c>
      <c r="P939" s="214"/>
      <c r="Q939" s="214"/>
      <c r="R939" s="214"/>
      <c r="S939" s="214"/>
      <c r="T939" s="214"/>
    </row>
    <row r="940" spans="1:20" ht="12.75" customHeight="1" x14ac:dyDescent="0.2">
      <c r="A940" s="206">
        <v>14</v>
      </c>
      <c r="B940" s="205" t="s">
        <v>438</v>
      </c>
      <c r="C940" s="236" t="s">
        <v>1556</v>
      </c>
      <c r="D940" s="236" t="s">
        <v>1603</v>
      </c>
      <c r="E940" s="521">
        <v>12</v>
      </c>
      <c r="F940" s="232">
        <v>2.0076721067999999</v>
      </c>
      <c r="G940" s="366">
        <v>0.08</v>
      </c>
      <c r="H940" s="212">
        <v>0.151896</v>
      </c>
      <c r="I940" s="241"/>
      <c r="J940" s="212">
        <v>0</v>
      </c>
      <c r="K940" s="174" t="s">
        <v>59</v>
      </c>
      <c r="L940" s="174" t="s">
        <v>26</v>
      </c>
      <c r="M940" s="174">
        <v>1</v>
      </c>
      <c r="N940" s="184">
        <v>1.639</v>
      </c>
      <c r="O940" s="173">
        <v>1.639</v>
      </c>
      <c r="P940" s="212">
        <v>24.0920652816</v>
      </c>
      <c r="Q940" s="212">
        <v>1.639</v>
      </c>
      <c r="R940" s="212">
        <v>1.8557761068</v>
      </c>
      <c r="S940" s="212"/>
      <c r="T940" s="212"/>
    </row>
    <row r="941" spans="1:20" ht="12.75" customHeight="1" x14ac:dyDescent="0.2">
      <c r="A941" s="206"/>
      <c r="B941" s="205"/>
      <c r="C941" s="236"/>
      <c r="D941" s="237"/>
      <c r="E941" s="521"/>
      <c r="F941" s="233"/>
      <c r="G941" s="366"/>
      <c r="H941" s="213"/>
      <c r="I941" s="241"/>
      <c r="J941" s="213"/>
      <c r="K941" s="18"/>
      <c r="L941" s="18"/>
      <c r="M941" s="18"/>
      <c r="N941" s="195"/>
      <c r="O941" s="173">
        <v>0</v>
      </c>
      <c r="P941" s="213"/>
      <c r="Q941" s="213"/>
      <c r="R941" s="213"/>
      <c r="S941" s="213"/>
      <c r="T941" s="213"/>
    </row>
    <row r="942" spans="1:20" ht="12.75" customHeight="1" x14ac:dyDescent="0.2">
      <c r="A942" s="206"/>
      <c r="B942" s="205"/>
      <c r="C942" s="236"/>
      <c r="D942" s="237"/>
      <c r="E942" s="521"/>
      <c r="F942" s="233"/>
      <c r="G942" s="366"/>
      <c r="H942" s="213"/>
      <c r="I942" s="241"/>
      <c r="J942" s="213"/>
      <c r="K942" s="18"/>
      <c r="L942" s="18"/>
      <c r="M942" s="19"/>
      <c r="N942" s="195"/>
      <c r="O942" s="173">
        <v>0</v>
      </c>
      <c r="P942" s="213"/>
      <c r="Q942" s="213"/>
      <c r="R942" s="213"/>
      <c r="S942" s="213"/>
      <c r="T942" s="213"/>
    </row>
    <row r="943" spans="1:20" ht="12.75" customHeight="1" x14ac:dyDescent="0.2">
      <c r="A943" s="206"/>
      <c r="B943" s="205"/>
      <c r="C943" s="236"/>
      <c r="D943" s="237"/>
      <c r="E943" s="521"/>
      <c r="F943" s="234"/>
      <c r="G943" s="366"/>
      <c r="H943" s="214"/>
      <c r="I943" s="241"/>
      <c r="J943" s="214"/>
      <c r="K943" s="18"/>
      <c r="L943" s="18"/>
      <c r="M943" s="18"/>
      <c r="N943" s="195"/>
      <c r="O943" s="173">
        <v>0</v>
      </c>
      <c r="P943" s="214"/>
      <c r="Q943" s="214"/>
      <c r="R943" s="214"/>
      <c r="S943" s="214"/>
      <c r="T943" s="214"/>
    </row>
    <row r="944" spans="1:20" ht="12.75" customHeight="1" x14ac:dyDescent="0.2">
      <c r="A944" s="206">
        <v>15</v>
      </c>
      <c r="B944" s="205" t="s">
        <v>691</v>
      </c>
      <c r="C944" s="236" t="s">
        <v>1557</v>
      </c>
      <c r="D944" s="236" t="s">
        <v>1603</v>
      </c>
      <c r="E944" s="521">
        <v>12</v>
      </c>
      <c r="F944" s="232">
        <v>3.9719968932</v>
      </c>
      <c r="G944" s="366">
        <v>0.97</v>
      </c>
      <c r="H944" s="212">
        <v>1.841739</v>
      </c>
      <c r="I944" s="241">
        <v>0.13</v>
      </c>
      <c r="J944" s="212">
        <v>0.30618510000000004</v>
      </c>
      <c r="K944" s="174" t="s">
        <v>160</v>
      </c>
      <c r="L944" s="174" t="s">
        <v>26</v>
      </c>
      <c r="M944" s="174">
        <v>1</v>
      </c>
      <c r="N944" s="184">
        <v>1.611</v>
      </c>
      <c r="O944" s="173">
        <v>1.611</v>
      </c>
      <c r="P944" s="212">
        <v>47.663962718400001</v>
      </c>
      <c r="Q944" s="212">
        <v>1.611</v>
      </c>
      <c r="R944" s="212">
        <v>1.8240727932</v>
      </c>
      <c r="S944" s="212"/>
      <c r="T944" s="212"/>
    </row>
    <row r="945" spans="1:20" ht="12.75" customHeight="1" x14ac:dyDescent="0.2">
      <c r="A945" s="206"/>
      <c r="B945" s="205"/>
      <c r="C945" s="236"/>
      <c r="D945" s="237"/>
      <c r="E945" s="521"/>
      <c r="F945" s="233"/>
      <c r="G945" s="366"/>
      <c r="H945" s="213"/>
      <c r="I945" s="241"/>
      <c r="J945" s="213"/>
      <c r="K945" s="174"/>
      <c r="L945" s="174"/>
      <c r="M945" s="174"/>
      <c r="N945" s="184"/>
      <c r="O945" s="173">
        <v>0</v>
      </c>
      <c r="P945" s="213"/>
      <c r="Q945" s="213"/>
      <c r="R945" s="213"/>
      <c r="S945" s="213"/>
      <c r="T945" s="213"/>
    </row>
    <row r="946" spans="1:20" ht="12.75" customHeight="1" x14ac:dyDescent="0.2">
      <c r="A946" s="206"/>
      <c r="B946" s="205"/>
      <c r="C946" s="236"/>
      <c r="D946" s="237"/>
      <c r="E946" s="521"/>
      <c r="F946" s="233"/>
      <c r="G946" s="366"/>
      <c r="H946" s="213"/>
      <c r="I946" s="241"/>
      <c r="J946" s="213"/>
      <c r="K946" s="174"/>
      <c r="L946" s="174"/>
      <c r="M946" s="64"/>
      <c r="N946" s="184"/>
      <c r="O946" s="173">
        <v>0</v>
      </c>
      <c r="P946" s="213"/>
      <c r="Q946" s="213"/>
      <c r="R946" s="213"/>
      <c r="S946" s="213"/>
      <c r="T946" s="213"/>
    </row>
    <row r="947" spans="1:20" ht="12.75" customHeight="1" x14ac:dyDescent="0.2">
      <c r="A947" s="206"/>
      <c r="B947" s="205"/>
      <c r="C947" s="236"/>
      <c r="D947" s="237"/>
      <c r="E947" s="521"/>
      <c r="F947" s="234"/>
      <c r="G947" s="366"/>
      <c r="H947" s="214"/>
      <c r="I947" s="241"/>
      <c r="J947" s="214"/>
      <c r="K947" s="174"/>
      <c r="L947" s="174"/>
      <c r="M947" s="174"/>
      <c r="N947" s="184"/>
      <c r="O947" s="173">
        <v>0</v>
      </c>
      <c r="P947" s="214"/>
      <c r="Q947" s="214"/>
      <c r="R947" s="214"/>
      <c r="S947" s="214"/>
      <c r="T947" s="214"/>
    </row>
    <row r="948" spans="1:20" ht="12.75" customHeight="1" x14ac:dyDescent="0.2">
      <c r="A948" s="206">
        <v>16</v>
      </c>
      <c r="B948" s="252" t="s">
        <v>252</v>
      </c>
      <c r="C948" s="365" t="s">
        <v>1558</v>
      </c>
      <c r="D948" s="236" t="s">
        <v>1395</v>
      </c>
      <c r="E948" s="398">
        <v>102.6</v>
      </c>
      <c r="F948" s="232">
        <v>5.5458036074999999</v>
      </c>
      <c r="G948" s="241">
        <v>0.83</v>
      </c>
      <c r="H948" s="212">
        <v>1.5759210000000001</v>
      </c>
      <c r="I948" s="363">
        <v>0.03</v>
      </c>
      <c r="J948" s="212">
        <v>7.0658099999999988E-2</v>
      </c>
      <c r="K948" s="174" t="s">
        <v>48</v>
      </c>
      <c r="L948" s="174" t="s">
        <v>31</v>
      </c>
      <c r="M948" s="174">
        <v>0.95</v>
      </c>
      <c r="N948" s="186">
        <v>3.625</v>
      </c>
      <c r="O948" s="173">
        <v>3.4437499999999996</v>
      </c>
      <c r="P948" s="212">
        <v>568.99945012949991</v>
      </c>
      <c r="Q948" s="212">
        <v>3.4437499999999996</v>
      </c>
      <c r="R948" s="212">
        <v>3.8992245075</v>
      </c>
      <c r="S948" s="212"/>
      <c r="T948" s="212"/>
    </row>
    <row r="949" spans="1:20" ht="12.75" customHeight="1" x14ac:dyDescent="0.2">
      <c r="A949" s="206"/>
      <c r="B949" s="253"/>
      <c r="C949" s="365"/>
      <c r="D949" s="237"/>
      <c r="E949" s="398"/>
      <c r="F949" s="233"/>
      <c r="G949" s="241"/>
      <c r="H949" s="213"/>
      <c r="I949" s="363"/>
      <c r="J949" s="213"/>
      <c r="K949" s="60"/>
      <c r="L949" s="60"/>
      <c r="M949" s="60"/>
      <c r="N949" s="186"/>
      <c r="O949" s="173">
        <v>0</v>
      </c>
      <c r="P949" s="213"/>
      <c r="Q949" s="213"/>
      <c r="R949" s="213"/>
      <c r="S949" s="213"/>
      <c r="T949" s="213"/>
    </row>
    <row r="950" spans="1:20" ht="12.75" customHeight="1" x14ac:dyDescent="0.2">
      <c r="A950" s="206"/>
      <c r="B950" s="253"/>
      <c r="C950" s="365"/>
      <c r="D950" s="237"/>
      <c r="E950" s="398"/>
      <c r="F950" s="233"/>
      <c r="G950" s="241"/>
      <c r="H950" s="213"/>
      <c r="I950" s="363"/>
      <c r="J950" s="213"/>
      <c r="K950" s="60"/>
      <c r="L950" s="60"/>
      <c r="M950" s="65"/>
      <c r="N950" s="186"/>
      <c r="O950" s="173">
        <v>0</v>
      </c>
      <c r="P950" s="213"/>
      <c r="Q950" s="213"/>
      <c r="R950" s="213"/>
      <c r="S950" s="213"/>
      <c r="T950" s="213"/>
    </row>
    <row r="951" spans="1:20" ht="12.75" customHeight="1" x14ac:dyDescent="0.2">
      <c r="A951" s="206"/>
      <c r="B951" s="254"/>
      <c r="C951" s="365"/>
      <c r="D951" s="237"/>
      <c r="E951" s="398"/>
      <c r="F951" s="234"/>
      <c r="G951" s="241"/>
      <c r="H951" s="214"/>
      <c r="I951" s="363"/>
      <c r="J951" s="214"/>
      <c r="K951" s="60"/>
      <c r="L951" s="60"/>
      <c r="M951" s="60"/>
      <c r="N951" s="186"/>
      <c r="O951" s="173">
        <v>0</v>
      </c>
      <c r="P951" s="214"/>
      <c r="Q951" s="214"/>
      <c r="R951" s="214"/>
      <c r="S951" s="214"/>
      <c r="T951" s="214"/>
    </row>
    <row r="952" spans="1:20" ht="12.75" customHeight="1" x14ac:dyDescent="0.2">
      <c r="A952" s="206">
        <v>17</v>
      </c>
      <c r="B952" s="252" t="s">
        <v>253</v>
      </c>
      <c r="C952" s="365" t="s">
        <v>1559</v>
      </c>
      <c r="D952" s="236" t="s">
        <v>1395</v>
      </c>
      <c r="E952" s="398">
        <v>154.69999999999999</v>
      </c>
      <c r="F952" s="232">
        <v>4.2905222281200004</v>
      </c>
      <c r="G952" s="241">
        <v>0.83</v>
      </c>
      <c r="H952" s="212">
        <v>1.5759210000000001</v>
      </c>
      <c r="I952" s="363">
        <v>0.03</v>
      </c>
      <c r="J952" s="212">
        <v>7.0658099999999988E-2</v>
      </c>
      <c r="K952" s="174" t="s">
        <v>48</v>
      </c>
      <c r="L952" s="174" t="s">
        <v>31</v>
      </c>
      <c r="M952" s="174">
        <v>0.95</v>
      </c>
      <c r="N952" s="186">
        <v>2.4580000000000002</v>
      </c>
      <c r="O952" s="173">
        <v>2.3351000000000002</v>
      </c>
      <c r="P952" s="212">
        <v>663.74378869016402</v>
      </c>
      <c r="Q952" s="212">
        <v>2.3351000000000002</v>
      </c>
      <c r="R952" s="212">
        <v>2.6439431281200005</v>
      </c>
      <c r="S952" s="212"/>
      <c r="T952" s="212"/>
    </row>
    <row r="953" spans="1:20" ht="12.75" customHeight="1" x14ac:dyDescent="0.2">
      <c r="A953" s="206"/>
      <c r="B953" s="253"/>
      <c r="C953" s="365"/>
      <c r="D953" s="237"/>
      <c r="E953" s="398"/>
      <c r="F953" s="233"/>
      <c r="G953" s="241"/>
      <c r="H953" s="213"/>
      <c r="I953" s="363"/>
      <c r="J953" s="213"/>
      <c r="K953" s="60"/>
      <c r="L953" s="60"/>
      <c r="M953" s="60"/>
      <c r="N953" s="186"/>
      <c r="O953" s="173">
        <v>0</v>
      </c>
      <c r="P953" s="213"/>
      <c r="Q953" s="213"/>
      <c r="R953" s="213"/>
      <c r="S953" s="213"/>
      <c r="T953" s="213"/>
    </row>
    <row r="954" spans="1:20" ht="12.75" customHeight="1" x14ac:dyDescent="0.2">
      <c r="A954" s="206"/>
      <c r="B954" s="253"/>
      <c r="C954" s="365"/>
      <c r="D954" s="237"/>
      <c r="E954" s="398"/>
      <c r="F954" s="233"/>
      <c r="G954" s="241"/>
      <c r="H954" s="213"/>
      <c r="I954" s="363"/>
      <c r="J954" s="213"/>
      <c r="K954" s="60"/>
      <c r="L954" s="60"/>
      <c r="M954" s="65"/>
      <c r="N954" s="186"/>
      <c r="O954" s="173">
        <v>0</v>
      </c>
      <c r="P954" s="213"/>
      <c r="Q954" s="213"/>
      <c r="R954" s="213"/>
      <c r="S954" s="213"/>
      <c r="T954" s="213"/>
    </row>
    <row r="955" spans="1:20" ht="12.75" customHeight="1" x14ac:dyDescent="0.2">
      <c r="A955" s="206"/>
      <c r="B955" s="254"/>
      <c r="C955" s="365"/>
      <c r="D955" s="237"/>
      <c r="E955" s="398"/>
      <c r="F955" s="234"/>
      <c r="G955" s="241"/>
      <c r="H955" s="214"/>
      <c r="I955" s="363"/>
      <c r="J955" s="214"/>
      <c r="K955" s="60"/>
      <c r="L955" s="60"/>
      <c r="M955" s="60"/>
      <c r="N955" s="186"/>
      <c r="O955" s="173">
        <v>0</v>
      </c>
      <c r="P955" s="214"/>
      <c r="Q955" s="214"/>
      <c r="R955" s="214"/>
      <c r="S955" s="214"/>
      <c r="T955" s="214"/>
    </row>
    <row r="956" spans="1:20" ht="12.75" customHeight="1" x14ac:dyDescent="0.2">
      <c r="A956" s="206">
        <v>18</v>
      </c>
      <c r="B956" s="252" t="s">
        <v>254</v>
      </c>
      <c r="C956" s="365" t="s">
        <v>1560</v>
      </c>
      <c r="D956" s="236" t="s">
        <v>1395</v>
      </c>
      <c r="E956" s="398">
        <v>168.4</v>
      </c>
      <c r="F956" s="232">
        <v>3.0853171529759997</v>
      </c>
      <c r="G956" s="241">
        <v>0.96</v>
      </c>
      <c r="H956" s="212">
        <v>1.8227519999999999</v>
      </c>
      <c r="I956" s="363">
        <v>0.02</v>
      </c>
      <c r="J956" s="212">
        <v>4.7105400000000006E-2</v>
      </c>
      <c r="K956" s="174" t="s">
        <v>48</v>
      </c>
      <c r="L956" s="174" t="s">
        <v>31</v>
      </c>
      <c r="M956" s="174">
        <v>0.94</v>
      </c>
      <c r="N956" s="186">
        <v>1.1419999999999999</v>
      </c>
      <c r="O956" s="173">
        <v>1.0734799999999998</v>
      </c>
      <c r="P956" s="212">
        <v>519.56740856115835</v>
      </c>
      <c r="Q956" s="212">
        <v>1.0734799999999998</v>
      </c>
      <c r="R956" s="212">
        <v>1.2154597529759998</v>
      </c>
      <c r="S956" s="212"/>
      <c r="T956" s="212"/>
    </row>
    <row r="957" spans="1:20" ht="12.75" customHeight="1" x14ac:dyDescent="0.2">
      <c r="A957" s="206"/>
      <c r="B957" s="253"/>
      <c r="C957" s="365"/>
      <c r="D957" s="237"/>
      <c r="E957" s="398"/>
      <c r="F957" s="233"/>
      <c r="G957" s="241"/>
      <c r="H957" s="213"/>
      <c r="I957" s="363"/>
      <c r="J957" s="213"/>
      <c r="K957" s="60"/>
      <c r="L957" s="60"/>
      <c r="M957" s="60"/>
      <c r="N957" s="186"/>
      <c r="O957" s="173">
        <v>0</v>
      </c>
      <c r="P957" s="213"/>
      <c r="Q957" s="213"/>
      <c r="R957" s="213"/>
      <c r="S957" s="213"/>
      <c r="T957" s="213"/>
    </row>
    <row r="958" spans="1:20" ht="12.75" customHeight="1" x14ac:dyDescent="0.2">
      <c r="A958" s="206"/>
      <c r="B958" s="253"/>
      <c r="C958" s="365"/>
      <c r="D958" s="237"/>
      <c r="E958" s="398"/>
      <c r="F958" s="233"/>
      <c r="G958" s="241"/>
      <c r="H958" s="213"/>
      <c r="I958" s="363"/>
      <c r="J958" s="213"/>
      <c r="K958" s="60"/>
      <c r="L958" s="60"/>
      <c r="M958" s="65"/>
      <c r="N958" s="186"/>
      <c r="O958" s="173">
        <v>0</v>
      </c>
      <c r="P958" s="213"/>
      <c r="Q958" s="213"/>
      <c r="R958" s="213"/>
      <c r="S958" s="213"/>
      <c r="T958" s="213"/>
    </row>
    <row r="959" spans="1:20" ht="12.75" customHeight="1" x14ac:dyDescent="0.2">
      <c r="A959" s="206"/>
      <c r="B959" s="254"/>
      <c r="C959" s="365"/>
      <c r="D959" s="237"/>
      <c r="E959" s="398"/>
      <c r="F959" s="234"/>
      <c r="G959" s="241"/>
      <c r="H959" s="214"/>
      <c r="I959" s="363"/>
      <c r="J959" s="214"/>
      <c r="K959" s="60"/>
      <c r="L959" s="60"/>
      <c r="M959" s="60"/>
      <c r="N959" s="186"/>
      <c r="O959" s="173">
        <v>0</v>
      </c>
      <c r="P959" s="214"/>
      <c r="Q959" s="214"/>
      <c r="R959" s="214"/>
      <c r="S959" s="214"/>
      <c r="T959" s="214"/>
    </row>
    <row r="960" spans="1:20" ht="12.75" customHeight="1" x14ac:dyDescent="0.2">
      <c r="A960" s="206">
        <v>19</v>
      </c>
      <c r="B960" s="252" t="s">
        <v>255</v>
      </c>
      <c r="C960" s="365" t="s">
        <v>1561</v>
      </c>
      <c r="D960" s="236" t="s">
        <v>1395</v>
      </c>
      <c r="E960" s="398">
        <v>734.6</v>
      </c>
      <c r="F960" s="232">
        <v>2.5312662869999998</v>
      </c>
      <c r="G960" s="241">
        <v>0.88</v>
      </c>
      <c r="H960" s="212">
        <v>1.6708559999999999</v>
      </c>
      <c r="I960" s="363">
        <v>0.03</v>
      </c>
      <c r="J960" s="212">
        <v>7.0658099999999988E-2</v>
      </c>
      <c r="K960" s="174" t="s">
        <v>48</v>
      </c>
      <c r="L960" s="174" t="s">
        <v>31</v>
      </c>
      <c r="M960" s="174">
        <v>0.93</v>
      </c>
      <c r="N960" s="186">
        <v>0.75</v>
      </c>
      <c r="O960" s="173">
        <v>0.69750000000000001</v>
      </c>
      <c r="P960" s="212">
        <v>1859.4682144301999</v>
      </c>
      <c r="Q960" s="212">
        <v>0.69750000000000001</v>
      </c>
      <c r="R960" s="212">
        <v>0.78975218699999994</v>
      </c>
      <c r="S960" s="212"/>
      <c r="T960" s="212"/>
    </row>
    <row r="961" spans="1:20" ht="12.75" customHeight="1" x14ac:dyDescent="0.2">
      <c r="A961" s="206"/>
      <c r="B961" s="253"/>
      <c r="C961" s="365"/>
      <c r="D961" s="237"/>
      <c r="E961" s="398"/>
      <c r="F961" s="233"/>
      <c r="G961" s="241"/>
      <c r="H961" s="213"/>
      <c r="I961" s="363"/>
      <c r="J961" s="213"/>
      <c r="K961" s="60"/>
      <c r="L961" s="60"/>
      <c r="M961" s="60"/>
      <c r="N961" s="186"/>
      <c r="O961" s="173">
        <v>0</v>
      </c>
      <c r="P961" s="213"/>
      <c r="Q961" s="213"/>
      <c r="R961" s="213"/>
      <c r="S961" s="213"/>
      <c r="T961" s="213"/>
    </row>
    <row r="962" spans="1:20" ht="12.75" customHeight="1" x14ac:dyDescent="0.2">
      <c r="A962" s="206"/>
      <c r="B962" s="253"/>
      <c r="C962" s="365"/>
      <c r="D962" s="237"/>
      <c r="E962" s="398"/>
      <c r="F962" s="233"/>
      <c r="G962" s="241"/>
      <c r="H962" s="213"/>
      <c r="I962" s="363"/>
      <c r="J962" s="213"/>
      <c r="K962" s="60"/>
      <c r="L962" s="60"/>
      <c r="M962" s="65"/>
      <c r="N962" s="186"/>
      <c r="O962" s="173">
        <v>0</v>
      </c>
      <c r="P962" s="213"/>
      <c r="Q962" s="213"/>
      <c r="R962" s="213"/>
      <c r="S962" s="213"/>
      <c r="T962" s="213"/>
    </row>
    <row r="963" spans="1:20" ht="12.75" customHeight="1" x14ac:dyDescent="0.2">
      <c r="A963" s="206"/>
      <c r="B963" s="254"/>
      <c r="C963" s="365"/>
      <c r="D963" s="237"/>
      <c r="E963" s="398"/>
      <c r="F963" s="234"/>
      <c r="G963" s="241"/>
      <c r="H963" s="214"/>
      <c r="I963" s="363"/>
      <c r="J963" s="214"/>
      <c r="K963" s="60"/>
      <c r="L963" s="60"/>
      <c r="M963" s="60"/>
      <c r="N963" s="186"/>
      <c r="O963" s="173">
        <v>0</v>
      </c>
      <c r="P963" s="214"/>
      <c r="Q963" s="214"/>
      <c r="R963" s="214"/>
      <c r="S963" s="214"/>
      <c r="T963" s="214"/>
    </row>
    <row r="964" spans="1:20" ht="12.75" customHeight="1" x14ac:dyDescent="0.2">
      <c r="A964" s="206">
        <v>20</v>
      </c>
      <c r="B964" s="252" t="s">
        <v>152</v>
      </c>
      <c r="C964" s="365" t="s">
        <v>1562</v>
      </c>
      <c r="D964" s="236" t="s">
        <v>1395</v>
      </c>
      <c r="E964" s="398">
        <v>1305.7</v>
      </c>
      <c r="F964" s="232">
        <v>1.9814549064240001</v>
      </c>
      <c r="G964" s="241">
        <v>0.72</v>
      </c>
      <c r="H964" s="212">
        <v>1.3670640000000001</v>
      </c>
      <c r="I964" s="363">
        <v>0.02</v>
      </c>
      <c r="J964" s="212">
        <v>4.7105400000000006E-2</v>
      </c>
      <c r="K964" s="174" t="s">
        <v>48</v>
      </c>
      <c r="L964" s="174" t="s">
        <v>31</v>
      </c>
      <c r="M964" s="174">
        <v>0.94</v>
      </c>
      <c r="N964" s="186">
        <v>0.53300000000000003</v>
      </c>
      <c r="O964" s="173">
        <v>0.50102000000000002</v>
      </c>
      <c r="P964" s="212">
        <v>2587.1856713178172</v>
      </c>
      <c r="Q964" s="212">
        <v>0.50102000000000002</v>
      </c>
      <c r="R964" s="212">
        <v>0.567285506424</v>
      </c>
      <c r="S964" s="212"/>
      <c r="T964" s="212"/>
    </row>
    <row r="965" spans="1:20" ht="12.75" customHeight="1" x14ac:dyDescent="0.2">
      <c r="A965" s="206"/>
      <c r="B965" s="253"/>
      <c r="C965" s="365"/>
      <c r="D965" s="237"/>
      <c r="E965" s="398"/>
      <c r="F965" s="233"/>
      <c r="G965" s="241"/>
      <c r="H965" s="213"/>
      <c r="I965" s="363"/>
      <c r="J965" s="213"/>
      <c r="K965" s="60"/>
      <c r="L965" s="60"/>
      <c r="M965" s="60"/>
      <c r="N965" s="186"/>
      <c r="O965" s="173">
        <v>0</v>
      </c>
      <c r="P965" s="213"/>
      <c r="Q965" s="213"/>
      <c r="R965" s="213"/>
      <c r="S965" s="213"/>
      <c r="T965" s="213"/>
    </row>
    <row r="966" spans="1:20" ht="12.75" customHeight="1" x14ac:dyDescent="0.2">
      <c r="A966" s="206"/>
      <c r="B966" s="253"/>
      <c r="C966" s="365"/>
      <c r="D966" s="237"/>
      <c r="E966" s="398"/>
      <c r="F966" s="233"/>
      <c r="G966" s="241"/>
      <c r="H966" s="213"/>
      <c r="I966" s="363"/>
      <c r="J966" s="213"/>
      <c r="K966" s="60"/>
      <c r="L966" s="60"/>
      <c r="M966" s="65"/>
      <c r="N966" s="186"/>
      <c r="O966" s="173">
        <v>0</v>
      </c>
      <c r="P966" s="213"/>
      <c r="Q966" s="213"/>
      <c r="R966" s="213"/>
      <c r="S966" s="213"/>
      <c r="T966" s="213"/>
    </row>
    <row r="967" spans="1:20" ht="12.75" customHeight="1" x14ac:dyDescent="0.2">
      <c r="A967" s="206"/>
      <c r="B967" s="254"/>
      <c r="C967" s="365"/>
      <c r="D967" s="237"/>
      <c r="E967" s="398"/>
      <c r="F967" s="234"/>
      <c r="G967" s="241"/>
      <c r="H967" s="214"/>
      <c r="I967" s="363"/>
      <c r="J967" s="214"/>
      <c r="K967" s="60"/>
      <c r="L967" s="60"/>
      <c r="M967" s="60"/>
      <c r="N967" s="186"/>
      <c r="O967" s="173">
        <v>0</v>
      </c>
      <c r="P967" s="214"/>
      <c r="Q967" s="214"/>
      <c r="R967" s="214"/>
      <c r="S967" s="214"/>
      <c r="T967" s="214"/>
    </row>
    <row r="968" spans="1:20" ht="12.75" customHeight="1" x14ac:dyDescent="0.2">
      <c r="A968" s="206">
        <v>21</v>
      </c>
      <c r="B968" s="205" t="s">
        <v>45</v>
      </c>
      <c r="C968" s="365" t="s">
        <v>1563</v>
      </c>
      <c r="D968" s="236" t="s">
        <v>1603</v>
      </c>
      <c r="E968" s="398">
        <v>2050</v>
      </c>
      <c r="F968" s="232">
        <v>9.0580895999999994E-2</v>
      </c>
      <c r="G968" s="241"/>
      <c r="H968" s="212">
        <v>0</v>
      </c>
      <c r="I968" s="363"/>
      <c r="J968" s="212">
        <v>0</v>
      </c>
      <c r="K968" s="60" t="s">
        <v>162</v>
      </c>
      <c r="L968" s="174" t="s">
        <v>26</v>
      </c>
      <c r="M968" s="174">
        <v>1</v>
      </c>
      <c r="N968" s="186">
        <v>0.08</v>
      </c>
      <c r="O968" s="173">
        <v>0.08</v>
      </c>
      <c r="P968" s="212">
        <v>185.6908368</v>
      </c>
      <c r="Q968" s="212">
        <v>0.08</v>
      </c>
      <c r="R968" s="212">
        <v>9.0580895999999994E-2</v>
      </c>
      <c r="S968" s="212"/>
      <c r="T968" s="212"/>
    </row>
    <row r="969" spans="1:20" ht="12.75" customHeight="1" x14ac:dyDescent="0.2">
      <c r="A969" s="206"/>
      <c r="B969" s="205"/>
      <c r="C969" s="365"/>
      <c r="D969" s="237"/>
      <c r="E969" s="398"/>
      <c r="F969" s="233"/>
      <c r="G969" s="241"/>
      <c r="H969" s="213"/>
      <c r="I969" s="363"/>
      <c r="J969" s="213"/>
      <c r="K969" s="60"/>
      <c r="L969" s="60"/>
      <c r="M969" s="60"/>
      <c r="N969" s="186"/>
      <c r="O969" s="173">
        <v>0</v>
      </c>
      <c r="P969" s="213"/>
      <c r="Q969" s="213"/>
      <c r="R969" s="213"/>
      <c r="S969" s="213"/>
      <c r="T969" s="213"/>
    </row>
    <row r="970" spans="1:20" ht="12.75" customHeight="1" x14ac:dyDescent="0.2">
      <c r="A970" s="206"/>
      <c r="B970" s="205"/>
      <c r="C970" s="365"/>
      <c r="D970" s="237"/>
      <c r="E970" s="398"/>
      <c r="F970" s="233"/>
      <c r="G970" s="241"/>
      <c r="H970" s="213"/>
      <c r="I970" s="363"/>
      <c r="J970" s="213"/>
      <c r="K970" s="60"/>
      <c r="L970" s="60"/>
      <c r="M970" s="65"/>
      <c r="N970" s="186"/>
      <c r="O970" s="173">
        <v>0</v>
      </c>
      <c r="P970" s="213"/>
      <c r="Q970" s="213"/>
      <c r="R970" s="213"/>
      <c r="S970" s="213"/>
      <c r="T970" s="213"/>
    </row>
    <row r="971" spans="1:20" ht="12.75" customHeight="1" x14ac:dyDescent="0.2">
      <c r="A971" s="206"/>
      <c r="B971" s="205"/>
      <c r="C971" s="365"/>
      <c r="D971" s="237"/>
      <c r="E971" s="398"/>
      <c r="F971" s="234"/>
      <c r="G971" s="241"/>
      <c r="H971" s="214"/>
      <c r="I971" s="363"/>
      <c r="J971" s="214"/>
      <c r="K971" s="60"/>
      <c r="L971" s="60"/>
      <c r="M971" s="60"/>
      <c r="N971" s="186"/>
      <c r="O971" s="173">
        <v>0</v>
      </c>
      <c r="P971" s="214"/>
      <c r="Q971" s="214"/>
      <c r="R971" s="214"/>
      <c r="S971" s="214"/>
      <c r="T971" s="214"/>
    </row>
    <row r="972" spans="1:20" ht="12.75" customHeight="1" x14ac:dyDescent="0.2">
      <c r="A972" s="206">
        <v>22</v>
      </c>
      <c r="B972" s="205" t="s">
        <v>45</v>
      </c>
      <c r="C972" s="236" t="s">
        <v>1564</v>
      </c>
      <c r="D972" s="236" t="s">
        <v>1603</v>
      </c>
      <c r="E972" s="398">
        <v>4200</v>
      </c>
      <c r="F972" s="232">
        <v>5.6613060000000007E-2</v>
      </c>
      <c r="G972" s="241"/>
      <c r="H972" s="212">
        <v>0</v>
      </c>
      <c r="I972" s="363"/>
      <c r="J972" s="212">
        <v>0</v>
      </c>
      <c r="K972" s="174" t="s">
        <v>153</v>
      </c>
      <c r="L972" s="174" t="s">
        <v>26</v>
      </c>
      <c r="M972" s="174">
        <v>1</v>
      </c>
      <c r="N972" s="184">
        <v>0.05</v>
      </c>
      <c r="O972" s="173">
        <v>0.05</v>
      </c>
      <c r="P972" s="212">
        <v>237.77485200000004</v>
      </c>
      <c r="Q972" s="212">
        <v>0.05</v>
      </c>
      <c r="R972" s="212">
        <v>5.6613060000000007E-2</v>
      </c>
      <c r="S972" s="212"/>
      <c r="T972" s="212"/>
    </row>
    <row r="973" spans="1:20" ht="12.75" customHeight="1" x14ac:dyDescent="0.2">
      <c r="A973" s="206"/>
      <c r="B973" s="205"/>
      <c r="C973" s="236"/>
      <c r="D973" s="237"/>
      <c r="E973" s="398"/>
      <c r="F973" s="233"/>
      <c r="G973" s="241"/>
      <c r="H973" s="213"/>
      <c r="I973" s="363"/>
      <c r="J973" s="213"/>
      <c r="K973" s="174"/>
      <c r="L973" s="174"/>
      <c r="M973" s="174"/>
      <c r="N973" s="184"/>
      <c r="O973" s="173">
        <v>0</v>
      </c>
      <c r="P973" s="213"/>
      <c r="Q973" s="213"/>
      <c r="R973" s="213"/>
      <c r="S973" s="213"/>
      <c r="T973" s="213"/>
    </row>
    <row r="974" spans="1:20" ht="12.75" customHeight="1" x14ac:dyDescent="0.2">
      <c r="A974" s="206"/>
      <c r="B974" s="205"/>
      <c r="C974" s="236"/>
      <c r="D974" s="237"/>
      <c r="E974" s="398"/>
      <c r="F974" s="233"/>
      <c r="G974" s="241"/>
      <c r="H974" s="213"/>
      <c r="I974" s="363"/>
      <c r="J974" s="213"/>
      <c r="K974" s="174"/>
      <c r="L974" s="174"/>
      <c r="M974" s="62"/>
      <c r="N974" s="184"/>
      <c r="O974" s="173">
        <v>0</v>
      </c>
      <c r="P974" s="213"/>
      <c r="Q974" s="213"/>
      <c r="R974" s="213"/>
      <c r="S974" s="213"/>
      <c r="T974" s="213"/>
    </row>
    <row r="975" spans="1:20" ht="12.75" customHeight="1" x14ac:dyDescent="0.2">
      <c r="A975" s="206"/>
      <c r="B975" s="205"/>
      <c r="C975" s="236"/>
      <c r="D975" s="237"/>
      <c r="E975" s="398"/>
      <c r="F975" s="234"/>
      <c r="G975" s="241"/>
      <c r="H975" s="214"/>
      <c r="I975" s="363"/>
      <c r="J975" s="214"/>
      <c r="K975" s="174"/>
      <c r="L975" s="174"/>
      <c r="M975" s="174"/>
      <c r="N975" s="184"/>
      <c r="O975" s="173">
        <v>0</v>
      </c>
      <c r="P975" s="214"/>
      <c r="Q975" s="214"/>
      <c r="R975" s="214"/>
      <c r="S975" s="214"/>
      <c r="T975" s="214"/>
    </row>
    <row r="976" spans="1:20" ht="12.75" customHeight="1" x14ac:dyDescent="0.2">
      <c r="A976" s="206">
        <v>23</v>
      </c>
      <c r="B976" s="205" t="s">
        <v>45</v>
      </c>
      <c r="C976" s="236" t="s">
        <v>1565</v>
      </c>
      <c r="D976" s="236" t="s">
        <v>1395</v>
      </c>
      <c r="E976" s="398">
        <v>30</v>
      </c>
      <c r="F976" s="232">
        <v>0.11322612000000001</v>
      </c>
      <c r="G976" s="241"/>
      <c r="H976" s="212">
        <v>0</v>
      </c>
      <c r="I976" s="241"/>
      <c r="J976" s="212">
        <v>0</v>
      </c>
      <c r="K976" s="174" t="s">
        <v>256</v>
      </c>
      <c r="L976" s="174" t="s">
        <v>31</v>
      </c>
      <c r="M976" s="174">
        <v>1</v>
      </c>
      <c r="N976" s="184">
        <v>0.1</v>
      </c>
      <c r="O976" s="173">
        <v>0.1</v>
      </c>
      <c r="P976" s="212">
        <v>3.3967836000000005</v>
      </c>
      <c r="Q976" s="212">
        <v>0.1</v>
      </c>
      <c r="R976" s="212">
        <v>0.11322612000000001</v>
      </c>
      <c r="S976" s="212"/>
      <c r="T976" s="212"/>
    </row>
    <row r="977" spans="1:20" ht="12.75" customHeight="1" x14ac:dyDescent="0.2">
      <c r="A977" s="206"/>
      <c r="B977" s="205"/>
      <c r="C977" s="236"/>
      <c r="D977" s="237"/>
      <c r="E977" s="398"/>
      <c r="F977" s="233"/>
      <c r="G977" s="241"/>
      <c r="H977" s="213"/>
      <c r="I977" s="241"/>
      <c r="J977" s="213"/>
      <c r="K977" s="174"/>
      <c r="L977" s="174"/>
      <c r="M977" s="174"/>
      <c r="N977" s="184"/>
      <c r="O977" s="173">
        <v>0</v>
      </c>
      <c r="P977" s="213"/>
      <c r="Q977" s="213"/>
      <c r="R977" s="213"/>
      <c r="S977" s="213"/>
      <c r="T977" s="213"/>
    </row>
    <row r="978" spans="1:20" ht="12.75" customHeight="1" x14ac:dyDescent="0.2">
      <c r="A978" s="206"/>
      <c r="B978" s="205"/>
      <c r="C978" s="236"/>
      <c r="D978" s="237"/>
      <c r="E978" s="398"/>
      <c r="F978" s="233"/>
      <c r="G978" s="241"/>
      <c r="H978" s="213"/>
      <c r="I978" s="241"/>
      <c r="J978" s="213"/>
      <c r="K978" s="174"/>
      <c r="L978" s="174"/>
      <c r="M978" s="64"/>
      <c r="N978" s="184"/>
      <c r="O978" s="173">
        <v>0</v>
      </c>
      <c r="P978" s="213"/>
      <c r="Q978" s="213"/>
      <c r="R978" s="213"/>
      <c r="S978" s="213"/>
      <c r="T978" s="213"/>
    </row>
    <row r="979" spans="1:20" ht="12.75" customHeight="1" x14ac:dyDescent="0.2">
      <c r="A979" s="206"/>
      <c r="B979" s="205"/>
      <c r="C979" s="236"/>
      <c r="D979" s="237"/>
      <c r="E979" s="398"/>
      <c r="F979" s="234"/>
      <c r="G979" s="241"/>
      <c r="H979" s="214"/>
      <c r="I979" s="241"/>
      <c r="J979" s="214"/>
      <c r="K979" s="174"/>
      <c r="L979" s="174"/>
      <c r="M979" s="174"/>
      <c r="N979" s="184"/>
      <c r="O979" s="173">
        <v>0</v>
      </c>
      <c r="P979" s="214"/>
      <c r="Q979" s="214"/>
      <c r="R979" s="214"/>
      <c r="S979" s="214"/>
      <c r="T979" s="214"/>
    </row>
    <row r="980" spans="1:20" ht="12.75" customHeight="1" x14ac:dyDescent="0.2">
      <c r="A980" s="206">
        <v>24</v>
      </c>
      <c r="B980" s="252" t="s">
        <v>45</v>
      </c>
      <c r="C980" s="260" t="s">
        <v>1566</v>
      </c>
      <c r="D980" s="252" t="s">
        <v>1386</v>
      </c>
      <c r="E980" s="238">
        <v>130</v>
      </c>
      <c r="F980" s="232">
        <v>1.3700360520000001</v>
      </c>
      <c r="G980" s="286"/>
      <c r="H980" s="212">
        <v>0</v>
      </c>
      <c r="I980" s="286"/>
      <c r="J980" s="212">
        <v>0</v>
      </c>
      <c r="K980" s="174" t="s">
        <v>449</v>
      </c>
      <c r="L980" s="174" t="s">
        <v>23</v>
      </c>
      <c r="M980" s="174">
        <v>1</v>
      </c>
      <c r="N980" s="184">
        <v>1.21</v>
      </c>
      <c r="O980" s="173">
        <v>1.21</v>
      </c>
      <c r="P980" s="212">
        <v>178.10468676000002</v>
      </c>
      <c r="Q980" s="212">
        <v>1.21</v>
      </c>
      <c r="R980" s="212">
        <v>1.3700360520000001</v>
      </c>
      <c r="S980" s="212"/>
      <c r="T980" s="212"/>
    </row>
    <row r="981" spans="1:20" ht="12.75" customHeight="1" x14ac:dyDescent="0.2">
      <c r="A981" s="206"/>
      <c r="B981" s="253"/>
      <c r="C981" s="261"/>
      <c r="D981" s="253"/>
      <c r="E981" s="239"/>
      <c r="F981" s="233"/>
      <c r="G981" s="287"/>
      <c r="H981" s="213"/>
      <c r="I981" s="287"/>
      <c r="J981" s="213"/>
      <c r="K981" s="174"/>
      <c r="L981" s="174"/>
      <c r="M981" s="174"/>
      <c r="N981" s="184"/>
      <c r="O981" s="173">
        <v>0</v>
      </c>
      <c r="P981" s="213"/>
      <c r="Q981" s="213"/>
      <c r="R981" s="213"/>
      <c r="S981" s="213"/>
      <c r="T981" s="213"/>
    </row>
    <row r="982" spans="1:20" ht="12.75" customHeight="1" x14ac:dyDescent="0.2">
      <c r="A982" s="206"/>
      <c r="B982" s="253"/>
      <c r="C982" s="261"/>
      <c r="D982" s="253"/>
      <c r="E982" s="239"/>
      <c r="F982" s="233"/>
      <c r="G982" s="287"/>
      <c r="H982" s="213"/>
      <c r="I982" s="287"/>
      <c r="J982" s="213"/>
      <c r="K982" s="174"/>
      <c r="L982" s="174"/>
      <c r="M982" s="64"/>
      <c r="N982" s="184"/>
      <c r="O982" s="173">
        <v>0</v>
      </c>
      <c r="P982" s="213"/>
      <c r="Q982" s="213"/>
      <c r="R982" s="213"/>
      <c r="S982" s="213"/>
      <c r="T982" s="213"/>
    </row>
    <row r="983" spans="1:20" ht="12.75" customHeight="1" x14ac:dyDescent="0.2">
      <c r="A983" s="206"/>
      <c r="B983" s="254"/>
      <c r="C983" s="262"/>
      <c r="D983" s="254"/>
      <c r="E983" s="240"/>
      <c r="F983" s="234"/>
      <c r="G983" s="288"/>
      <c r="H983" s="214"/>
      <c r="I983" s="288"/>
      <c r="J983" s="214"/>
      <c r="K983" s="174"/>
      <c r="L983" s="174"/>
      <c r="M983" s="174"/>
      <c r="N983" s="184"/>
      <c r="O983" s="173">
        <v>0</v>
      </c>
      <c r="P983" s="214"/>
      <c r="Q983" s="214"/>
      <c r="R983" s="214"/>
      <c r="S983" s="214"/>
      <c r="T983" s="214"/>
    </row>
    <row r="984" spans="1:20" s="58" customFormat="1" ht="12.75" customHeight="1" x14ac:dyDescent="0.2">
      <c r="A984" s="458"/>
      <c r="B984" s="461"/>
      <c r="C984" s="464" t="s">
        <v>1416</v>
      </c>
      <c r="D984" s="461"/>
      <c r="E984" s="467"/>
      <c r="F984" s="470">
        <v>0</v>
      </c>
      <c r="G984" s="473"/>
      <c r="H984" s="452">
        <v>0</v>
      </c>
      <c r="I984" s="476"/>
      <c r="J984" s="452">
        <v>0</v>
      </c>
      <c r="K984" s="110"/>
      <c r="L984" s="110"/>
      <c r="M984" s="110"/>
      <c r="N984" s="111"/>
      <c r="O984" s="112">
        <v>0</v>
      </c>
      <c r="P984" s="452">
        <v>0</v>
      </c>
      <c r="Q984" s="452">
        <v>0</v>
      </c>
      <c r="R984" s="452">
        <v>0</v>
      </c>
      <c r="S984" s="455"/>
      <c r="T984" s="456"/>
    </row>
    <row r="985" spans="1:20" s="58" customFormat="1" ht="12.75" customHeight="1" x14ac:dyDescent="0.2">
      <c r="A985" s="459"/>
      <c r="B985" s="462"/>
      <c r="C985" s="465"/>
      <c r="D985" s="462"/>
      <c r="E985" s="468"/>
      <c r="F985" s="471"/>
      <c r="G985" s="474"/>
      <c r="H985" s="453"/>
      <c r="I985" s="477"/>
      <c r="J985" s="453"/>
      <c r="K985" s="110"/>
      <c r="L985" s="110"/>
      <c r="M985" s="110"/>
      <c r="N985" s="111"/>
      <c r="O985" s="112">
        <v>0</v>
      </c>
      <c r="P985" s="453"/>
      <c r="Q985" s="453"/>
      <c r="R985" s="453"/>
      <c r="S985" s="455"/>
      <c r="T985" s="456"/>
    </row>
    <row r="986" spans="1:20" s="58" customFormat="1" ht="12.75" customHeight="1" x14ac:dyDescent="0.2">
      <c r="A986" s="459"/>
      <c r="B986" s="462"/>
      <c r="C986" s="465"/>
      <c r="D986" s="462"/>
      <c r="E986" s="468"/>
      <c r="F986" s="471"/>
      <c r="G986" s="474"/>
      <c r="H986" s="453"/>
      <c r="I986" s="477"/>
      <c r="J986" s="453"/>
      <c r="K986" s="110"/>
      <c r="L986" s="110"/>
      <c r="M986" s="110"/>
      <c r="N986" s="111"/>
      <c r="O986" s="112">
        <v>0</v>
      </c>
      <c r="P986" s="453"/>
      <c r="Q986" s="453"/>
      <c r="R986" s="453"/>
      <c r="S986" s="455"/>
      <c r="T986" s="456"/>
    </row>
    <row r="987" spans="1:20" s="58" customFormat="1" ht="12.75" customHeight="1" x14ac:dyDescent="0.2">
      <c r="A987" s="460"/>
      <c r="B987" s="463"/>
      <c r="C987" s="466"/>
      <c r="D987" s="463"/>
      <c r="E987" s="469"/>
      <c r="F987" s="472"/>
      <c r="G987" s="475"/>
      <c r="H987" s="454"/>
      <c r="I987" s="478"/>
      <c r="J987" s="454"/>
      <c r="K987" s="110"/>
      <c r="L987" s="110"/>
      <c r="M987" s="110"/>
      <c r="N987" s="111"/>
      <c r="O987" s="112">
        <v>0</v>
      </c>
      <c r="P987" s="454"/>
      <c r="Q987" s="454"/>
      <c r="R987" s="454"/>
      <c r="S987" s="455"/>
      <c r="T987" s="456"/>
    </row>
    <row r="988" spans="1:20" s="58" customFormat="1" ht="12.75" customHeight="1" x14ac:dyDescent="0.2">
      <c r="A988" s="458"/>
      <c r="B988" s="461"/>
      <c r="C988" s="464" t="s">
        <v>1417</v>
      </c>
      <c r="D988" s="461"/>
      <c r="E988" s="467"/>
      <c r="F988" s="470">
        <v>0</v>
      </c>
      <c r="G988" s="473"/>
      <c r="H988" s="452">
        <v>0</v>
      </c>
      <c r="I988" s="476"/>
      <c r="J988" s="452">
        <v>0</v>
      </c>
      <c r="K988" s="110"/>
      <c r="L988" s="110"/>
      <c r="M988" s="110"/>
      <c r="N988" s="111"/>
      <c r="O988" s="112">
        <v>0</v>
      </c>
      <c r="P988" s="452">
        <v>0</v>
      </c>
      <c r="Q988" s="452">
        <v>0</v>
      </c>
      <c r="R988" s="452">
        <v>0</v>
      </c>
      <c r="S988" s="455"/>
      <c r="T988" s="457">
        <v>3.2690254544289844E-2</v>
      </c>
    </row>
    <row r="989" spans="1:20" s="58" customFormat="1" ht="12.75" customHeight="1" x14ac:dyDescent="0.2">
      <c r="A989" s="459"/>
      <c r="B989" s="462"/>
      <c r="C989" s="465"/>
      <c r="D989" s="462"/>
      <c r="E989" s="468"/>
      <c r="F989" s="471"/>
      <c r="G989" s="474"/>
      <c r="H989" s="453"/>
      <c r="I989" s="477"/>
      <c r="J989" s="453"/>
      <c r="K989" s="110"/>
      <c r="L989" s="110"/>
      <c r="M989" s="110"/>
      <c r="N989" s="111"/>
      <c r="O989" s="112">
        <v>0</v>
      </c>
      <c r="P989" s="453"/>
      <c r="Q989" s="453"/>
      <c r="R989" s="453"/>
      <c r="S989" s="455"/>
      <c r="T989" s="457"/>
    </row>
    <row r="990" spans="1:20" s="58" customFormat="1" ht="12.75" customHeight="1" x14ac:dyDescent="0.2">
      <c r="A990" s="459"/>
      <c r="B990" s="462"/>
      <c r="C990" s="465"/>
      <c r="D990" s="462"/>
      <c r="E990" s="468"/>
      <c r="F990" s="471"/>
      <c r="G990" s="474"/>
      <c r="H990" s="453"/>
      <c r="I990" s="477"/>
      <c r="J990" s="453"/>
      <c r="K990" s="110"/>
      <c r="L990" s="110"/>
      <c r="M990" s="110"/>
      <c r="N990" s="111"/>
      <c r="O990" s="112">
        <v>0</v>
      </c>
      <c r="P990" s="453"/>
      <c r="Q990" s="453"/>
      <c r="R990" s="453"/>
      <c r="S990" s="455"/>
      <c r="T990" s="457"/>
    </row>
    <row r="991" spans="1:20" s="58" customFormat="1" ht="12.75" customHeight="1" x14ac:dyDescent="0.2">
      <c r="A991" s="460"/>
      <c r="B991" s="463"/>
      <c r="C991" s="466"/>
      <c r="D991" s="463"/>
      <c r="E991" s="469"/>
      <c r="F991" s="472"/>
      <c r="G991" s="475"/>
      <c r="H991" s="454"/>
      <c r="I991" s="478"/>
      <c r="J991" s="454"/>
      <c r="K991" s="110"/>
      <c r="L991" s="110"/>
      <c r="M991" s="110"/>
      <c r="N991" s="111"/>
      <c r="O991" s="112">
        <v>0</v>
      </c>
      <c r="P991" s="454"/>
      <c r="Q991" s="454"/>
      <c r="R991" s="454"/>
      <c r="S991" s="455"/>
      <c r="T991" s="457"/>
    </row>
    <row r="992" spans="1:20" ht="12.75" customHeight="1" x14ac:dyDescent="0.2">
      <c r="A992" s="206"/>
      <c r="B992" s="260"/>
      <c r="C992" s="360" t="s">
        <v>1567</v>
      </c>
      <c r="D992" s="252"/>
      <c r="E992" s="238"/>
      <c r="F992" s="232">
        <v>0</v>
      </c>
      <c r="G992" s="286"/>
      <c r="H992" s="212">
        <v>0</v>
      </c>
      <c r="I992" s="286"/>
      <c r="J992" s="212">
        <v>0</v>
      </c>
      <c r="K992" s="61"/>
      <c r="L992" s="61"/>
      <c r="M992" s="61"/>
      <c r="N992" s="154"/>
      <c r="O992" s="59">
        <v>0</v>
      </c>
      <c r="P992" s="212">
        <v>0</v>
      </c>
      <c r="Q992" s="212">
        <v>0</v>
      </c>
      <c r="R992" s="212">
        <v>0</v>
      </c>
      <c r="S992" s="212">
        <v>0</v>
      </c>
      <c r="T992" s="212">
        <v>0</v>
      </c>
    </row>
    <row r="993" spans="1:20" ht="12.75" customHeight="1" x14ac:dyDescent="0.2">
      <c r="A993" s="206"/>
      <c r="B993" s="261"/>
      <c r="C993" s="361"/>
      <c r="D993" s="253"/>
      <c r="E993" s="239"/>
      <c r="F993" s="233"/>
      <c r="G993" s="287"/>
      <c r="H993" s="213"/>
      <c r="I993" s="287"/>
      <c r="J993" s="213"/>
      <c r="K993" s="61"/>
      <c r="L993" s="61"/>
      <c r="M993" s="61"/>
      <c r="N993" s="154"/>
      <c r="O993" s="59">
        <v>0</v>
      </c>
      <c r="P993" s="213"/>
      <c r="Q993" s="213"/>
      <c r="R993" s="213"/>
      <c r="S993" s="213"/>
      <c r="T993" s="213"/>
    </row>
    <row r="994" spans="1:20" ht="12.75" customHeight="1" x14ac:dyDescent="0.2">
      <c r="A994" s="206"/>
      <c r="B994" s="261"/>
      <c r="C994" s="361"/>
      <c r="D994" s="253"/>
      <c r="E994" s="239"/>
      <c r="F994" s="233"/>
      <c r="G994" s="287"/>
      <c r="H994" s="213"/>
      <c r="I994" s="287"/>
      <c r="J994" s="213"/>
      <c r="K994" s="61"/>
      <c r="L994" s="61"/>
      <c r="M994" s="64"/>
      <c r="N994" s="154"/>
      <c r="O994" s="59">
        <v>0</v>
      </c>
      <c r="P994" s="213"/>
      <c r="Q994" s="213"/>
      <c r="R994" s="213"/>
      <c r="S994" s="213"/>
      <c r="T994" s="213"/>
    </row>
    <row r="995" spans="1:20" ht="12.75" customHeight="1" x14ac:dyDescent="0.2">
      <c r="A995" s="206"/>
      <c r="B995" s="262"/>
      <c r="C995" s="362"/>
      <c r="D995" s="254"/>
      <c r="E995" s="240"/>
      <c r="F995" s="234"/>
      <c r="G995" s="288"/>
      <c r="H995" s="214"/>
      <c r="I995" s="288"/>
      <c r="J995" s="214"/>
      <c r="K995" s="61"/>
      <c r="L995" s="61"/>
      <c r="M995" s="61"/>
      <c r="N995" s="154"/>
      <c r="O995" s="59">
        <v>0</v>
      </c>
      <c r="P995" s="214"/>
      <c r="Q995" s="214"/>
      <c r="R995" s="214"/>
      <c r="S995" s="214"/>
      <c r="T995" s="214"/>
    </row>
    <row r="996" spans="1:20" ht="12.75" customHeight="1" x14ac:dyDescent="0.2">
      <c r="A996" s="206"/>
      <c r="B996" s="252"/>
      <c r="C996" s="300" t="s">
        <v>1568</v>
      </c>
      <c r="D996" s="202"/>
      <c r="E996" s="238"/>
      <c r="F996" s="208">
        <v>0</v>
      </c>
      <c r="G996" s="249"/>
      <c r="H996" s="210">
        <v>0</v>
      </c>
      <c r="I996" s="255"/>
      <c r="J996" s="210">
        <v>0</v>
      </c>
      <c r="K996" s="27"/>
      <c r="L996" s="27"/>
      <c r="M996" s="27"/>
      <c r="N996" s="165"/>
      <c r="O996" s="59">
        <v>0</v>
      </c>
      <c r="P996" s="210">
        <v>0</v>
      </c>
      <c r="Q996" s="210">
        <v>0</v>
      </c>
      <c r="R996" s="210">
        <v>0</v>
      </c>
      <c r="S996" s="212">
        <v>0</v>
      </c>
      <c r="T996" s="212">
        <v>0</v>
      </c>
    </row>
    <row r="997" spans="1:20" ht="12.75" customHeight="1" x14ac:dyDescent="0.2">
      <c r="A997" s="206"/>
      <c r="B997" s="253"/>
      <c r="C997" s="300"/>
      <c r="D997" s="203"/>
      <c r="E997" s="239"/>
      <c r="F997" s="208"/>
      <c r="G997" s="250"/>
      <c r="H997" s="210"/>
      <c r="I997" s="256"/>
      <c r="J997" s="210"/>
      <c r="K997" s="27"/>
      <c r="L997" s="27"/>
      <c r="M997" s="27"/>
      <c r="N997" s="165"/>
      <c r="O997" s="59">
        <v>0</v>
      </c>
      <c r="P997" s="210"/>
      <c r="Q997" s="210"/>
      <c r="R997" s="210"/>
      <c r="S997" s="213"/>
      <c r="T997" s="213"/>
    </row>
    <row r="998" spans="1:20" ht="12.75" customHeight="1" x14ac:dyDescent="0.2">
      <c r="A998" s="206"/>
      <c r="B998" s="253"/>
      <c r="C998" s="300"/>
      <c r="D998" s="203"/>
      <c r="E998" s="239"/>
      <c r="F998" s="208"/>
      <c r="G998" s="250"/>
      <c r="H998" s="210"/>
      <c r="I998" s="256"/>
      <c r="J998" s="210"/>
      <c r="K998" s="27"/>
      <c r="L998" s="27"/>
      <c r="M998" s="27"/>
      <c r="N998" s="165"/>
      <c r="O998" s="59">
        <v>0</v>
      </c>
      <c r="P998" s="210"/>
      <c r="Q998" s="210"/>
      <c r="R998" s="210"/>
      <c r="S998" s="213"/>
      <c r="T998" s="213"/>
    </row>
    <row r="999" spans="1:20" ht="12.75" customHeight="1" x14ac:dyDescent="0.2">
      <c r="A999" s="206"/>
      <c r="B999" s="254"/>
      <c r="C999" s="300"/>
      <c r="D999" s="204"/>
      <c r="E999" s="240"/>
      <c r="F999" s="208"/>
      <c r="G999" s="251"/>
      <c r="H999" s="210"/>
      <c r="I999" s="257"/>
      <c r="J999" s="210"/>
      <c r="K999" s="27"/>
      <c r="L999" s="27"/>
      <c r="M999" s="27"/>
      <c r="N999" s="165"/>
      <c r="O999" s="59">
        <v>0</v>
      </c>
      <c r="P999" s="210"/>
      <c r="Q999" s="210"/>
      <c r="R999" s="210"/>
      <c r="S999" s="214"/>
      <c r="T999" s="214"/>
    </row>
    <row r="1000" spans="1:20" ht="12.75" customHeight="1" x14ac:dyDescent="0.2">
      <c r="A1000" s="206">
        <v>1</v>
      </c>
      <c r="B1000" s="205" t="s">
        <v>692</v>
      </c>
      <c r="C1000" s="205" t="s">
        <v>1569</v>
      </c>
      <c r="D1000" s="236" t="s">
        <v>1395</v>
      </c>
      <c r="E1000" s="275">
        <v>430</v>
      </c>
      <c r="F1000" s="208">
        <v>0.34253430000000001</v>
      </c>
      <c r="G1000" s="209">
        <v>0.16800000000000001</v>
      </c>
      <c r="H1000" s="210">
        <v>0.31898160000000003</v>
      </c>
      <c r="I1000" s="209">
        <v>0.01</v>
      </c>
      <c r="J1000" s="210">
        <v>2.3552700000000003E-2</v>
      </c>
      <c r="K1000" s="23"/>
      <c r="L1000" s="23"/>
      <c r="M1000" s="23"/>
      <c r="N1000" s="191"/>
      <c r="O1000" s="173">
        <v>0</v>
      </c>
      <c r="P1000" s="210">
        <v>147.289749</v>
      </c>
      <c r="Q1000" s="210">
        <v>0</v>
      </c>
      <c r="R1000" s="210">
        <v>0</v>
      </c>
      <c r="S1000" s="212"/>
      <c r="T1000" s="212"/>
    </row>
    <row r="1001" spans="1:20" ht="12.75" customHeight="1" x14ac:dyDescent="0.2">
      <c r="A1001" s="206"/>
      <c r="B1001" s="205"/>
      <c r="C1001" s="205"/>
      <c r="D1001" s="237"/>
      <c r="E1001" s="275"/>
      <c r="F1001" s="208"/>
      <c r="G1001" s="209"/>
      <c r="H1001" s="210"/>
      <c r="I1001" s="209"/>
      <c r="J1001" s="210"/>
      <c r="K1001" s="23"/>
      <c r="L1001" s="23"/>
      <c r="M1001" s="23"/>
      <c r="N1001" s="191"/>
      <c r="O1001" s="173">
        <v>0</v>
      </c>
      <c r="P1001" s="210"/>
      <c r="Q1001" s="210"/>
      <c r="R1001" s="210"/>
      <c r="S1001" s="213"/>
      <c r="T1001" s="213"/>
    </row>
    <row r="1002" spans="1:20" ht="12.75" customHeight="1" x14ac:dyDescent="0.2">
      <c r="A1002" s="206"/>
      <c r="B1002" s="205"/>
      <c r="C1002" s="205"/>
      <c r="D1002" s="237"/>
      <c r="E1002" s="275"/>
      <c r="F1002" s="208"/>
      <c r="G1002" s="209"/>
      <c r="H1002" s="210"/>
      <c r="I1002" s="209"/>
      <c r="J1002" s="210"/>
      <c r="K1002" s="23"/>
      <c r="L1002" s="23"/>
      <c r="M1002" s="24"/>
      <c r="N1002" s="191"/>
      <c r="O1002" s="173">
        <v>0</v>
      </c>
      <c r="P1002" s="210"/>
      <c r="Q1002" s="210"/>
      <c r="R1002" s="210"/>
      <c r="S1002" s="213"/>
      <c r="T1002" s="213"/>
    </row>
    <row r="1003" spans="1:20" ht="12.75" customHeight="1" x14ac:dyDescent="0.2">
      <c r="A1003" s="206"/>
      <c r="B1003" s="205"/>
      <c r="C1003" s="205"/>
      <c r="D1003" s="237"/>
      <c r="E1003" s="275"/>
      <c r="F1003" s="208"/>
      <c r="G1003" s="209"/>
      <c r="H1003" s="210"/>
      <c r="I1003" s="209"/>
      <c r="J1003" s="210"/>
      <c r="K1003" s="23"/>
      <c r="L1003" s="23"/>
      <c r="M1003" s="23"/>
      <c r="N1003" s="191"/>
      <c r="O1003" s="173">
        <v>0</v>
      </c>
      <c r="P1003" s="210"/>
      <c r="Q1003" s="210"/>
      <c r="R1003" s="210"/>
      <c r="S1003" s="214"/>
      <c r="T1003" s="214"/>
    </row>
    <row r="1004" spans="1:20" ht="12.75" customHeight="1" x14ac:dyDescent="0.2">
      <c r="A1004" s="206">
        <v>2</v>
      </c>
      <c r="B1004" s="243" t="s">
        <v>83</v>
      </c>
      <c r="C1004" s="252" t="s">
        <v>1415</v>
      </c>
      <c r="D1004" s="252" t="s">
        <v>1605</v>
      </c>
      <c r="E1004" s="238">
        <v>11.2</v>
      </c>
      <c r="F1004" s="232">
        <v>2.8792230000000001</v>
      </c>
      <c r="G1004" s="235">
        <v>0.4</v>
      </c>
      <c r="H1004" s="212">
        <v>0.75948000000000004</v>
      </c>
      <c r="I1004" s="334">
        <v>0.9</v>
      </c>
      <c r="J1004" s="212">
        <v>2.1197430000000002</v>
      </c>
      <c r="K1004" s="27"/>
      <c r="L1004" s="196"/>
      <c r="M1004" s="196"/>
      <c r="N1004" s="196"/>
      <c r="O1004" s="173">
        <v>0</v>
      </c>
      <c r="P1004" s="212">
        <v>32.247297599999996</v>
      </c>
      <c r="Q1004" s="212">
        <v>0</v>
      </c>
      <c r="R1004" s="212">
        <v>0</v>
      </c>
      <c r="S1004" s="212"/>
      <c r="T1004" s="212"/>
    </row>
    <row r="1005" spans="1:20" ht="12.75" customHeight="1" x14ac:dyDescent="0.2">
      <c r="A1005" s="206"/>
      <c r="B1005" s="244"/>
      <c r="C1005" s="253"/>
      <c r="D1005" s="203"/>
      <c r="E1005" s="239"/>
      <c r="F1005" s="233"/>
      <c r="G1005" s="235"/>
      <c r="H1005" s="213"/>
      <c r="I1005" s="335"/>
      <c r="J1005" s="213"/>
      <c r="K1005" s="23"/>
      <c r="L1005" s="23"/>
      <c r="M1005" s="23"/>
      <c r="N1005" s="191"/>
      <c r="O1005" s="173">
        <v>0</v>
      </c>
      <c r="P1005" s="213"/>
      <c r="Q1005" s="213"/>
      <c r="R1005" s="213"/>
      <c r="S1005" s="213"/>
      <c r="T1005" s="213"/>
    </row>
    <row r="1006" spans="1:20" ht="12.75" customHeight="1" x14ac:dyDescent="0.2">
      <c r="A1006" s="206"/>
      <c r="B1006" s="244"/>
      <c r="C1006" s="253"/>
      <c r="D1006" s="203"/>
      <c r="E1006" s="239"/>
      <c r="F1006" s="233"/>
      <c r="G1006" s="235"/>
      <c r="H1006" s="213"/>
      <c r="I1006" s="335"/>
      <c r="J1006" s="213"/>
      <c r="K1006" s="23"/>
      <c r="L1006" s="23"/>
      <c r="M1006" s="24"/>
      <c r="N1006" s="191"/>
      <c r="O1006" s="173">
        <v>0</v>
      </c>
      <c r="P1006" s="213"/>
      <c r="Q1006" s="213"/>
      <c r="R1006" s="213"/>
      <c r="S1006" s="213"/>
      <c r="T1006" s="213"/>
    </row>
    <row r="1007" spans="1:20" ht="12.75" customHeight="1" x14ac:dyDescent="0.2">
      <c r="A1007" s="206"/>
      <c r="B1007" s="245"/>
      <c r="C1007" s="254"/>
      <c r="D1007" s="204"/>
      <c r="E1007" s="240"/>
      <c r="F1007" s="234"/>
      <c r="G1007" s="235"/>
      <c r="H1007" s="214"/>
      <c r="I1007" s="336"/>
      <c r="J1007" s="214"/>
      <c r="K1007" s="23"/>
      <c r="L1007" s="23"/>
      <c r="M1007" s="23"/>
      <c r="N1007" s="191"/>
      <c r="O1007" s="173">
        <v>0</v>
      </c>
      <c r="P1007" s="214"/>
      <c r="Q1007" s="214"/>
      <c r="R1007" s="214"/>
      <c r="S1007" s="214"/>
      <c r="T1007" s="214"/>
    </row>
    <row r="1008" spans="1:20" s="58" customFormat="1" ht="12.75" customHeight="1" x14ac:dyDescent="0.2">
      <c r="A1008" s="458"/>
      <c r="B1008" s="461"/>
      <c r="C1008" s="464" t="s">
        <v>1416</v>
      </c>
      <c r="D1008" s="461"/>
      <c r="E1008" s="467"/>
      <c r="F1008" s="470">
        <v>0</v>
      </c>
      <c r="G1008" s="473"/>
      <c r="H1008" s="452">
        <v>0</v>
      </c>
      <c r="I1008" s="476"/>
      <c r="J1008" s="452">
        <v>0</v>
      </c>
      <c r="K1008" s="110"/>
      <c r="L1008" s="110"/>
      <c r="M1008" s="110"/>
      <c r="N1008" s="111"/>
      <c r="O1008" s="112">
        <v>0</v>
      </c>
      <c r="P1008" s="452">
        <v>0</v>
      </c>
      <c r="Q1008" s="452">
        <v>0</v>
      </c>
      <c r="R1008" s="452">
        <v>0</v>
      </c>
      <c r="S1008" s="455"/>
      <c r="T1008" s="456"/>
    </row>
    <row r="1009" spans="1:20" s="58" customFormat="1" ht="12.75" customHeight="1" x14ac:dyDescent="0.2">
      <c r="A1009" s="459"/>
      <c r="B1009" s="462"/>
      <c r="C1009" s="465"/>
      <c r="D1009" s="462"/>
      <c r="E1009" s="468"/>
      <c r="F1009" s="471"/>
      <c r="G1009" s="474"/>
      <c r="H1009" s="453"/>
      <c r="I1009" s="477"/>
      <c r="J1009" s="453"/>
      <c r="K1009" s="110"/>
      <c r="L1009" s="110"/>
      <c r="M1009" s="110"/>
      <c r="N1009" s="111"/>
      <c r="O1009" s="112">
        <v>0</v>
      </c>
      <c r="P1009" s="453"/>
      <c r="Q1009" s="453"/>
      <c r="R1009" s="453"/>
      <c r="S1009" s="455"/>
      <c r="T1009" s="456"/>
    </row>
    <row r="1010" spans="1:20" s="58" customFormat="1" ht="12.75" customHeight="1" x14ac:dyDescent="0.2">
      <c r="A1010" s="459"/>
      <c r="B1010" s="462"/>
      <c r="C1010" s="465"/>
      <c r="D1010" s="462"/>
      <c r="E1010" s="468"/>
      <c r="F1010" s="471"/>
      <c r="G1010" s="474"/>
      <c r="H1010" s="453"/>
      <c r="I1010" s="477"/>
      <c r="J1010" s="453"/>
      <c r="K1010" s="110"/>
      <c r="L1010" s="110"/>
      <c r="M1010" s="110"/>
      <c r="N1010" s="111"/>
      <c r="O1010" s="112">
        <v>0</v>
      </c>
      <c r="P1010" s="453"/>
      <c r="Q1010" s="453"/>
      <c r="R1010" s="453"/>
      <c r="S1010" s="455"/>
      <c r="T1010" s="456"/>
    </row>
    <row r="1011" spans="1:20" s="58" customFormat="1" ht="12.75" customHeight="1" x14ac:dyDescent="0.2">
      <c r="A1011" s="460"/>
      <c r="B1011" s="463"/>
      <c r="C1011" s="466"/>
      <c r="D1011" s="463"/>
      <c r="E1011" s="469"/>
      <c r="F1011" s="472"/>
      <c r="G1011" s="475"/>
      <c r="H1011" s="454"/>
      <c r="I1011" s="478"/>
      <c r="J1011" s="454"/>
      <c r="K1011" s="110"/>
      <c r="L1011" s="110"/>
      <c r="M1011" s="110"/>
      <c r="N1011" s="111"/>
      <c r="O1011" s="112">
        <v>0</v>
      </c>
      <c r="P1011" s="454"/>
      <c r="Q1011" s="454"/>
      <c r="R1011" s="454"/>
      <c r="S1011" s="455"/>
      <c r="T1011" s="456"/>
    </row>
    <row r="1012" spans="1:20" s="58" customFormat="1" ht="12.75" customHeight="1" x14ac:dyDescent="0.2">
      <c r="A1012" s="458"/>
      <c r="B1012" s="461"/>
      <c r="C1012" s="464" t="s">
        <v>1417</v>
      </c>
      <c r="D1012" s="461"/>
      <c r="E1012" s="467"/>
      <c r="F1012" s="470">
        <v>0</v>
      </c>
      <c r="G1012" s="473"/>
      <c r="H1012" s="452">
        <v>0</v>
      </c>
      <c r="I1012" s="476"/>
      <c r="J1012" s="452">
        <v>0</v>
      </c>
      <c r="K1012" s="110"/>
      <c r="L1012" s="110"/>
      <c r="M1012" s="110"/>
      <c r="N1012" s="111"/>
      <c r="O1012" s="112">
        <v>0</v>
      </c>
      <c r="P1012" s="452">
        <v>0</v>
      </c>
      <c r="Q1012" s="452">
        <v>0</v>
      </c>
      <c r="R1012" s="452">
        <v>0</v>
      </c>
      <c r="S1012" s="455"/>
      <c r="T1012" s="457">
        <v>7.5257549643308725E-4</v>
      </c>
    </row>
    <row r="1013" spans="1:20" s="58" customFormat="1" ht="12.75" customHeight="1" x14ac:dyDescent="0.2">
      <c r="A1013" s="459"/>
      <c r="B1013" s="462"/>
      <c r="C1013" s="465"/>
      <c r="D1013" s="462"/>
      <c r="E1013" s="468"/>
      <c r="F1013" s="471"/>
      <c r="G1013" s="474"/>
      <c r="H1013" s="453"/>
      <c r="I1013" s="477"/>
      <c r="J1013" s="453"/>
      <c r="K1013" s="110"/>
      <c r="L1013" s="110"/>
      <c r="M1013" s="110"/>
      <c r="N1013" s="111"/>
      <c r="O1013" s="112">
        <v>0</v>
      </c>
      <c r="P1013" s="453"/>
      <c r="Q1013" s="453"/>
      <c r="R1013" s="453"/>
      <c r="S1013" s="455"/>
      <c r="T1013" s="457"/>
    </row>
    <row r="1014" spans="1:20" s="58" customFormat="1" ht="12.75" customHeight="1" x14ac:dyDescent="0.2">
      <c r="A1014" s="459"/>
      <c r="B1014" s="462"/>
      <c r="C1014" s="465"/>
      <c r="D1014" s="462"/>
      <c r="E1014" s="468"/>
      <c r="F1014" s="471"/>
      <c r="G1014" s="474"/>
      <c r="H1014" s="453"/>
      <c r="I1014" s="477"/>
      <c r="J1014" s="453"/>
      <c r="K1014" s="110"/>
      <c r="L1014" s="110"/>
      <c r="M1014" s="110"/>
      <c r="N1014" s="111"/>
      <c r="O1014" s="112">
        <v>0</v>
      </c>
      <c r="P1014" s="453"/>
      <c r="Q1014" s="453"/>
      <c r="R1014" s="453"/>
      <c r="S1014" s="455"/>
      <c r="T1014" s="457"/>
    </row>
    <row r="1015" spans="1:20" s="58" customFormat="1" ht="12.75" customHeight="1" x14ac:dyDescent="0.2">
      <c r="A1015" s="460"/>
      <c r="B1015" s="463"/>
      <c r="C1015" s="466"/>
      <c r="D1015" s="463"/>
      <c r="E1015" s="469"/>
      <c r="F1015" s="472"/>
      <c r="G1015" s="475"/>
      <c r="H1015" s="454"/>
      <c r="I1015" s="478"/>
      <c r="J1015" s="454"/>
      <c r="K1015" s="110"/>
      <c r="L1015" s="110"/>
      <c r="M1015" s="110"/>
      <c r="N1015" s="111"/>
      <c r="O1015" s="112">
        <v>0</v>
      </c>
      <c r="P1015" s="454"/>
      <c r="Q1015" s="454"/>
      <c r="R1015" s="454"/>
      <c r="S1015" s="455"/>
      <c r="T1015" s="457"/>
    </row>
    <row r="1016" spans="1:20" ht="12.75" customHeight="1" x14ac:dyDescent="0.2">
      <c r="A1016" s="202"/>
      <c r="B1016" s="252"/>
      <c r="C1016" s="225" t="s">
        <v>1418</v>
      </c>
      <c r="D1016" s="290"/>
      <c r="E1016" s="518"/>
      <c r="F1016" s="232">
        <v>0</v>
      </c>
      <c r="G1016" s="293"/>
      <c r="H1016" s="212">
        <v>0</v>
      </c>
      <c r="I1016" s="293"/>
      <c r="J1016" s="212">
        <v>0</v>
      </c>
      <c r="K1016" s="27"/>
      <c r="L1016" s="27"/>
      <c r="M1016" s="27"/>
      <c r="N1016" s="165"/>
      <c r="O1016" s="59">
        <v>0</v>
      </c>
      <c r="P1016" s="212">
        <v>0</v>
      </c>
      <c r="Q1016" s="212">
        <v>0</v>
      </c>
      <c r="R1016" s="212">
        <v>0</v>
      </c>
      <c r="S1016" s="212">
        <v>0</v>
      </c>
      <c r="T1016" s="212">
        <v>0</v>
      </c>
    </row>
    <row r="1017" spans="1:20" ht="12.75" customHeight="1" x14ac:dyDescent="0.2">
      <c r="A1017" s="203"/>
      <c r="B1017" s="253"/>
      <c r="C1017" s="226"/>
      <c r="D1017" s="291"/>
      <c r="E1017" s="519"/>
      <c r="F1017" s="233"/>
      <c r="G1017" s="294"/>
      <c r="H1017" s="213"/>
      <c r="I1017" s="294"/>
      <c r="J1017" s="213"/>
      <c r="K1017" s="27"/>
      <c r="L1017" s="27"/>
      <c r="M1017" s="27"/>
      <c r="N1017" s="165"/>
      <c r="O1017" s="59">
        <v>0</v>
      </c>
      <c r="P1017" s="213"/>
      <c r="Q1017" s="213"/>
      <c r="R1017" s="213"/>
      <c r="S1017" s="213"/>
      <c r="T1017" s="213"/>
    </row>
    <row r="1018" spans="1:20" ht="12.75" customHeight="1" x14ac:dyDescent="0.2">
      <c r="A1018" s="203"/>
      <c r="B1018" s="253"/>
      <c r="C1018" s="226"/>
      <c r="D1018" s="291"/>
      <c r="E1018" s="519"/>
      <c r="F1018" s="233"/>
      <c r="G1018" s="294"/>
      <c r="H1018" s="213"/>
      <c r="I1018" s="294"/>
      <c r="J1018" s="213"/>
      <c r="K1018" s="27"/>
      <c r="L1018" s="27"/>
      <c r="M1018" s="27"/>
      <c r="N1018" s="165"/>
      <c r="O1018" s="59">
        <v>0</v>
      </c>
      <c r="P1018" s="213"/>
      <c r="Q1018" s="213"/>
      <c r="R1018" s="213"/>
      <c r="S1018" s="213"/>
      <c r="T1018" s="213"/>
    </row>
    <row r="1019" spans="1:20" ht="12.75" customHeight="1" x14ac:dyDescent="0.2">
      <c r="A1019" s="204"/>
      <c r="B1019" s="254"/>
      <c r="C1019" s="227"/>
      <c r="D1019" s="292"/>
      <c r="E1019" s="520"/>
      <c r="F1019" s="234"/>
      <c r="G1019" s="295"/>
      <c r="H1019" s="214"/>
      <c r="I1019" s="295"/>
      <c r="J1019" s="214"/>
      <c r="K1019" s="27"/>
      <c r="L1019" s="27"/>
      <c r="M1019" s="27"/>
      <c r="N1019" s="165"/>
      <c r="O1019" s="59">
        <v>0</v>
      </c>
      <c r="P1019" s="214"/>
      <c r="Q1019" s="214"/>
      <c r="R1019" s="214"/>
      <c r="S1019" s="214"/>
      <c r="T1019" s="214"/>
    </row>
    <row r="1020" spans="1:20" ht="12.75" customHeight="1" x14ac:dyDescent="0.2">
      <c r="A1020" s="298">
        <v>1</v>
      </c>
      <c r="B1020" s="297" t="s">
        <v>639</v>
      </c>
      <c r="C1020" s="297" t="s">
        <v>1570</v>
      </c>
      <c r="D1020" s="236" t="s">
        <v>1395</v>
      </c>
      <c r="E1020" s="485">
        <v>325</v>
      </c>
      <c r="F1020" s="309">
        <v>2.3882512196400003</v>
      </c>
      <c r="G1020" s="310">
        <v>1.1100000000000001</v>
      </c>
      <c r="H1020" s="311">
        <v>2.1075570000000003</v>
      </c>
      <c r="I1020" s="310">
        <v>0.04</v>
      </c>
      <c r="J1020" s="311">
        <v>9.4210800000000011E-2</v>
      </c>
      <c r="K1020" s="39" t="s">
        <v>48</v>
      </c>
      <c r="L1020" s="39" t="s">
        <v>31</v>
      </c>
      <c r="M1020" s="39">
        <v>0.9</v>
      </c>
      <c r="N1020" s="183">
        <v>0.183</v>
      </c>
      <c r="O1020" s="40">
        <v>0.16470000000000001</v>
      </c>
      <c r="P1020" s="311">
        <v>776.18164638300016</v>
      </c>
      <c r="Q1020" s="311">
        <v>0.16470000000000001</v>
      </c>
      <c r="R1020" s="311">
        <v>0.18648341964000001</v>
      </c>
      <c r="S1020" s="212"/>
      <c r="T1020" s="212"/>
    </row>
    <row r="1021" spans="1:20" ht="12.75" customHeight="1" x14ac:dyDescent="0.2">
      <c r="A1021" s="298"/>
      <c r="B1021" s="297"/>
      <c r="C1021" s="297"/>
      <c r="D1021" s="237"/>
      <c r="E1021" s="485"/>
      <c r="F1021" s="309"/>
      <c r="G1021" s="310"/>
      <c r="H1021" s="311"/>
      <c r="I1021" s="310"/>
      <c r="J1021" s="311"/>
      <c r="K1021" s="39"/>
      <c r="L1021" s="39"/>
      <c r="M1021" s="39"/>
      <c r="N1021" s="183"/>
      <c r="O1021" s="40">
        <v>0</v>
      </c>
      <c r="P1021" s="311"/>
      <c r="Q1021" s="311"/>
      <c r="R1021" s="311"/>
      <c r="S1021" s="213"/>
      <c r="T1021" s="213"/>
    </row>
    <row r="1022" spans="1:20" ht="12.75" customHeight="1" x14ac:dyDescent="0.2">
      <c r="A1022" s="298"/>
      <c r="B1022" s="297"/>
      <c r="C1022" s="297"/>
      <c r="D1022" s="237"/>
      <c r="E1022" s="485"/>
      <c r="F1022" s="309"/>
      <c r="G1022" s="310"/>
      <c r="H1022" s="311"/>
      <c r="I1022" s="310"/>
      <c r="J1022" s="311"/>
      <c r="K1022" s="39"/>
      <c r="L1022" s="39"/>
      <c r="M1022" s="39"/>
      <c r="N1022" s="183"/>
      <c r="O1022" s="40">
        <v>0</v>
      </c>
      <c r="P1022" s="311"/>
      <c r="Q1022" s="311"/>
      <c r="R1022" s="311"/>
      <c r="S1022" s="213"/>
      <c r="T1022" s="213"/>
    </row>
    <row r="1023" spans="1:20" ht="37.5" customHeight="1" x14ac:dyDescent="0.2">
      <c r="A1023" s="298"/>
      <c r="B1023" s="297"/>
      <c r="C1023" s="297"/>
      <c r="D1023" s="237"/>
      <c r="E1023" s="485"/>
      <c r="F1023" s="309"/>
      <c r="G1023" s="310"/>
      <c r="H1023" s="311"/>
      <c r="I1023" s="310"/>
      <c r="J1023" s="311"/>
      <c r="K1023" s="39"/>
      <c r="L1023" s="39"/>
      <c r="M1023" s="39"/>
      <c r="N1023" s="183"/>
      <c r="O1023" s="40">
        <v>0</v>
      </c>
      <c r="P1023" s="311"/>
      <c r="Q1023" s="311"/>
      <c r="R1023" s="311"/>
      <c r="S1023" s="214"/>
      <c r="T1023" s="214"/>
    </row>
    <row r="1024" spans="1:20" ht="12.75" customHeight="1" x14ac:dyDescent="0.2">
      <c r="A1024" s="298">
        <v>2</v>
      </c>
      <c r="B1024" s="297" t="s">
        <v>255</v>
      </c>
      <c r="C1024" s="297" t="s">
        <v>1571</v>
      </c>
      <c r="D1024" s="236" t="s">
        <v>1395</v>
      </c>
      <c r="E1024" s="485">
        <v>86</v>
      </c>
      <c r="F1024" s="309">
        <v>1.9847577735959998</v>
      </c>
      <c r="G1024" s="310">
        <v>0.88</v>
      </c>
      <c r="H1024" s="311">
        <v>1.6708559999999999</v>
      </c>
      <c r="I1024" s="310">
        <v>0.03</v>
      </c>
      <c r="J1024" s="311">
        <v>7.0658099999999988E-2</v>
      </c>
      <c r="K1024" s="39" t="s">
        <v>48</v>
      </c>
      <c r="L1024" s="39" t="s">
        <v>31</v>
      </c>
      <c r="M1024" s="39">
        <v>0.93</v>
      </c>
      <c r="N1024" s="183">
        <v>0.23100000000000001</v>
      </c>
      <c r="O1024" s="40">
        <v>0.21483000000000002</v>
      </c>
      <c r="P1024" s="311">
        <v>170.68916852925599</v>
      </c>
      <c r="Q1024" s="311">
        <v>0.21483000000000002</v>
      </c>
      <c r="R1024" s="311">
        <v>0.24324367359600002</v>
      </c>
      <c r="S1024" s="212"/>
      <c r="T1024" s="212"/>
    </row>
    <row r="1025" spans="1:20" ht="12.75" customHeight="1" x14ac:dyDescent="0.2">
      <c r="A1025" s="298"/>
      <c r="B1025" s="297"/>
      <c r="C1025" s="297"/>
      <c r="D1025" s="237"/>
      <c r="E1025" s="485"/>
      <c r="F1025" s="309"/>
      <c r="G1025" s="310"/>
      <c r="H1025" s="311"/>
      <c r="I1025" s="310"/>
      <c r="J1025" s="311"/>
      <c r="K1025" s="39"/>
      <c r="L1025" s="39"/>
      <c r="M1025" s="39"/>
      <c r="N1025" s="183"/>
      <c r="O1025" s="40">
        <v>0</v>
      </c>
      <c r="P1025" s="311"/>
      <c r="Q1025" s="311"/>
      <c r="R1025" s="311"/>
      <c r="S1025" s="213"/>
      <c r="T1025" s="213"/>
    </row>
    <row r="1026" spans="1:20" ht="12.75" customHeight="1" x14ac:dyDescent="0.2">
      <c r="A1026" s="298"/>
      <c r="B1026" s="297"/>
      <c r="C1026" s="297"/>
      <c r="D1026" s="237"/>
      <c r="E1026" s="485"/>
      <c r="F1026" s="309"/>
      <c r="G1026" s="310"/>
      <c r="H1026" s="311"/>
      <c r="I1026" s="310"/>
      <c r="J1026" s="311"/>
      <c r="K1026" s="39"/>
      <c r="L1026" s="39"/>
      <c r="M1026" s="39"/>
      <c r="N1026" s="183"/>
      <c r="O1026" s="40">
        <v>0</v>
      </c>
      <c r="P1026" s="311"/>
      <c r="Q1026" s="311"/>
      <c r="R1026" s="311"/>
      <c r="S1026" s="213"/>
      <c r="T1026" s="213"/>
    </row>
    <row r="1027" spans="1:20" ht="36" customHeight="1" x14ac:dyDescent="0.2">
      <c r="A1027" s="298"/>
      <c r="B1027" s="297"/>
      <c r="C1027" s="297"/>
      <c r="D1027" s="237"/>
      <c r="E1027" s="485"/>
      <c r="F1027" s="309"/>
      <c r="G1027" s="310"/>
      <c r="H1027" s="311"/>
      <c r="I1027" s="310"/>
      <c r="J1027" s="311"/>
      <c r="K1027" s="39"/>
      <c r="L1027" s="39"/>
      <c r="M1027" s="39"/>
      <c r="N1027" s="183"/>
      <c r="O1027" s="40">
        <v>0</v>
      </c>
      <c r="P1027" s="311"/>
      <c r="Q1027" s="311"/>
      <c r="R1027" s="311"/>
      <c r="S1027" s="214"/>
      <c r="T1027" s="214"/>
    </row>
    <row r="1028" spans="1:20" ht="12.75" customHeight="1" x14ac:dyDescent="0.2">
      <c r="A1028" s="298">
        <v>3</v>
      </c>
      <c r="B1028" s="297" t="s">
        <v>152</v>
      </c>
      <c r="C1028" s="297" t="s">
        <v>1572</v>
      </c>
      <c r="D1028" s="236" t="s">
        <v>1395</v>
      </c>
      <c r="E1028" s="485">
        <v>52</v>
      </c>
      <c r="F1028" s="309">
        <v>1.816484449584</v>
      </c>
      <c r="G1028" s="310">
        <v>0.72</v>
      </c>
      <c r="H1028" s="311">
        <v>1.3670640000000001</v>
      </c>
      <c r="I1028" s="310">
        <v>0.02</v>
      </c>
      <c r="J1028" s="311">
        <v>4.7105400000000006E-2</v>
      </c>
      <c r="K1028" s="39" t="s">
        <v>48</v>
      </c>
      <c r="L1028" s="39" t="s">
        <v>31</v>
      </c>
      <c r="M1028" s="39">
        <v>0.94</v>
      </c>
      <c r="N1028" s="183">
        <v>0.378</v>
      </c>
      <c r="O1028" s="40">
        <v>0.35531999999999997</v>
      </c>
      <c r="P1028" s="311">
        <v>94.457191378367995</v>
      </c>
      <c r="Q1028" s="311">
        <v>0.35531999999999997</v>
      </c>
      <c r="R1028" s="311">
        <v>0.40231504958399994</v>
      </c>
      <c r="S1028" s="212"/>
      <c r="T1028" s="212"/>
    </row>
    <row r="1029" spans="1:20" ht="12.75" customHeight="1" x14ac:dyDescent="0.2">
      <c r="A1029" s="298"/>
      <c r="B1029" s="297"/>
      <c r="C1029" s="297"/>
      <c r="D1029" s="237"/>
      <c r="E1029" s="485"/>
      <c r="F1029" s="309"/>
      <c r="G1029" s="310"/>
      <c r="H1029" s="311"/>
      <c r="I1029" s="310"/>
      <c r="J1029" s="311"/>
      <c r="K1029" s="39"/>
      <c r="L1029" s="39"/>
      <c r="M1029" s="39"/>
      <c r="N1029" s="183"/>
      <c r="O1029" s="40">
        <v>0</v>
      </c>
      <c r="P1029" s="311"/>
      <c r="Q1029" s="311"/>
      <c r="R1029" s="311"/>
      <c r="S1029" s="213"/>
      <c r="T1029" s="213"/>
    </row>
    <row r="1030" spans="1:20" ht="12.75" customHeight="1" x14ac:dyDescent="0.2">
      <c r="A1030" s="298"/>
      <c r="B1030" s="297"/>
      <c r="C1030" s="297"/>
      <c r="D1030" s="237"/>
      <c r="E1030" s="485"/>
      <c r="F1030" s="309"/>
      <c r="G1030" s="310"/>
      <c r="H1030" s="311"/>
      <c r="I1030" s="310"/>
      <c r="J1030" s="311"/>
      <c r="K1030" s="39"/>
      <c r="L1030" s="39"/>
      <c r="M1030" s="39"/>
      <c r="N1030" s="183"/>
      <c r="O1030" s="40">
        <v>0</v>
      </c>
      <c r="P1030" s="311"/>
      <c r="Q1030" s="311"/>
      <c r="R1030" s="311"/>
      <c r="S1030" s="213"/>
      <c r="T1030" s="213"/>
    </row>
    <row r="1031" spans="1:20" ht="32.25" customHeight="1" x14ac:dyDescent="0.2">
      <c r="A1031" s="298"/>
      <c r="B1031" s="297"/>
      <c r="C1031" s="297"/>
      <c r="D1031" s="237"/>
      <c r="E1031" s="485"/>
      <c r="F1031" s="309"/>
      <c r="G1031" s="310"/>
      <c r="H1031" s="311"/>
      <c r="I1031" s="310"/>
      <c r="J1031" s="311"/>
      <c r="K1031" s="39"/>
      <c r="L1031" s="39"/>
      <c r="M1031" s="39"/>
      <c r="N1031" s="183"/>
      <c r="O1031" s="40">
        <v>0</v>
      </c>
      <c r="P1031" s="311"/>
      <c r="Q1031" s="311"/>
      <c r="R1031" s="311"/>
      <c r="S1031" s="214"/>
      <c r="T1031" s="214"/>
    </row>
    <row r="1032" spans="1:20" ht="12.75" customHeight="1" x14ac:dyDescent="0.2">
      <c r="A1032" s="298">
        <v>4</v>
      </c>
      <c r="B1032" s="205" t="s">
        <v>264</v>
      </c>
      <c r="C1032" s="205" t="s">
        <v>1573</v>
      </c>
      <c r="D1032" s="236" t="s">
        <v>1395</v>
      </c>
      <c r="E1032" s="275">
        <v>140</v>
      </c>
      <c r="F1032" s="309">
        <v>2.4419571096000001</v>
      </c>
      <c r="G1032" s="209">
        <v>0.28999999999999998</v>
      </c>
      <c r="H1032" s="311">
        <v>0.55062299999999997</v>
      </c>
      <c r="I1032" s="209">
        <v>0.03</v>
      </c>
      <c r="J1032" s="311">
        <v>7.0658099999999988E-2</v>
      </c>
      <c r="K1032" s="23" t="s">
        <v>48</v>
      </c>
      <c r="L1032" s="23" t="s">
        <v>31</v>
      </c>
      <c r="M1032" s="23">
        <v>1</v>
      </c>
      <c r="N1032" s="197">
        <v>1.6080000000000001</v>
      </c>
      <c r="O1032" s="40">
        <v>1.6080000000000001</v>
      </c>
      <c r="P1032" s="311">
        <v>341.87399534400004</v>
      </c>
      <c r="Q1032" s="311">
        <v>1.6080000000000001</v>
      </c>
      <c r="R1032" s="311">
        <v>1.8206760096000001</v>
      </c>
      <c r="S1032" s="212"/>
      <c r="T1032" s="212"/>
    </row>
    <row r="1033" spans="1:20" ht="12.75" customHeight="1" x14ac:dyDescent="0.2">
      <c r="A1033" s="298"/>
      <c r="B1033" s="205"/>
      <c r="C1033" s="205"/>
      <c r="D1033" s="237"/>
      <c r="E1033" s="275"/>
      <c r="F1033" s="309"/>
      <c r="G1033" s="209"/>
      <c r="H1033" s="311"/>
      <c r="I1033" s="209"/>
      <c r="J1033" s="311"/>
      <c r="K1033" s="23"/>
      <c r="L1033" s="23"/>
      <c r="M1033" s="23"/>
      <c r="N1033" s="191"/>
      <c r="O1033" s="40">
        <v>0</v>
      </c>
      <c r="P1033" s="311"/>
      <c r="Q1033" s="311"/>
      <c r="R1033" s="311"/>
      <c r="S1033" s="213"/>
      <c r="T1033" s="213"/>
    </row>
    <row r="1034" spans="1:20" ht="12.75" customHeight="1" x14ac:dyDescent="0.2">
      <c r="A1034" s="298"/>
      <c r="B1034" s="205"/>
      <c r="C1034" s="205"/>
      <c r="D1034" s="237"/>
      <c r="E1034" s="275"/>
      <c r="F1034" s="309"/>
      <c r="G1034" s="209"/>
      <c r="H1034" s="311"/>
      <c r="I1034" s="209"/>
      <c r="J1034" s="311"/>
      <c r="K1034" s="23"/>
      <c r="L1034" s="23"/>
      <c r="M1034" s="24"/>
      <c r="N1034" s="191"/>
      <c r="O1034" s="40">
        <v>0</v>
      </c>
      <c r="P1034" s="311"/>
      <c r="Q1034" s="311"/>
      <c r="R1034" s="311"/>
      <c r="S1034" s="213"/>
      <c r="T1034" s="213"/>
    </row>
    <row r="1035" spans="1:20" ht="12.75" customHeight="1" x14ac:dyDescent="0.2">
      <c r="A1035" s="298"/>
      <c r="B1035" s="205"/>
      <c r="C1035" s="205"/>
      <c r="D1035" s="237"/>
      <c r="E1035" s="275"/>
      <c r="F1035" s="309"/>
      <c r="G1035" s="209"/>
      <c r="H1035" s="311"/>
      <c r="I1035" s="209"/>
      <c r="J1035" s="311"/>
      <c r="K1035" s="23"/>
      <c r="L1035" s="23"/>
      <c r="M1035" s="23"/>
      <c r="N1035" s="191"/>
      <c r="O1035" s="40">
        <v>0</v>
      </c>
      <c r="P1035" s="311"/>
      <c r="Q1035" s="311"/>
      <c r="R1035" s="311"/>
      <c r="S1035" s="214"/>
      <c r="T1035" s="214"/>
    </row>
    <row r="1036" spans="1:20" ht="12.75" customHeight="1" x14ac:dyDescent="0.2">
      <c r="A1036" s="298">
        <v>5</v>
      </c>
      <c r="B1036" s="297" t="s">
        <v>156</v>
      </c>
      <c r="C1036" s="297" t="s">
        <v>1574</v>
      </c>
      <c r="D1036" s="236" t="s">
        <v>1603</v>
      </c>
      <c r="E1036" s="485">
        <v>68</v>
      </c>
      <c r="F1036" s="309">
        <v>2.9397748068</v>
      </c>
      <c r="G1036" s="310">
        <v>0.72</v>
      </c>
      <c r="H1036" s="311">
        <v>1.3670640000000001</v>
      </c>
      <c r="I1036" s="310"/>
      <c r="J1036" s="311">
        <v>0</v>
      </c>
      <c r="K1036" s="39" t="s">
        <v>59</v>
      </c>
      <c r="L1036" s="39" t="s">
        <v>26</v>
      </c>
      <c r="M1036" s="39">
        <v>1</v>
      </c>
      <c r="N1036" s="183">
        <v>1.389</v>
      </c>
      <c r="O1036" s="40">
        <v>1.389</v>
      </c>
      <c r="P1036" s="311">
        <v>199.90468686240001</v>
      </c>
      <c r="Q1036" s="311">
        <v>1.389</v>
      </c>
      <c r="R1036" s="311">
        <v>1.5727108068</v>
      </c>
      <c r="S1036" s="212"/>
      <c r="T1036" s="212"/>
    </row>
    <row r="1037" spans="1:20" ht="12.75" customHeight="1" x14ac:dyDescent="0.2">
      <c r="A1037" s="298"/>
      <c r="B1037" s="297"/>
      <c r="C1037" s="297"/>
      <c r="D1037" s="237"/>
      <c r="E1037" s="485"/>
      <c r="F1037" s="309"/>
      <c r="G1037" s="310"/>
      <c r="H1037" s="311"/>
      <c r="I1037" s="310"/>
      <c r="J1037" s="311"/>
      <c r="K1037" s="39"/>
      <c r="L1037" s="39"/>
      <c r="M1037" s="39"/>
      <c r="N1037" s="183"/>
      <c r="O1037" s="40">
        <v>0</v>
      </c>
      <c r="P1037" s="311"/>
      <c r="Q1037" s="311"/>
      <c r="R1037" s="311"/>
      <c r="S1037" s="213"/>
      <c r="T1037" s="213"/>
    </row>
    <row r="1038" spans="1:20" ht="12.75" customHeight="1" x14ac:dyDescent="0.2">
      <c r="A1038" s="298"/>
      <c r="B1038" s="297"/>
      <c r="C1038" s="297"/>
      <c r="D1038" s="237"/>
      <c r="E1038" s="485"/>
      <c r="F1038" s="309"/>
      <c r="G1038" s="310"/>
      <c r="H1038" s="311"/>
      <c r="I1038" s="310"/>
      <c r="J1038" s="311"/>
      <c r="K1038" s="39"/>
      <c r="L1038" s="39"/>
      <c r="M1038" s="41"/>
      <c r="N1038" s="183"/>
      <c r="O1038" s="40">
        <v>0</v>
      </c>
      <c r="P1038" s="311"/>
      <c r="Q1038" s="311"/>
      <c r="R1038" s="311"/>
      <c r="S1038" s="213"/>
      <c r="T1038" s="213"/>
    </row>
    <row r="1039" spans="1:20" ht="12.75" customHeight="1" x14ac:dyDescent="0.2">
      <c r="A1039" s="298"/>
      <c r="B1039" s="297"/>
      <c r="C1039" s="297"/>
      <c r="D1039" s="237"/>
      <c r="E1039" s="485"/>
      <c r="F1039" s="309"/>
      <c r="G1039" s="310"/>
      <c r="H1039" s="311"/>
      <c r="I1039" s="310"/>
      <c r="J1039" s="311"/>
      <c r="K1039" s="39"/>
      <c r="L1039" s="39"/>
      <c r="M1039" s="39"/>
      <c r="N1039" s="183"/>
      <c r="O1039" s="40">
        <v>0</v>
      </c>
      <c r="P1039" s="311"/>
      <c r="Q1039" s="311"/>
      <c r="R1039" s="311"/>
      <c r="S1039" s="214"/>
      <c r="T1039" s="214"/>
    </row>
    <row r="1040" spans="1:20" ht="12.75" customHeight="1" x14ac:dyDescent="0.2">
      <c r="A1040" s="298">
        <v>6</v>
      </c>
      <c r="B1040" s="297" t="s">
        <v>156</v>
      </c>
      <c r="C1040" s="297" t="s">
        <v>1575</v>
      </c>
      <c r="D1040" s="236" t="s">
        <v>1603</v>
      </c>
      <c r="E1040" s="485">
        <v>26</v>
      </c>
      <c r="F1040" s="309">
        <v>3.1911367932000001</v>
      </c>
      <c r="G1040" s="310">
        <v>0.72</v>
      </c>
      <c r="H1040" s="311">
        <v>1.3670640000000001</v>
      </c>
      <c r="I1040" s="310"/>
      <c r="J1040" s="311">
        <v>0</v>
      </c>
      <c r="K1040" s="39" t="s">
        <v>59</v>
      </c>
      <c r="L1040" s="39" t="s">
        <v>26</v>
      </c>
      <c r="M1040" s="39">
        <v>1</v>
      </c>
      <c r="N1040" s="183">
        <v>1.611</v>
      </c>
      <c r="O1040" s="40">
        <v>1.611</v>
      </c>
      <c r="P1040" s="311">
        <v>82.969556623200006</v>
      </c>
      <c r="Q1040" s="311">
        <v>1.611</v>
      </c>
      <c r="R1040" s="311">
        <v>1.8240727932</v>
      </c>
      <c r="S1040" s="212"/>
      <c r="T1040" s="212"/>
    </row>
    <row r="1041" spans="1:20" ht="12.75" customHeight="1" x14ac:dyDescent="0.2">
      <c r="A1041" s="298"/>
      <c r="B1041" s="297"/>
      <c r="C1041" s="297"/>
      <c r="D1041" s="237"/>
      <c r="E1041" s="485"/>
      <c r="F1041" s="309"/>
      <c r="G1041" s="310"/>
      <c r="H1041" s="311"/>
      <c r="I1041" s="310"/>
      <c r="J1041" s="311"/>
      <c r="K1041" s="39"/>
      <c r="L1041" s="39"/>
      <c r="M1041" s="39"/>
      <c r="N1041" s="183"/>
      <c r="O1041" s="40">
        <v>0</v>
      </c>
      <c r="P1041" s="311"/>
      <c r="Q1041" s="311"/>
      <c r="R1041" s="311"/>
      <c r="S1041" s="213"/>
      <c r="T1041" s="213"/>
    </row>
    <row r="1042" spans="1:20" ht="12.75" customHeight="1" x14ac:dyDescent="0.2">
      <c r="A1042" s="298"/>
      <c r="B1042" s="297"/>
      <c r="C1042" s="297"/>
      <c r="D1042" s="237"/>
      <c r="E1042" s="485"/>
      <c r="F1042" s="309"/>
      <c r="G1042" s="310"/>
      <c r="H1042" s="311"/>
      <c r="I1042" s="310"/>
      <c r="J1042" s="311"/>
      <c r="K1042" s="39"/>
      <c r="L1042" s="39"/>
      <c r="M1042" s="41"/>
      <c r="N1042" s="183"/>
      <c r="O1042" s="40">
        <v>0</v>
      </c>
      <c r="P1042" s="311"/>
      <c r="Q1042" s="311"/>
      <c r="R1042" s="311"/>
      <c r="S1042" s="213"/>
      <c r="T1042" s="213"/>
    </row>
    <row r="1043" spans="1:20" ht="12.75" customHeight="1" x14ac:dyDescent="0.2">
      <c r="A1043" s="298"/>
      <c r="B1043" s="297"/>
      <c r="C1043" s="297"/>
      <c r="D1043" s="237"/>
      <c r="E1043" s="485"/>
      <c r="F1043" s="309"/>
      <c r="G1043" s="310"/>
      <c r="H1043" s="311"/>
      <c r="I1043" s="310"/>
      <c r="J1043" s="311"/>
      <c r="K1043" s="39"/>
      <c r="L1043" s="39"/>
      <c r="M1043" s="39"/>
      <c r="N1043" s="183"/>
      <c r="O1043" s="40">
        <v>0</v>
      </c>
      <c r="P1043" s="311"/>
      <c r="Q1043" s="311"/>
      <c r="R1043" s="311"/>
      <c r="S1043" s="214"/>
      <c r="T1043" s="214"/>
    </row>
    <row r="1044" spans="1:20" ht="12.75" customHeight="1" x14ac:dyDescent="0.2">
      <c r="A1044" s="298">
        <v>7</v>
      </c>
      <c r="B1044" s="297" t="s">
        <v>156</v>
      </c>
      <c r="C1044" s="297" t="s">
        <v>1576</v>
      </c>
      <c r="D1044" s="236" t="s">
        <v>1603</v>
      </c>
      <c r="E1044" s="485">
        <v>8</v>
      </c>
      <c r="F1044" s="309">
        <v>3.6632897136000002</v>
      </c>
      <c r="G1044" s="310">
        <v>0.72</v>
      </c>
      <c r="H1044" s="311">
        <v>1.3670640000000001</v>
      </c>
      <c r="I1044" s="310"/>
      <c r="J1044" s="311">
        <v>0</v>
      </c>
      <c r="K1044" s="39" t="s">
        <v>59</v>
      </c>
      <c r="L1044" s="39" t="s">
        <v>26</v>
      </c>
      <c r="M1044" s="39">
        <v>1</v>
      </c>
      <c r="N1044" s="183">
        <v>2.028</v>
      </c>
      <c r="O1044" s="40">
        <v>2.028</v>
      </c>
      <c r="P1044" s="311">
        <v>29.306317708800002</v>
      </c>
      <c r="Q1044" s="311">
        <v>2.028</v>
      </c>
      <c r="R1044" s="311">
        <v>2.2962257136000002</v>
      </c>
      <c r="S1044" s="212"/>
      <c r="T1044" s="212"/>
    </row>
    <row r="1045" spans="1:20" ht="12.75" customHeight="1" x14ac:dyDescent="0.2">
      <c r="A1045" s="298"/>
      <c r="B1045" s="297"/>
      <c r="C1045" s="297"/>
      <c r="D1045" s="237"/>
      <c r="E1045" s="485"/>
      <c r="F1045" s="309"/>
      <c r="G1045" s="310"/>
      <c r="H1045" s="311"/>
      <c r="I1045" s="310"/>
      <c r="J1045" s="311"/>
      <c r="K1045" s="39"/>
      <c r="L1045" s="39"/>
      <c r="M1045" s="39"/>
      <c r="N1045" s="183"/>
      <c r="O1045" s="40">
        <v>0</v>
      </c>
      <c r="P1045" s="311"/>
      <c r="Q1045" s="311"/>
      <c r="R1045" s="311"/>
      <c r="S1045" s="213"/>
      <c r="T1045" s="213"/>
    </row>
    <row r="1046" spans="1:20" ht="12.75" customHeight="1" x14ac:dyDescent="0.2">
      <c r="A1046" s="298"/>
      <c r="B1046" s="297"/>
      <c r="C1046" s="297"/>
      <c r="D1046" s="237"/>
      <c r="E1046" s="485"/>
      <c r="F1046" s="309"/>
      <c r="G1046" s="310"/>
      <c r="H1046" s="311"/>
      <c r="I1046" s="310"/>
      <c r="J1046" s="311"/>
      <c r="K1046" s="39"/>
      <c r="L1046" s="39"/>
      <c r="M1046" s="41"/>
      <c r="N1046" s="183"/>
      <c r="O1046" s="40">
        <v>0</v>
      </c>
      <c r="P1046" s="311"/>
      <c r="Q1046" s="311"/>
      <c r="R1046" s="311"/>
      <c r="S1046" s="213"/>
      <c r="T1046" s="213"/>
    </row>
    <row r="1047" spans="1:20" ht="12.75" customHeight="1" x14ac:dyDescent="0.2">
      <c r="A1047" s="298"/>
      <c r="B1047" s="297"/>
      <c r="C1047" s="297"/>
      <c r="D1047" s="237"/>
      <c r="E1047" s="485"/>
      <c r="F1047" s="309"/>
      <c r="G1047" s="310"/>
      <c r="H1047" s="311"/>
      <c r="I1047" s="310"/>
      <c r="J1047" s="311"/>
      <c r="K1047" s="39"/>
      <c r="L1047" s="39"/>
      <c r="M1047" s="39"/>
      <c r="N1047" s="183"/>
      <c r="O1047" s="40">
        <v>0</v>
      </c>
      <c r="P1047" s="311"/>
      <c r="Q1047" s="311"/>
      <c r="R1047" s="311"/>
      <c r="S1047" s="214"/>
      <c r="T1047" s="214"/>
    </row>
    <row r="1048" spans="1:20" ht="12.75" customHeight="1" x14ac:dyDescent="0.2">
      <c r="A1048" s="298">
        <v>8</v>
      </c>
      <c r="B1048" s="297" t="s">
        <v>156</v>
      </c>
      <c r="C1048" s="297" t="s">
        <v>1577</v>
      </c>
      <c r="D1048" s="236" t="s">
        <v>1603</v>
      </c>
      <c r="E1048" s="485">
        <v>4</v>
      </c>
      <c r="F1048" s="309">
        <v>7.2774674639999999</v>
      </c>
      <c r="G1048" s="310">
        <v>0.72</v>
      </c>
      <c r="H1048" s="311">
        <v>1.3670640000000001</v>
      </c>
      <c r="I1048" s="310"/>
      <c r="J1048" s="311">
        <v>0</v>
      </c>
      <c r="K1048" s="39" t="s">
        <v>59</v>
      </c>
      <c r="L1048" s="39" t="s">
        <v>26</v>
      </c>
      <c r="M1048" s="39">
        <v>1</v>
      </c>
      <c r="N1048" s="183">
        <v>5.22</v>
      </c>
      <c r="O1048" s="40">
        <v>5.22</v>
      </c>
      <c r="P1048" s="311">
        <v>29.109869856</v>
      </c>
      <c r="Q1048" s="311">
        <v>5.22</v>
      </c>
      <c r="R1048" s="311">
        <v>5.9104034639999998</v>
      </c>
      <c r="S1048" s="212"/>
      <c r="T1048" s="212"/>
    </row>
    <row r="1049" spans="1:20" ht="12.75" customHeight="1" x14ac:dyDescent="0.2">
      <c r="A1049" s="298"/>
      <c r="B1049" s="297"/>
      <c r="C1049" s="297"/>
      <c r="D1049" s="237"/>
      <c r="E1049" s="485"/>
      <c r="F1049" s="309"/>
      <c r="G1049" s="310"/>
      <c r="H1049" s="311"/>
      <c r="I1049" s="310"/>
      <c r="J1049" s="311"/>
      <c r="K1049" s="39"/>
      <c r="L1049" s="39"/>
      <c r="M1049" s="39"/>
      <c r="N1049" s="183"/>
      <c r="O1049" s="40">
        <v>0</v>
      </c>
      <c r="P1049" s="311"/>
      <c r="Q1049" s="311"/>
      <c r="R1049" s="311"/>
      <c r="S1049" s="213"/>
      <c r="T1049" s="213"/>
    </row>
    <row r="1050" spans="1:20" ht="12.75" customHeight="1" x14ac:dyDescent="0.2">
      <c r="A1050" s="298"/>
      <c r="B1050" s="297"/>
      <c r="C1050" s="297"/>
      <c r="D1050" s="237"/>
      <c r="E1050" s="485"/>
      <c r="F1050" s="309"/>
      <c r="G1050" s="310"/>
      <c r="H1050" s="311"/>
      <c r="I1050" s="310"/>
      <c r="J1050" s="311"/>
      <c r="K1050" s="39"/>
      <c r="L1050" s="39"/>
      <c r="M1050" s="41"/>
      <c r="N1050" s="183"/>
      <c r="O1050" s="40">
        <v>0</v>
      </c>
      <c r="P1050" s="311"/>
      <c r="Q1050" s="311"/>
      <c r="R1050" s="311"/>
      <c r="S1050" s="213"/>
      <c r="T1050" s="213"/>
    </row>
    <row r="1051" spans="1:20" ht="12.75" customHeight="1" x14ac:dyDescent="0.2">
      <c r="A1051" s="298"/>
      <c r="B1051" s="297"/>
      <c r="C1051" s="297"/>
      <c r="D1051" s="237"/>
      <c r="E1051" s="485"/>
      <c r="F1051" s="309"/>
      <c r="G1051" s="310"/>
      <c r="H1051" s="311"/>
      <c r="I1051" s="310"/>
      <c r="J1051" s="311"/>
      <c r="K1051" s="39"/>
      <c r="L1051" s="39"/>
      <c r="M1051" s="39"/>
      <c r="N1051" s="183"/>
      <c r="O1051" s="40">
        <v>0</v>
      </c>
      <c r="P1051" s="311"/>
      <c r="Q1051" s="311"/>
      <c r="R1051" s="311"/>
      <c r="S1051" s="214"/>
      <c r="T1051" s="214"/>
    </row>
    <row r="1052" spans="1:20" ht="12.75" customHeight="1" x14ac:dyDescent="0.2">
      <c r="A1052" s="306">
        <v>9</v>
      </c>
      <c r="B1052" s="297" t="s">
        <v>266</v>
      </c>
      <c r="C1052" s="297" t="s">
        <v>1578</v>
      </c>
      <c r="D1052" s="236" t="s">
        <v>1603</v>
      </c>
      <c r="E1052" s="485">
        <v>14</v>
      </c>
      <c r="F1052" s="309">
        <v>62.71893914999999</v>
      </c>
      <c r="G1052" s="310">
        <v>2.5</v>
      </c>
      <c r="H1052" s="311">
        <v>4.7467499999999996</v>
      </c>
      <c r="I1052" s="310">
        <v>0.16500000000000001</v>
      </c>
      <c r="J1052" s="311">
        <v>0.38861954999999998</v>
      </c>
      <c r="K1052" s="39" t="s">
        <v>268</v>
      </c>
      <c r="L1052" s="39" t="s">
        <v>26</v>
      </c>
      <c r="M1052" s="39">
        <v>1</v>
      </c>
      <c r="N1052" s="183">
        <v>53.4</v>
      </c>
      <c r="O1052" s="42">
        <v>53.4</v>
      </c>
      <c r="P1052" s="311">
        <v>878.06514809999987</v>
      </c>
      <c r="Q1052" s="311">
        <v>53.4</v>
      </c>
      <c r="R1052" s="311">
        <v>57.58356959999999</v>
      </c>
      <c r="S1052" s="212"/>
      <c r="T1052" s="212"/>
    </row>
    <row r="1053" spans="1:20" ht="12.75" customHeight="1" x14ac:dyDescent="0.2">
      <c r="A1053" s="306"/>
      <c r="B1053" s="297"/>
      <c r="C1053" s="297"/>
      <c r="D1053" s="237"/>
      <c r="E1053" s="485"/>
      <c r="F1053" s="309"/>
      <c r="G1053" s="310"/>
      <c r="H1053" s="311"/>
      <c r="I1053" s="310"/>
      <c r="J1053" s="311"/>
      <c r="K1053" s="39"/>
      <c r="L1053" s="39"/>
      <c r="M1053" s="39"/>
      <c r="N1053" s="183"/>
      <c r="O1053" s="42">
        <v>0</v>
      </c>
      <c r="P1053" s="311"/>
      <c r="Q1053" s="311"/>
      <c r="R1053" s="311"/>
      <c r="S1053" s="213"/>
      <c r="T1053" s="213"/>
    </row>
    <row r="1054" spans="1:20" ht="12.75" customHeight="1" x14ac:dyDescent="0.2">
      <c r="A1054" s="306"/>
      <c r="B1054" s="297"/>
      <c r="C1054" s="297"/>
      <c r="D1054" s="237"/>
      <c r="E1054" s="485"/>
      <c r="F1054" s="309"/>
      <c r="G1054" s="310"/>
      <c r="H1054" s="311"/>
      <c r="I1054" s="310"/>
      <c r="J1054" s="311"/>
      <c r="K1054" s="39"/>
      <c r="L1054" s="39"/>
      <c r="M1054" s="41"/>
      <c r="N1054" s="183"/>
      <c r="O1054" s="42">
        <v>0</v>
      </c>
      <c r="P1054" s="311"/>
      <c r="Q1054" s="311"/>
      <c r="R1054" s="311"/>
      <c r="S1054" s="213"/>
      <c r="T1054" s="213"/>
    </row>
    <row r="1055" spans="1:20" ht="12.75" customHeight="1" x14ac:dyDescent="0.2">
      <c r="A1055" s="306"/>
      <c r="B1055" s="297"/>
      <c r="C1055" s="297"/>
      <c r="D1055" s="237"/>
      <c r="E1055" s="485"/>
      <c r="F1055" s="309"/>
      <c r="G1055" s="310"/>
      <c r="H1055" s="311"/>
      <c r="I1055" s="310"/>
      <c r="J1055" s="311"/>
      <c r="K1055" s="39"/>
      <c r="L1055" s="39"/>
      <c r="M1055" s="39"/>
      <c r="N1055" s="183"/>
      <c r="O1055" s="42">
        <v>0</v>
      </c>
      <c r="P1055" s="311"/>
      <c r="Q1055" s="311"/>
      <c r="R1055" s="311"/>
      <c r="S1055" s="214"/>
      <c r="T1055" s="214"/>
    </row>
    <row r="1056" spans="1:20" ht="12.75" customHeight="1" x14ac:dyDescent="0.2">
      <c r="A1056" s="298">
        <v>10</v>
      </c>
      <c r="B1056" s="345" t="s">
        <v>269</v>
      </c>
      <c r="C1056" s="345" t="s">
        <v>1579</v>
      </c>
      <c r="D1056" s="236" t="s">
        <v>1603</v>
      </c>
      <c r="E1056" s="515">
        <v>31</v>
      </c>
      <c r="F1056" s="351">
        <v>8.0685222000000003</v>
      </c>
      <c r="G1056" s="354">
        <v>0.51</v>
      </c>
      <c r="H1056" s="342">
        <v>0.968337</v>
      </c>
      <c r="I1056" s="339">
        <v>0.01</v>
      </c>
      <c r="J1056" s="342">
        <v>2.3552700000000003E-2</v>
      </c>
      <c r="K1056" s="39" t="s">
        <v>270</v>
      </c>
      <c r="L1056" s="39" t="s">
        <v>26</v>
      </c>
      <c r="M1056" s="39">
        <v>1</v>
      </c>
      <c r="N1056" s="183">
        <v>6.25</v>
      </c>
      <c r="O1056" s="43">
        <v>6.25</v>
      </c>
      <c r="P1056" s="342">
        <v>250.12418820000002</v>
      </c>
      <c r="Q1056" s="342">
        <v>6.25</v>
      </c>
      <c r="R1056" s="342">
        <v>7.0766324999999997</v>
      </c>
      <c r="S1056" s="212"/>
      <c r="T1056" s="212"/>
    </row>
    <row r="1057" spans="1:20" ht="12.75" customHeight="1" x14ac:dyDescent="0.2">
      <c r="A1057" s="298"/>
      <c r="B1057" s="346"/>
      <c r="C1057" s="346"/>
      <c r="D1057" s="237"/>
      <c r="E1057" s="516"/>
      <c r="F1057" s="352"/>
      <c r="G1057" s="355"/>
      <c r="H1057" s="343"/>
      <c r="I1057" s="340"/>
      <c r="J1057" s="343"/>
      <c r="K1057" s="39"/>
      <c r="L1057" s="39"/>
      <c r="M1057" s="39"/>
      <c r="N1057" s="183"/>
      <c r="O1057" s="43">
        <v>0</v>
      </c>
      <c r="P1057" s="343"/>
      <c r="Q1057" s="343"/>
      <c r="R1057" s="343"/>
      <c r="S1057" s="213"/>
      <c r="T1057" s="213"/>
    </row>
    <row r="1058" spans="1:20" ht="12.75" customHeight="1" x14ac:dyDescent="0.2">
      <c r="A1058" s="298"/>
      <c r="B1058" s="346"/>
      <c r="C1058" s="346"/>
      <c r="D1058" s="237"/>
      <c r="E1058" s="516"/>
      <c r="F1058" s="352"/>
      <c r="G1058" s="355"/>
      <c r="H1058" s="343"/>
      <c r="I1058" s="340"/>
      <c r="J1058" s="343"/>
      <c r="K1058" s="39"/>
      <c r="L1058" s="39"/>
      <c r="M1058" s="41"/>
      <c r="N1058" s="183"/>
      <c r="O1058" s="43">
        <v>0</v>
      </c>
      <c r="P1058" s="343"/>
      <c r="Q1058" s="343"/>
      <c r="R1058" s="343"/>
      <c r="S1058" s="213"/>
      <c r="T1058" s="213"/>
    </row>
    <row r="1059" spans="1:20" ht="12.75" customHeight="1" x14ac:dyDescent="0.2">
      <c r="A1059" s="298"/>
      <c r="B1059" s="347"/>
      <c r="C1059" s="347"/>
      <c r="D1059" s="237"/>
      <c r="E1059" s="517"/>
      <c r="F1059" s="353"/>
      <c r="G1059" s="356"/>
      <c r="H1059" s="344"/>
      <c r="I1059" s="341"/>
      <c r="J1059" s="344"/>
      <c r="K1059" s="39"/>
      <c r="L1059" s="39"/>
      <c r="M1059" s="39"/>
      <c r="N1059" s="183"/>
      <c r="O1059" s="43">
        <v>0</v>
      </c>
      <c r="P1059" s="344"/>
      <c r="Q1059" s="344"/>
      <c r="R1059" s="344"/>
      <c r="S1059" s="214"/>
      <c r="T1059" s="214"/>
    </row>
    <row r="1060" spans="1:20" ht="12.75" customHeight="1" x14ac:dyDescent="0.2">
      <c r="A1060" s="298">
        <v>11</v>
      </c>
      <c r="B1060" s="345" t="s">
        <v>269</v>
      </c>
      <c r="C1060" s="345" t="s">
        <v>1580</v>
      </c>
      <c r="D1060" s="236" t="s">
        <v>1603</v>
      </c>
      <c r="E1060" s="515">
        <v>12</v>
      </c>
      <c r="F1060" s="351">
        <v>8.0685222000000003</v>
      </c>
      <c r="G1060" s="354">
        <v>0.51</v>
      </c>
      <c r="H1060" s="342">
        <v>0.968337</v>
      </c>
      <c r="I1060" s="339">
        <v>0.01</v>
      </c>
      <c r="J1060" s="342">
        <v>2.3552700000000003E-2</v>
      </c>
      <c r="K1060" s="39" t="s">
        <v>270</v>
      </c>
      <c r="L1060" s="39" t="s">
        <v>26</v>
      </c>
      <c r="M1060" s="39">
        <v>1</v>
      </c>
      <c r="N1060" s="183">
        <v>6.25</v>
      </c>
      <c r="O1060" s="43">
        <v>6.25</v>
      </c>
      <c r="P1060" s="342">
        <v>96.822266400000004</v>
      </c>
      <c r="Q1060" s="342">
        <v>6.25</v>
      </c>
      <c r="R1060" s="342">
        <v>7.0766324999999997</v>
      </c>
      <c r="S1060" s="212"/>
      <c r="T1060" s="212"/>
    </row>
    <row r="1061" spans="1:20" ht="12.75" customHeight="1" x14ac:dyDescent="0.2">
      <c r="A1061" s="298"/>
      <c r="B1061" s="346"/>
      <c r="C1061" s="346"/>
      <c r="D1061" s="237"/>
      <c r="E1061" s="516"/>
      <c r="F1061" s="352"/>
      <c r="G1061" s="355"/>
      <c r="H1061" s="343"/>
      <c r="I1061" s="340"/>
      <c r="J1061" s="343"/>
      <c r="K1061" s="39"/>
      <c r="L1061" s="39"/>
      <c r="M1061" s="39"/>
      <c r="N1061" s="183"/>
      <c r="O1061" s="43">
        <v>0</v>
      </c>
      <c r="P1061" s="343"/>
      <c r="Q1061" s="343"/>
      <c r="R1061" s="343"/>
      <c r="S1061" s="213"/>
      <c r="T1061" s="213"/>
    </row>
    <row r="1062" spans="1:20" ht="12.75" customHeight="1" x14ac:dyDescent="0.2">
      <c r="A1062" s="298"/>
      <c r="B1062" s="346"/>
      <c r="C1062" s="346"/>
      <c r="D1062" s="237"/>
      <c r="E1062" s="516"/>
      <c r="F1062" s="352"/>
      <c r="G1062" s="355"/>
      <c r="H1062" s="343"/>
      <c r="I1062" s="340"/>
      <c r="J1062" s="343"/>
      <c r="K1062" s="39"/>
      <c r="L1062" s="39"/>
      <c r="M1062" s="41"/>
      <c r="N1062" s="183"/>
      <c r="O1062" s="43">
        <v>0</v>
      </c>
      <c r="P1062" s="343"/>
      <c r="Q1062" s="343"/>
      <c r="R1062" s="343"/>
      <c r="S1062" s="213"/>
      <c r="T1062" s="213"/>
    </row>
    <row r="1063" spans="1:20" ht="12.75" customHeight="1" x14ac:dyDescent="0.2">
      <c r="A1063" s="298"/>
      <c r="B1063" s="347"/>
      <c r="C1063" s="347"/>
      <c r="D1063" s="237"/>
      <c r="E1063" s="517"/>
      <c r="F1063" s="353"/>
      <c r="G1063" s="356"/>
      <c r="H1063" s="344"/>
      <c r="I1063" s="341"/>
      <c r="J1063" s="344"/>
      <c r="K1063" s="39"/>
      <c r="L1063" s="39"/>
      <c r="M1063" s="39"/>
      <c r="N1063" s="183"/>
      <c r="O1063" s="43">
        <v>0</v>
      </c>
      <c r="P1063" s="344"/>
      <c r="Q1063" s="344"/>
      <c r="R1063" s="344"/>
      <c r="S1063" s="214"/>
      <c r="T1063" s="214"/>
    </row>
    <row r="1064" spans="1:20" ht="12.75" customHeight="1" x14ac:dyDescent="0.2">
      <c r="A1064" s="298">
        <v>12</v>
      </c>
      <c r="B1064" s="297" t="s">
        <v>273</v>
      </c>
      <c r="C1064" s="297" t="s">
        <v>1581</v>
      </c>
      <c r="D1064" s="297" t="s">
        <v>1790</v>
      </c>
      <c r="E1064" s="485">
        <v>8</v>
      </c>
      <c r="F1064" s="309">
        <v>37.687143720000002</v>
      </c>
      <c r="G1064" s="310">
        <v>1.8</v>
      </c>
      <c r="H1064" s="311">
        <v>3.4176600000000001</v>
      </c>
      <c r="I1064" s="310">
        <v>0.08</v>
      </c>
      <c r="J1064" s="311">
        <v>0.18842160000000002</v>
      </c>
      <c r="K1064" s="39" t="s">
        <v>274</v>
      </c>
      <c r="L1064" s="39" t="s">
        <v>26</v>
      </c>
      <c r="M1064" s="39">
        <v>1</v>
      </c>
      <c r="N1064" s="44">
        <v>6</v>
      </c>
      <c r="O1064" s="43">
        <v>6</v>
      </c>
      <c r="P1064" s="311">
        <v>301.49714976000001</v>
      </c>
      <c r="Q1064" s="311">
        <v>30.099999999999998</v>
      </c>
      <c r="R1064" s="311">
        <v>34.081062119999999</v>
      </c>
      <c r="S1064" s="210"/>
      <c r="T1064" s="210"/>
    </row>
    <row r="1065" spans="1:20" ht="12.75" customHeight="1" x14ac:dyDescent="0.2">
      <c r="A1065" s="298"/>
      <c r="B1065" s="297"/>
      <c r="C1065" s="297"/>
      <c r="D1065" s="298"/>
      <c r="E1065" s="485"/>
      <c r="F1065" s="309"/>
      <c r="G1065" s="310"/>
      <c r="H1065" s="311"/>
      <c r="I1065" s="310"/>
      <c r="J1065" s="311"/>
      <c r="K1065" s="39" t="s">
        <v>275</v>
      </c>
      <c r="L1065" s="39" t="s">
        <v>31</v>
      </c>
      <c r="M1065" s="44">
        <v>20</v>
      </c>
      <c r="N1065" s="39">
        <v>0.7</v>
      </c>
      <c r="O1065" s="43">
        <v>14</v>
      </c>
      <c r="P1065" s="311"/>
      <c r="Q1065" s="311"/>
      <c r="R1065" s="311"/>
      <c r="S1065" s="210"/>
      <c r="T1065" s="210"/>
    </row>
    <row r="1066" spans="1:20" ht="12.75" customHeight="1" x14ac:dyDescent="0.2">
      <c r="A1066" s="298"/>
      <c r="B1066" s="297"/>
      <c r="C1066" s="297"/>
      <c r="D1066" s="298"/>
      <c r="E1066" s="485"/>
      <c r="F1066" s="309"/>
      <c r="G1066" s="310"/>
      <c r="H1066" s="311"/>
      <c r="I1066" s="310"/>
      <c r="J1066" s="311"/>
      <c r="K1066" s="39" t="s">
        <v>276</v>
      </c>
      <c r="L1066" s="39" t="s">
        <v>26</v>
      </c>
      <c r="M1066" s="39">
        <v>2</v>
      </c>
      <c r="N1066" s="39">
        <v>0.7</v>
      </c>
      <c r="O1066" s="43">
        <v>1.4</v>
      </c>
      <c r="P1066" s="311"/>
      <c r="Q1066" s="311"/>
      <c r="R1066" s="311"/>
      <c r="S1066" s="210"/>
      <c r="T1066" s="210"/>
    </row>
    <row r="1067" spans="1:20" ht="12.75" customHeight="1" x14ac:dyDescent="0.2">
      <c r="A1067" s="298"/>
      <c r="B1067" s="297"/>
      <c r="C1067" s="297"/>
      <c r="D1067" s="298"/>
      <c r="E1067" s="485"/>
      <c r="F1067" s="309"/>
      <c r="G1067" s="310"/>
      <c r="H1067" s="311"/>
      <c r="I1067" s="310"/>
      <c r="J1067" s="311"/>
      <c r="K1067" s="39" t="s">
        <v>277</v>
      </c>
      <c r="L1067" s="39" t="s">
        <v>26</v>
      </c>
      <c r="M1067" s="39">
        <v>1</v>
      </c>
      <c r="N1067" s="39">
        <v>0.7</v>
      </c>
      <c r="O1067" s="43">
        <v>0.7</v>
      </c>
      <c r="P1067" s="311"/>
      <c r="Q1067" s="311"/>
      <c r="R1067" s="311"/>
      <c r="S1067" s="210"/>
      <c r="T1067" s="210"/>
    </row>
    <row r="1068" spans="1:20" ht="12.75" customHeight="1" x14ac:dyDescent="0.2">
      <c r="A1068" s="298"/>
      <c r="B1068" s="297"/>
      <c r="C1068" s="297"/>
      <c r="D1068" s="298"/>
      <c r="E1068" s="485"/>
      <c r="F1068" s="309"/>
      <c r="G1068" s="310"/>
      <c r="H1068" s="311"/>
      <c r="I1068" s="310"/>
      <c r="J1068" s="311"/>
      <c r="K1068" s="39" t="s">
        <v>278</v>
      </c>
      <c r="L1068" s="39" t="s">
        <v>26</v>
      </c>
      <c r="M1068" s="39">
        <v>1</v>
      </c>
      <c r="N1068" s="39">
        <v>8</v>
      </c>
      <c r="O1068" s="43">
        <v>8</v>
      </c>
      <c r="P1068" s="311"/>
      <c r="Q1068" s="311"/>
      <c r="R1068" s="311"/>
      <c r="S1068" s="210"/>
      <c r="T1068" s="210"/>
    </row>
    <row r="1069" spans="1:20" ht="12.75" customHeight="1" x14ac:dyDescent="0.2">
      <c r="A1069" s="206">
        <v>13</v>
      </c>
      <c r="B1069" s="205" t="s">
        <v>279</v>
      </c>
      <c r="C1069" s="205" t="s">
        <v>1582</v>
      </c>
      <c r="D1069" s="236" t="s">
        <v>1603</v>
      </c>
      <c r="E1069" s="275">
        <v>1</v>
      </c>
      <c r="F1069" s="208">
        <v>31.892744806800003</v>
      </c>
      <c r="G1069" s="209">
        <v>3.67</v>
      </c>
      <c r="H1069" s="311">
        <v>6.968229</v>
      </c>
      <c r="I1069" s="209">
        <v>0.3</v>
      </c>
      <c r="J1069" s="311">
        <v>0.70658100000000001</v>
      </c>
      <c r="K1069" s="23" t="s">
        <v>281</v>
      </c>
      <c r="L1069" s="23" t="s">
        <v>26</v>
      </c>
      <c r="M1069" s="23">
        <v>1</v>
      </c>
      <c r="N1069" s="191">
        <v>21.388999999999999</v>
      </c>
      <c r="O1069" s="173">
        <v>21.388999999999999</v>
      </c>
      <c r="P1069" s="210">
        <v>31.892744806800003</v>
      </c>
      <c r="Q1069" s="210">
        <v>21.388999999999999</v>
      </c>
      <c r="R1069" s="311">
        <v>24.217934806800002</v>
      </c>
      <c r="S1069" s="210"/>
      <c r="T1069" s="210"/>
    </row>
    <row r="1070" spans="1:20" ht="12.75" customHeight="1" x14ac:dyDescent="0.2">
      <c r="A1070" s="206"/>
      <c r="B1070" s="205"/>
      <c r="C1070" s="205"/>
      <c r="D1070" s="237"/>
      <c r="E1070" s="275"/>
      <c r="F1070" s="208"/>
      <c r="G1070" s="209"/>
      <c r="H1070" s="311"/>
      <c r="I1070" s="209"/>
      <c r="J1070" s="311"/>
      <c r="K1070" s="23"/>
      <c r="L1070" s="23"/>
      <c r="M1070" s="23"/>
      <c r="N1070" s="191"/>
      <c r="O1070" s="173">
        <v>0</v>
      </c>
      <c r="P1070" s="210"/>
      <c r="Q1070" s="210"/>
      <c r="R1070" s="311"/>
      <c r="S1070" s="210"/>
      <c r="T1070" s="210"/>
    </row>
    <row r="1071" spans="1:20" ht="12.75" customHeight="1" x14ac:dyDescent="0.2">
      <c r="A1071" s="206"/>
      <c r="B1071" s="205"/>
      <c r="C1071" s="205"/>
      <c r="D1071" s="237"/>
      <c r="E1071" s="275"/>
      <c r="F1071" s="208"/>
      <c r="G1071" s="209"/>
      <c r="H1071" s="311"/>
      <c r="I1071" s="209"/>
      <c r="J1071" s="311"/>
      <c r="K1071" s="23"/>
      <c r="L1071" s="23"/>
      <c r="M1071" s="23"/>
      <c r="N1071" s="191"/>
      <c r="O1071" s="173">
        <v>0</v>
      </c>
      <c r="P1071" s="210"/>
      <c r="Q1071" s="210"/>
      <c r="R1071" s="311"/>
      <c r="S1071" s="210"/>
      <c r="T1071" s="210"/>
    </row>
    <row r="1072" spans="1:20" ht="12.75" customHeight="1" x14ac:dyDescent="0.2">
      <c r="A1072" s="206"/>
      <c r="B1072" s="205"/>
      <c r="C1072" s="205"/>
      <c r="D1072" s="237"/>
      <c r="E1072" s="275"/>
      <c r="F1072" s="208"/>
      <c r="G1072" s="209"/>
      <c r="H1072" s="311"/>
      <c r="I1072" s="209"/>
      <c r="J1072" s="311"/>
      <c r="K1072" s="23"/>
      <c r="L1072" s="23"/>
      <c r="M1072" s="23"/>
      <c r="N1072" s="191"/>
      <c r="O1072" s="173">
        <v>0</v>
      </c>
      <c r="P1072" s="210"/>
      <c r="Q1072" s="210"/>
      <c r="R1072" s="311"/>
      <c r="S1072" s="210"/>
      <c r="T1072" s="210"/>
    </row>
    <row r="1073" spans="1:20" ht="12.75" customHeight="1" x14ac:dyDescent="0.2">
      <c r="A1073" s="206">
        <v>14</v>
      </c>
      <c r="B1073" s="205" t="s">
        <v>45</v>
      </c>
      <c r="C1073" s="205" t="s">
        <v>1583</v>
      </c>
      <c r="D1073" s="236" t="s">
        <v>1603</v>
      </c>
      <c r="E1073" s="275">
        <v>1</v>
      </c>
      <c r="F1073" s="208">
        <v>5.1891530795999996</v>
      </c>
      <c r="G1073" s="209"/>
      <c r="H1073" s="311">
        <v>0</v>
      </c>
      <c r="I1073" s="209"/>
      <c r="J1073" s="311">
        <v>0</v>
      </c>
      <c r="K1073" s="23" t="s">
        <v>161</v>
      </c>
      <c r="L1073" s="23" t="s">
        <v>26</v>
      </c>
      <c r="M1073" s="23">
        <v>1</v>
      </c>
      <c r="N1073" s="191">
        <v>4.5830000000000002</v>
      </c>
      <c r="O1073" s="173">
        <v>4.5830000000000002</v>
      </c>
      <c r="P1073" s="210">
        <v>5.1891530795999996</v>
      </c>
      <c r="Q1073" s="210">
        <v>4.5830000000000002</v>
      </c>
      <c r="R1073" s="311">
        <v>5.1891530795999996</v>
      </c>
      <c r="S1073" s="210"/>
      <c r="T1073" s="210"/>
    </row>
    <row r="1074" spans="1:20" ht="12.75" customHeight="1" x14ac:dyDescent="0.2">
      <c r="A1074" s="206"/>
      <c r="B1074" s="205"/>
      <c r="C1074" s="205"/>
      <c r="D1074" s="237"/>
      <c r="E1074" s="275"/>
      <c r="F1074" s="208"/>
      <c r="G1074" s="209"/>
      <c r="H1074" s="311"/>
      <c r="I1074" s="209"/>
      <c r="J1074" s="311"/>
      <c r="K1074" s="23"/>
      <c r="L1074" s="23"/>
      <c r="M1074" s="23"/>
      <c r="N1074" s="191"/>
      <c r="O1074" s="173">
        <v>0</v>
      </c>
      <c r="P1074" s="210"/>
      <c r="Q1074" s="210"/>
      <c r="R1074" s="311"/>
      <c r="S1074" s="210"/>
      <c r="T1074" s="210"/>
    </row>
    <row r="1075" spans="1:20" ht="12.75" customHeight="1" x14ac:dyDescent="0.2">
      <c r="A1075" s="206"/>
      <c r="B1075" s="205"/>
      <c r="C1075" s="205"/>
      <c r="D1075" s="237"/>
      <c r="E1075" s="275"/>
      <c r="F1075" s="208"/>
      <c r="G1075" s="209"/>
      <c r="H1075" s="311"/>
      <c r="I1075" s="209"/>
      <c r="J1075" s="311"/>
      <c r="K1075" s="23"/>
      <c r="L1075" s="23"/>
      <c r="M1075" s="24"/>
      <c r="N1075" s="191"/>
      <c r="O1075" s="173">
        <v>0</v>
      </c>
      <c r="P1075" s="210"/>
      <c r="Q1075" s="210"/>
      <c r="R1075" s="311"/>
      <c r="S1075" s="210"/>
      <c r="T1075" s="210"/>
    </row>
    <row r="1076" spans="1:20" ht="12.75" customHeight="1" x14ac:dyDescent="0.2">
      <c r="A1076" s="206"/>
      <c r="B1076" s="205"/>
      <c r="C1076" s="205"/>
      <c r="D1076" s="237"/>
      <c r="E1076" s="275"/>
      <c r="F1076" s="208"/>
      <c r="G1076" s="209"/>
      <c r="H1076" s="311"/>
      <c r="I1076" s="209"/>
      <c r="J1076" s="311"/>
      <c r="K1076" s="23"/>
      <c r="L1076" s="23"/>
      <c r="M1076" s="23"/>
      <c r="N1076" s="191"/>
      <c r="O1076" s="173">
        <v>0</v>
      </c>
      <c r="P1076" s="210"/>
      <c r="Q1076" s="210"/>
      <c r="R1076" s="311"/>
      <c r="S1076" s="210"/>
      <c r="T1076" s="210"/>
    </row>
    <row r="1077" spans="1:20" ht="12.75" customHeight="1" x14ac:dyDescent="0.2">
      <c r="A1077" s="206">
        <v>15</v>
      </c>
      <c r="B1077" s="205" t="s">
        <v>693</v>
      </c>
      <c r="C1077" s="205" t="s">
        <v>1584</v>
      </c>
      <c r="D1077" s="510" t="s">
        <v>1795</v>
      </c>
      <c r="E1077" s="275">
        <v>1</v>
      </c>
      <c r="F1077" s="208">
        <v>9.11386205208</v>
      </c>
      <c r="G1077" s="209">
        <v>3.81</v>
      </c>
      <c r="H1077" s="311">
        <v>7.2340470000000003</v>
      </c>
      <c r="I1077" s="209">
        <v>0.21</v>
      </c>
      <c r="J1077" s="311">
        <v>0.49460670000000001</v>
      </c>
      <c r="K1077" s="23" t="s">
        <v>48</v>
      </c>
      <c r="L1077" s="23" t="s">
        <v>31</v>
      </c>
      <c r="M1077" s="23">
        <v>0.4</v>
      </c>
      <c r="N1077" s="197">
        <v>1.6080000000000001</v>
      </c>
      <c r="O1077" s="173">
        <v>0.6432000000000001</v>
      </c>
      <c r="P1077" s="210">
        <v>9.11386205208</v>
      </c>
      <c r="Q1077" s="210">
        <v>1.2234</v>
      </c>
      <c r="R1077" s="311">
        <v>1.38520835208</v>
      </c>
      <c r="S1077" s="210"/>
      <c r="T1077" s="210"/>
    </row>
    <row r="1078" spans="1:20" ht="12.75" customHeight="1" x14ac:dyDescent="0.2">
      <c r="A1078" s="206"/>
      <c r="B1078" s="205"/>
      <c r="C1078" s="205"/>
      <c r="D1078" s="208"/>
      <c r="E1078" s="275"/>
      <c r="F1078" s="208"/>
      <c r="G1078" s="209"/>
      <c r="H1078" s="311"/>
      <c r="I1078" s="209"/>
      <c r="J1078" s="311"/>
      <c r="K1078" s="23" t="s">
        <v>109</v>
      </c>
      <c r="L1078" s="23" t="s">
        <v>29</v>
      </c>
      <c r="M1078" s="23">
        <v>0.6</v>
      </c>
      <c r="N1078" s="191">
        <v>0.96699999999999997</v>
      </c>
      <c r="O1078" s="173">
        <v>0.58019999999999994</v>
      </c>
      <c r="P1078" s="210"/>
      <c r="Q1078" s="210"/>
      <c r="R1078" s="311"/>
      <c r="S1078" s="210"/>
      <c r="T1078" s="210"/>
    </row>
    <row r="1079" spans="1:20" ht="12.75" customHeight="1" x14ac:dyDescent="0.2">
      <c r="A1079" s="206"/>
      <c r="B1079" s="205"/>
      <c r="C1079" s="205"/>
      <c r="D1079" s="208"/>
      <c r="E1079" s="275"/>
      <c r="F1079" s="208"/>
      <c r="G1079" s="209"/>
      <c r="H1079" s="311"/>
      <c r="I1079" s="209"/>
      <c r="J1079" s="311"/>
      <c r="K1079" s="23"/>
      <c r="L1079" s="23"/>
      <c r="M1079" s="24"/>
      <c r="N1079" s="191"/>
      <c r="O1079" s="173">
        <v>0</v>
      </c>
      <c r="P1079" s="210"/>
      <c r="Q1079" s="210"/>
      <c r="R1079" s="311"/>
      <c r="S1079" s="210"/>
      <c r="T1079" s="210"/>
    </row>
    <row r="1080" spans="1:20" ht="12.75" customHeight="1" x14ac:dyDescent="0.2">
      <c r="A1080" s="206"/>
      <c r="B1080" s="205"/>
      <c r="C1080" s="205"/>
      <c r="D1080" s="208"/>
      <c r="E1080" s="275"/>
      <c r="F1080" s="208"/>
      <c r="G1080" s="209"/>
      <c r="H1080" s="311"/>
      <c r="I1080" s="209"/>
      <c r="J1080" s="311"/>
      <c r="K1080" s="23"/>
      <c r="L1080" s="23"/>
      <c r="M1080" s="23"/>
      <c r="N1080" s="191"/>
      <c r="O1080" s="173">
        <v>0</v>
      </c>
      <c r="P1080" s="210"/>
      <c r="Q1080" s="210"/>
      <c r="R1080" s="311"/>
      <c r="S1080" s="210"/>
      <c r="T1080" s="210"/>
    </row>
    <row r="1081" spans="1:20" ht="12.75" customHeight="1" x14ac:dyDescent="0.2">
      <c r="A1081" s="206">
        <v>16</v>
      </c>
      <c r="B1081" s="297" t="s">
        <v>45</v>
      </c>
      <c r="C1081" s="297" t="s">
        <v>1585</v>
      </c>
      <c r="D1081" s="236" t="s">
        <v>1603</v>
      </c>
      <c r="E1081" s="485">
        <v>290</v>
      </c>
      <c r="F1081" s="309">
        <v>7.9258283999999998E-2</v>
      </c>
      <c r="G1081" s="310"/>
      <c r="H1081" s="311">
        <v>0</v>
      </c>
      <c r="I1081" s="310"/>
      <c r="J1081" s="311">
        <v>0</v>
      </c>
      <c r="K1081" s="39" t="s">
        <v>285</v>
      </c>
      <c r="L1081" s="39" t="s">
        <v>26</v>
      </c>
      <c r="M1081" s="39">
        <v>1</v>
      </c>
      <c r="N1081" s="183">
        <v>7.0000000000000007E-2</v>
      </c>
      <c r="O1081" s="43">
        <v>7.0000000000000007E-2</v>
      </c>
      <c r="P1081" s="311">
        <v>22.98490236</v>
      </c>
      <c r="Q1081" s="311">
        <v>7.0000000000000007E-2</v>
      </c>
      <c r="R1081" s="311">
        <v>7.9258283999999998E-2</v>
      </c>
      <c r="S1081" s="210"/>
      <c r="T1081" s="210"/>
    </row>
    <row r="1082" spans="1:20" ht="12.75" customHeight="1" x14ac:dyDescent="0.2">
      <c r="A1082" s="206"/>
      <c r="B1082" s="297"/>
      <c r="C1082" s="297"/>
      <c r="D1082" s="237"/>
      <c r="E1082" s="485"/>
      <c r="F1082" s="309"/>
      <c r="G1082" s="310"/>
      <c r="H1082" s="311"/>
      <c r="I1082" s="310"/>
      <c r="J1082" s="311"/>
      <c r="K1082" s="39"/>
      <c r="L1082" s="39"/>
      <c r="M1082" s="39"/>
      <c r="N1082" s="183"/>
      <c r="O1082" s="43">
        <v>0</v>
      </c>
      <c r="P1082" s="311"/>
      <c r="Q1082" s="311"/>
      <c r="R1082" s="311"/>
      <c r="S1082" s="210"/>
      <c r="T1082" s="210"/>
    </row>
    <row r="1083" spans="1:20" ht="12.75" customHeight="1" x14ac:dyDescent="0.2">
      <c r="A1083" s="206"/>
      <c r="B1083" s="297"/>
      <c r="C1083" s="297"/>
      <c r="D1083" s="237"/>
      <c r="E1083" s="485"/>
      <c r="F1083" s="309"/>
      <c r="G1083" s="310"/>
      <c r="H1083" s="311"/>
      <c r="I1083" s="310"/>
      <c r="J1083" s="311"/>
      <c r="K1083" s="39"/>
      <c r="L1083" s="39"/>
      <c r="M1083" s="41"/>
      <c r="N1083" s="183"/>
      <c r="O1083" s="43">
        <v>0</v>
      </c>
      <c r="P1083" s="311"/>
      <c r="Q1083" s="311"/>
      <c r="R1083" s="311"/>
      <c r="S1083" s="210"/>
      <c r="T1083" s="210"/>
    </row>
    <row r="1084" spans="1:20" ht="12.75" customHeight="1" x14ac:dyDescent="0.2">
      <c r="A1084" s="206"/>
      <c r="B1084" s="297"/>
      <c r="C1084" s="297"/>
      <c r="D1084" s="237"/>
      <c r="E1084" s="485"/>
      <c r="F1084" s="309"/>
      <c r="G1084" s="310"/>
      <c r="H1084" s="311"/>
      <c r="I1084" s="310"/>
      <c r="J1084" s="311"/>
      <c r="K1084" s="39"/>
      <c r="L1084" s="39"/>
      <c r="M1084" s="39"/>
      <c r="N1084" s="183"/>
      <c r="O1084" s="43">
        <v>0</v>
      </c>
      <c r="P1084" s="311"/>
      <c r="Q1084" s="311"/>
      <c r="R1084" s="311"/>
      <c r="S1084" s="210"/>
      <c r="T1084" s="210"/>
    </row>
    <row r="1085" spans="1:20" ht="12.75" customHeight="1" x14ac:dyDescent="0.2">
      <c r="A1085" s="206">
        <v>17</v>
      </c>
      <c r="B1085" s="297" t="s">
        <v>694</v>
      </c>
      <c r="C1085" s="297" t="s">
        <v>1586</v>
      </c>
      <c r="D1085" s="252" t="s">
        <v>1386</v>
      </c>
      <c r="E1085" s="275">
        <v>46</v>
      </c>
      <c r="F1085" s="309">
        <v>0.76060604020799993</v>
      </c>
      <c r="G1085" s="310">
        <v>0.35</v>
      </c>
      <c r="H1085" s="311">
        <v>0.66454499999999994</v>
      </c>
      <c r="I1085" s="310"/>
      <c r="J1085" s="311">
        <v>0</v>
      </c>
      <c r="K1085" s="39" t="s">
        <v>287</v>
      </c>
      <c r="L1085" s="39" t="s">
        <v>29</v>
      </c>
      <c r="M1085" s="39">
        <v>0.12</v>
      </c>
      <c r="N1085" s="183">
        <v>0.70699999999999996</v>
      </c>
      <c r="O1085" s="40">
        <v>8.4839999999999999E-2</v>
      </c>
      <c r="P1085" s="311">
        <v>34.987877849567994</v>
      </c>
      <c r="Q1085" s="311">
        <v>8.4839999999999999E-2</v>
      </c>
      <c r="R1085" s="311">
        <v>9.6061040207999993E-2</v>
      </c>
      <c r="S1085" s="210"/>
      <c r="T1085" s="210"/>
    </row>
    <row r="1086" spans="1:20" ht="12.75" customHeight="1" x14ac:dyDescent="0.2">
      <c r="A1086" s="206"/>
      <c r="B1086" s="297"/>
      <c r="C1086" s="297"/>
      <c r="D1086" s="253"/>
      <c r="E1086" s="275"/>
      <c r="F1086" s="309"/>
      <c r="G1086" s="310"/>
      <c r="H1086" s="311"/>
      <c r="I1086" s="310"/>
      <c r="J1086" s="311"/>
      <c r="K1086" s="39"/>
      <c r="L1086" s="39"/>
      <c r="M1086" s="39"/>
      <c r="N1086" s="183"/>
      <c r="O1086" s="43">
        <v>0</v>
      </c>
      <c r="P1086" s="311"/>
      <c r="Q1086" s="311"/>
      <c r="R1086" s="311"/>
      <c r="S1086" s="210"/>
      <c r="T1086" s="210"/>
    </row>
    <row r="1087" spans="1:20" ht="12.75" customHeight="1" x14ac:dyDescent="0.2">
      <c r="A1087" s="206"/>
      <c r="B1087" s="297"/>
      <c r="C1087" s="297"/>
      <c r="D1087" s="253"/>
      <c r="E1087" s="275"/>
      <c r="F1087" s="309"/>
      <c r="G1087" s="310"/>
      <c r="H1087" s="311"/>
      <c r="I1087" s="310"/>
      <c r="J1087" s="311"/>
      <c r="K1087" s="39"/>
      <c r="L1087" s="39"/>
      <c r="M1087" s="41"/>
      <c r="N1087" s="183"/>
      <c r="O1087" s="43">
        <v>0</v>
      </c>
      <c r="P1087" s="311"/>
      <c r="Q1087" s="311"/>
      <c r="R1087" s="311"/>
      <c r="S1087" s="210"/>
      <c r="T1087" s="210"/>
    </row>
    <row r="1088" spans="1:20" ht="12.75" customHeight="1" x14ac:dyDescent="0.2">
      <c r="A1088" s="206"/>
      <c r="B1088" s="297"/>
      <c r="C1088" s="297"/>
      <c r="D1088" s="254"/>
      <c r="E1088" s="275"/>
      <c r="F1088" s="309"/>
      <c r="G1088" s="310"/>
      <c r="H1088" s="311"/>
      <c r="I1088" s="310"/>
      <c r="J1088" s="311"/>
      <c r="K1088" s="39"/>
      <c r="L1088" s="39"/>
      <c r="M1088" s="39"/>
      <c r="N1088" s="183"/>
      <c r="O1088" s="43">
        <v>0</v>
      </c>
      <c r="P1088" s="311"/>
      <c r="Q1088" s="311"/>
      <c r="R1088" s="311"/>
      <c r="S1088" s="210"/>
      <c r="T1088" s="210"/>
    </row>
    <row r="1089" spans="1:20" ht="12.75" customHeight="1" x14ac:dyDescent="0.2">
      <c r="A1089" s="206">
        <v>18</v>
      </c>
      <c r="B1089" s="252" t="s">
        <v>306</v>
      </c>
      <c r="C1089" s="205" t="s">
        <v>1587</v>
      </c>
      <c r="D1089" s="252" t="s">
        <v>1387</v>
      </c>
      <c r="E1089" s="275">
        <v>8</v>
      </c>
      <c r="F1089" s="208">
        <v>3.683478</v>
      </c>
      <c r="G1089" s="209">
        <v>1.94</v>
      </c>
      <c r="H1089" s="210">
        <v>3.683478</v>
      </c>
      <c r="I1089" s="209"/>
      <c r="J1089" s="210">
        <v>0</v>
      </c>
      <c r="K1089" s="23"/>
      <c r="L1089" s="23"/>
      <c r="M1089" s="23"/>
      <c r="N1089" s="191"/>
      <c r="O1089" s="173">
        <v>0</v>
      </c>
      <c r="P1089" s="210">
        <v>29.467824</v>
      </c>
      <c r="Q1089" s="210">
        <v>0</v>
      </c>
      <c r="R1089" s="210">
        <v>0</v>
      </c>
      <c r="S1089" s="210"/>
      <c r="T1089" s="210"/>
    </row>
    <row r="1090" spans="1:20" ht="12.75" customHeight="1" x14ac:dyDescent="0.2">
      <c r="A1090" s="206"/>
      <c r="B1090" s="253"/>
      <c r="C1090" s="205"/>
      <c r="D1090" s="253"/>
      <c r="E1090" s="275"/>
      <c r="F1090" s="208"/>
      <c r="G1090" s="209"/>
      <c r="H1090" s="210"/>
      <c r="I1090" s="209"/>
      <c r="J1090" s="210"/>
      <c r="K1090" s="23"/>
      <c r="L1090" s="23"/>
      <c r="M1090" s="23"/>
      <c r="N1090" s="191"/>
      <c r="O1090" s="173">
        <v>0</v>
      </c>
      <c r="P1090" s="210"/>
      <c r="Q1090" s="210"/>
      <c r="R1090" s="210"/>
      <c r="S1090" s="210"/>
      <c r="T1090" s="210"/>
    </row>
    <row r="1091" spans="1:20" ht="12.75" customHeight="1" x14ac:dyDescent="0.2">
      <c r="A1091" s="206"/>
      <c r="B1091" s="253"/>
      <c r="C1091" s="205"/>
      <c r="D1091" s="253"/>
      <c r="E1091" s="275"/>
      <c r="F1091" s="208"/>
      <c r="G1091" s="209"/>
      <c r="H1091" s="210"/>
      <c r="I1091" s="209"/>
      <c r="J1091" s="210"/>
      <c r="K1091" s="23"/>
      <c r="L1091" s="23"/>
      <c r="M1091" s="24"/>
      <c r="N1091" s="191"/>
      <c r="O1091" s="173">
        <v>0</v>
      </c>
      <c r="P1091" s="210"/>
      <c r="Q1091" s="210"/>
      <c r="R1091" s="210"/>
      <c r="S1091" s="210"/>
      <c r="T1091" s="210"/>
    </row>
    <row r="1092" spans="1:20" ht="12.75" customHeight="1" x14ac:dyDescent="0.2">
      <c r="A1092" s="206"/>
      <c r="B1092" s="254"/>
      <c r="C1092" s="205"/>
      <c r="D1092" s="254"/>
      <c r="E1092" s="275"/>
      <c r="F1092" s="208"/>
      <c r="G1092" s="209"/>
      <c r="H1092" s="210"/>
      <c r="I1092" s="209"/>
      <c r="J1092" s="210"/>
      <c r="K1092" s="23"/>
      <c r="L1092" s="23"/>
      <c r="M1092" s="23"/>
      <c r="N1092" s="191"/>
      <c r="O1092" s="173">
        <v>0</v>
      </c>
      <c r="P1092" s="210"/>
      <c r="Q1092" s="210"/>
      <c r="R1092" s="210"/>
      <c r="S1092" s="210"/>
      <c r="T1092" s="210"/>
    </row>
    <row r="1093" spans="1:20" ht="12.75" customHeight="1" x14ac:dyDescent="0.2">
      <c r="A1093" s="206">
        <v>19</v>
      </c>
      <c r="B1093" s="205" t="s">
        <v>288</v>
      </c>
      <c r="C1093" s="205" t="s">
        <v>1588</v>
      </c>
      <c r="D1093" s="252" t="s">
        <v>1387</v>
      </c>
      <c r="E1093" s="275">
        <v>1.5</v>
      </c>
      <c r="F1093" s="208">
        <v>109.31543492872201</v>
      </c>
      <c r="G1093" s="209">
        <v>5.86</v>
      </c>
      <c r="H1093" s="311">
        <v>11.126382000000001</v>
      </c>
      <c r="I1093" s="209">
        <v>7.14</v>
      </c>
      <c r="J1093" s="311">
        <v>16.816627799999999</v>
      </c>
      <c r="K1093" s="23" t="s">
        <v>290</v>
      </c>
      <c r="L1093" s="23" t="s">
        <v>32</v>
      </c>
      <c r="M1093" s="23">
        <v>1.01</v>
      </c>
      <c r="N1093" s="191">
        <v>60</v>
      </c>
      <c r="O1093" s="173">
        <v>60.6</v>
      </c>
      <c r="P1093" s="311">
        <v>163.97315239308301</v>
      </c>
      <c r="Q1093" s="311">
        <v>71.867185000000006</v>
      </c>
      <c r="R1093" s="311">
        <v>81.372425128722014</v>
      </c>
      <c r="S1093" s="210"/>
      <c r="T1093" s="210"/>
    </row>
    <row r="1094" spans="1:20" ht="12.75" customHeight="1" x14ac:dyDescent="0.2">
      <c r="A1094" s="206"/>
      <c r="B1094" s="205"/>
      <c r="C1094" s="205"/>
      <c r="D1094" s="253"/>
      <c r="E1094" s="275"/>
      <c r="F1094" s="208"/>
      <c r="G1094" s="209"/>
      <c r="H1094" s="311"/>
      <c r="I1094" s="209"/>
      <c r="J1094" s="311"/>
      <c r="K1094" s="23" t="s">
        <v>291</v>
      </c>
      <c r="L1094" s="23" t="s">
        <v>32</v>
      </c>
      <c r="M1094" s="23">
        <v>0.157</v>
      </c>
      <c r="N1094" s="191">
        <v>25.204999999999998</v>
      </c>
      <c r="O1094" s="173">
        <v>3.957185</v>
      </c>
      <c r="P1094" s="311"/>
      <c r="Q1094" s="311"/>
      <c r="R1094" s="311"/>
      <c r="S1094" s="210"/>
      <c r="T1094" s="210"/>
    </row>
    <row r="1095" spans="1:20" ht="12.75" customHeight="1" x14ac:dyDescent="0.2">
      <c r="A1095" s="206"/>
      <c r="B1095" s="205"/>
      <c r="C1095" s="205"/>
      <c r="D1095" s="253"/>
      <c r="E1095" s="275"/>
      <c r="F1095" s="208"/>
      <c r="G1095" s="209"/>
      <c r="H1095" s="311"/>
      <c r="I1095" s="209"/>
      <c r="J1095" s="311"/>
      <c r="K1095" s="23" t="s">
        <v>57</v>
      </c>
      <c r="L1095" s="23" t="s">
        <v>27</v>
      </c>
      <c r="M1095" s="23">
        <v>3.4000000000000002E-2</v>
      </c>
      <c r="N1095" s="191">
        <v>215</v>
      </c>
      <c r="O1095" s="173">
        <v>7.3100000000000005</v>
      </c>
      <c r="P1095" s="311"/>
      <c r="Q1095" s="311"/>
      <c r="R1095" s="311"/>
      <c r="S1095" s="210"/>
      <c r="T1095" s="210"/>
    </row>
    <row r="1096" spans="1:20" ht="12.75" customHeight="1" x14ac:dyDescent="0.2">
      <c r="A1096" s="206"/>
      <c r="B1096" s="205"/>
      <c r="C1096" s="205"/>
      <c r="D1096" s="254"/>
      <c r="E1096" s="275"/>
      <c r="F1096" s="208"/>
      <c r="G1096" s="209"/>
      <c r="H1096" s="311"/>
      <c r="I1096" s="209"/>
      <c r="J1096" s="311"/>
      <c r="K1096" s="23"/>
      <c r="L1096" s="23"/>
      <c r="M1096" s="23"/>
      <c r="N1096" s="191"/>
      <c r="O1096" s="173">
        <v>0</v>
      </c>
      <c r="P1096" s="311"/>
      <c r="Q1096" s="311"/>
      <c r="R1096" s="311"/>
      <c r="S1096" s="210"/>
      <c r="T1096" s="210"/>
    </row>
    <row r="1097" spans="1:20" ht="12.75" customHeight="1" x14ac:dyDescent="0.2">
      <c r="A1097" s="206">
        <v>20</v>
      </c>
      <c r="B1097" s="205" t="s">
        <v>45</v>
      </c>
      <c r="C1097" s="205" t="s">
        <v>1589</v>
      </c>
      <c r="D1097" s="236" t="s">
        <v>1603</v>
      </c>
      <c r="E1097" s="275">
        <v>1</v>
      </c>
      <c r="F1097" s="208">
        <v>84.919589999999999</v>
      </c>
      <c r="G1097" s="209"/>
      <c r="H1097" s="311">
        <v>0</v>
      </c>
      <c r="I1097" s="209"/>
      <c r="J1097" s="311">
        <v>0</v>
      </c>
      <c r="K1097" s="23" t="s">
        <v>293</v>
      </c>
      <c r="L1097" s="23" t="s">
        <v>26</v>
      </c>
      <c r="M1097" s="23">
        <v>1</v>
      </c>
      <c r="N1097" s="191">
        <v>75</v>
      </c>
      <c r="O1097" s="173">
        <v>75</v>
      </c>
      <c r="P1097" s="311">
        <v>84.919589999999999</v>
      </c>
      <c r="Q1097" s="311">
        <v>75</v>
      </c>
      <c r="R1097" s="311">
        <v>84.919589999999999</v>
      </c>
      <c r="S1097" s="210"/>
      <c r="T1097" s="210"/>
    </row>
    <row r="1098" spans="1:20" ht="12.75" customHeight="1" x14ac:dyDescent="0.2">
      <c r="A1098" s="206"/>
      <c r="B1098" s="205"/>
      <c r="C1098" s="205"/>
      <c r="D1098" s="237"/>
      <c r="E1098" s="275"/>
      <c r="F1098" s="208"/>
      <c r="G1098" s="209"/>
      <c r="H1098" s="311"/>
      <c r="I1098" s="209"/>
      <c r="J1098" s="311"/>
      <c r="K1098" s="23"/>
      <c r="L1098" s="23"/>
      <c r="M1098" s="23"/>
      <c r="N1098" s="191"/>
      <c r="O1098" s="173">
        <v>0</v>
      </c>
      <c r="P1098" s="311"/>
      <c r="Q1098" s="311"/>
      <c r="R1098" s="311"/>
      <c r="S1098" s="210"/>
      <c r="T1098" s="210"/>
    </row>
    <row r="1099" spans="1:20" ht="12.75" customHeight="1" x14ac:dyDescent="0.2">
      <c r="A1099" s="206"/>
      <c r="B1099" s="205"/>
      <c r="C1099" s="205"/>
      <c r="D1099" s="237"/>
      <c r="E1099" s="275"/>
      <c r="F1099" s="208"/>
      <c r="G1099" s="209"/>
      <c r="H1099" s="311"/>
      <c r="I1099" s="209"/>
      <c r="J1099" s="311"/>
      <c r="K1099" s="23"/>
      <c r="L1099" s="23"/>
      <c r="M1099" s="24"/>
      <c r="N1099" s="191"/>
      <c r="O1099" s="173">
        <v>0</v>
      </c>
      <c r="P1099" s="311"/>
      <c r="Q1099" s="311"/>
      <c r="R1099" s="311"/>
      <c r="S1099" s="210"/>
      <c r="T1099" s="210"/>
    </row>
    <row r="1100" spans="1:20" ht="12.75" customHeight="1" x14ac:dyDescent="0.2">
      <c r="A1100" s="206"/>
      <c r="B1100" s="205"/>
      <c r="C1100" s="205"/>
      <c r="D1100" s="237"/>
      <c r="E1100" s="275"/>
      <c r="F1100" s="208"/>
      <c r="G1100" s="209"/>
      <c r="H1100" s="311"/>
      <c r="I1100" s="209"/>
      <c r="J1100" s="311"/>
      <c r="K1100" s="23"/>
      <c r="L1100" s="23"/>
      <c r="M1100" s="23"/>
      <c r="N1100" s="191"/>
      <c r="O1100" s="173">
        <v>0</v>
      </c>
      <c r="P1100" s="311"/>
      <c r="Q1100" s="311"/>
      <c r="R1100" s="311"/>
      <c r="S1100" s="210"/>
      <c r="T1100" s="210"/>
    </row>
    <row r="1101" spans="1:20" ht="12.75" customHeight="1" x14ac:dyDescent="0.2">
      <c r="A1101" s="206">
        <v>21</v>
      </c>
      <c r="B1101" s="205" t="s">
        <v>294</v>
      </c>
      <c r="C1101" s="205" t="s">
        <v>1590</v>
      </c>
      <c r="D1101" s="205" t="s">
        <v>1605</v>
      </c>
      <c r="E1101" s="275">
        <v>0.01</v>
      </c>
      <c r="F1101" s="208">
        <v>545.57834106528003</v>
      </c>
      <c r="G1101" s="209">
        <v>13.8</v>
      </c>
      <c r="H1101" s="311">
        <v>26.202060000000003</v>
      </c>
      <c r="I1101" s="209">
        <v>32.1</v>
      </c>
      <c r="J1101" s="311">
        <v>75.604167000000004</v>
      </c>
      <c r="K1101" s="23" t="s">
        <v>296</v>
      </c>
      <c r="L1101" s="23" t="s">
        <v>27</v>
      </c>
      <c r="M1101" s="23">
        <v>1</v>
      </c>
      <c r="N1101" s="191">
        <v>390</v>
      </c>
      <c r="O1101" s="173">
        <v>390</v>
      </c>
      <c r="P1101" s="311">
        <v>5.4557834106528</v>
      </c>
      <c r="Q1101" s="311">
        <v>391.93439999999998</v>
      </c>
      <c r="R1101" s="311">
        <v>443.77211406527999</v>
      </c>
      <c r="S1101" s="210"/>
      <c r="T1101" s="210"/>
    </row>
    <row r="1102" spans="1:20" ht="12.75" customHeight="1" x14ac:dyDescent="0.2">
      <c r="A1102" s="206"/>
      <c r="B1102" s="205"/>
      <c r="C1102" s="205"/>
      <c r="D1102" s="206"/>
      <c r="E1102" s="275"/>
      <c r="F1102" s="208"/>
      <c r="G1102" s="209"/>
      <c r="H1102" s="311"/>
      <c r="I1102" s="209"/>
      <c r="J1102" s="311"/>
      <c r="K1102" s="23"/>
      <c r="L1102" s="23"/>
      <c r="M1102" s="23"/>
      <c r="N1102" s="191"/>
      <c r="O1102" s="173">
        <v>0</v>
      </c>
      <c r="P1102" s="311"/>
      <c r="Q1102" s="311"/>
      <c r="R1102" s="311"/>
      <c r="S1102" s="210"/>
      <c r="T1102" s="210"/>
    </row>
    <row r="1103" spans="1:20" ht="12.75" customHeight="1" x14ac:dyDescent="0.2">
      <c r="A1103" s="206"/>
      <c r="B1103" s="205"/>
      <c r="C1103" s="205"/>
      <c r="D1103" s="206"/>
      <c r="E1103" s="275"/>
      <c r="F1103" s="208"/>
      <c r="G1103" s="209"/>
      <c r="H1103" s="311"/>
      <c r="I1103" s="209"/>
      <c r="J1103" s="311"/>
      <c r="K1103" s="23" t="s">
        <v>58</v>
      </c>
      <c r="L1103" s="23" t="s">
        <v>29</v>
      </c>
      <c r="M1103" s="46">
        <v>2.4</v>
      </c>
      <c r="N1103" s="191">
        <v>0.80600000000000005</v>
      </c>
      <c r="O1103" s="173">
        <v>1.9344000000000001</v>
      </c>
      <c r="P1103" s="311"/>
      <c r="Q1103" s="311"/>
      <c r="R1103" s="311"/>
      <c r="S1103" s="210"/>
      <c r="T1103" s="210"/>
    </row>
    <row r="1104" spans="1:20" ht="12.75" customHeight="1" x14ac:dyDescent="0.2">
      <c r="A1104" s="206"/>
      <c r="B1104" s="205"/>
      <c r="C1104" s="205"/>
      <c r="D1104" s="206"/>
      <c r="E1104" s="275"/>
      <c r="F1104" s="208"/>
      <c r="G1104" s="209"/>
      <c r="H1104" s="311"/>
      <c r="I1104" s="209"/>
      <c r="J1104" s="311"/>
      <c r="K1104" s="23"/>
      <c r="L1104" s="23"/>
      <c r="M1104" s="23"/>
      <c r="N1104" s="191"/>
      <c r="O1104" s="173">
        <v>0</v>
      </c>
      <c r="P1104" s="311"/>
      <c r="Q1104" s="311"/>
      <c r="R1104" s="311"/>
      <c r="S1104" s="210"/>
      <c r="T1104" s="210"/>
    </row>
    <row r="1105" spans="1:20" ht="12.75" customHeight="1" x14ac:dyDescent="0.2">
      <c r="A1105" s="206">
        <v>22</v>
      </c>
      <c r="B1105" s="205" t="s">
        <v>297</v>
      </c>
      <c r="C1105" s="205" t="s">
        <v>1591</v>
      </c>
      <c r="D1105" s="205" t="s">
        <v>1605</v>
      </c>
      <c r="E1105" s="275">
        <v>0.02</v>
      </c>
      <c r="F1105" s="208">
        <v>528.11693100000002</v>
      </c>
      <c r="G1105" s="209">
        <v>38</v>
      </c>
      <c r="H1105" s="311">
        <v>72.150600000000011</v>
      </c>
      <c r="I1105" s="209">
        <v>1.3</v>
      </c>
      <c r="J1105" s="311">
        <v>3.0618510000000003</v>
      </c>
      <c r="K1105" s="23" t="s">
        <v>299</v>
      </c>
      <c r="L1105" s="23" t="s">
        <v>27</v>
      </c>
      <c r="M1105" s="23">
        <v>1</v>
      </c>
      <c r="N1105" s="191">
        <v>400</v>
      </c>
      <c r="O1105" s="173">
        <v>400</v>
      </c>
      <c r="P1105" s="311">
        <v>10.56233862</v>
      </c>
      <c r="Q1105" s="311">
        <v>400</v>
      </c>
      <c r="R1105" s="311">
        <v>452.90447999999998</v>
      </c>
      <c r="S1105" s="210"/>
      <c r="T1105" s="210"/>
    </row>
    <row r="1106" spans="1:20" ht="12.75" customHeight="1" x14ac:dyDescent="0.2">
      <c r="A1106" s="206"/>
      <c r="B1106" s="205"/>
      <c r="C1106" s="205"/>
      <c r="D1106" s="206"/>
      <c r="E1106" s="275"/>
      <c r="F1106" s="208"/>
      <c r="G1106" s="209"/>
      <c r="H1106" s="311"/>
      <c r="I1106" s="209"/>
      <c r="J1106" s="311"/>
      <c r="K1106" s="23" t="s">
        <v>300</v>
      </c>
      <c r="L1106" s="23"/>
      <c r="M1106" s="23"/>
      <c r="N1106" s="191"/>
      <c r="O1106" s="173">
        <v>0</v>
      </c>
      <c r="P1106" s="311"/>
      <c r="Q1106" s="311"/>
      <c r="R1106" s="311"/>
      <c r="S1106" s="210"/>
      <c r="T1106" s="210"/>
    </row>
    <row r="1107" spans="1:20" ht="12.75" customHeight="1" x14ac:dyDescent="0.2">
      <c r="A1107" s="206"/>
      <c r="B1107" s="205"/>
      <c r="C1107" s="205"/>
      <c r="D1107" s="206"/>
      <c r="E1107" s="275"/>
      <c r="F1107" s="208"/>
      <c r="G1107" s="209"/>
      <c r="H1107" s="311"/>
      <c r="I1107" s="209"/>
      <c r="J1107" s="311"/>
      <c r="K1107" s="23"/>
      <c r="L1107" s="23"/>
      <c r="M1107" s="24"/>
      <c r="N1107" s="191"/>
      <c r="O1107" s="173">
        <v>0</v>
      </c>
      <c r="P1107" s="311"/>
      <c r="Q1107" s="311"/>
      <c r="R1107" s="311"/>
      <c r="S1107" s="210"/>
      <c r="T1107" s="210"/>
    </row>
    <row r="1108" spans="1:20" ht="12.75" customHeight="1" x14ac:dyDescent="0.2">
      <c r="A1108" s="206"/>
      <c r="B1108" s="205"/>
      <c r="C1108" s="205"/>
      <c r="D1108" s="206"/>
      <c r="E1108" s="275"/>
      <c r="F1108" s="208"/>
      <c r="G1108" s="209"/>
      <c r="H1108" s="311"/>
      <c r="I1108" s="209"/>
      <c r="J1108" s="311"/>
      <c r="K1108" s="23"/>
      <c r="L1108" s="23"/>
      <c r="M1108" s="23"/>
      <c r="N1108" s="191"/>
      <c r="O1108" s="173">
        <v>0</v>
      </c>
      <c r="P1108" s="311"/>
      <c r="Q1108" s="311"/>
      <c r="R1108" s="311"/>
      <c r="S1108" s="210"/>
      <c r="T1108" s="210"/>
    </row>
    <row r="1109" spans="1:20" ht="12.75" customHeight="1" x14ac:dyDescent="0.2">
      <c r="A1109" s="206">
        <v>23</v>
      </c>
      <c r="B1109" s="205" t="s">
        <v>195</v>
      </c>
      <c r="C1109" s="205" t="s">
        <v>1592</v>
      </c>
      <c r="D1109" s="252" t="s">
        <v>1387</v>
      </c>
      <c r="E1109" s="275">
        <v>6</v>
      </c>
      <c r="F1109" s="208">
        <v>0.87340200000000001</v>
      </c>
      <c r="G1109" s="209">
        <v>0.46</v>
      </c>
      <c r="H1109" s="311">
        <v>0.87340200000000001</v>
      </c>
      <c r="I1109" s="209"/>
      <c r="J1109" s="311">
        <v>0</v>
      </c>
      <c r="K1109" s="23"/>
      <c r="L1109" s="23"/>
      <c r="M1109" s="23"/>
      <c r="N1109" s="191"/>
      <c r="O1109" s="47">
        <v>0</v>
      </c>
      <c r="P1109" s="311">
        <v>5.2404120000000001</v>
      </c>
      <c r="Q1109" s="311">
        <v>0</v>
      </c>
      <c r="R1109" s="311">
        <v>0</v>
      </c>
      <c r="S1109" s="210"/>
      <c r="T1109" s="210"/>
    </row>
    <row r="1110" spans="1:20" ht="12.75" customHeight="1" x14ac:dyDescent="0.2">
      <c r="A1110" s="206"/>
      <c r="B1110" s="205"/>
      <c r="C1110" s="205"/>
      <c r="D1110" s="253"/>
      <c r="E1110" s="275"/>
      <c r="F1110" s="208"/>
      <c r="G1110" s="209"/>
      <c r="H1110" s="311"/>
      <c r="I1110" s="209"/>
      <c r="J1110" s="311"/>
      <c r="K1110" s="23"/>
      <c r="L1110" s="23"/>
      <c r="M1110" s="23"/>
      <c r="N1110" s="191"/>
      <c r="O1110" s="47">
        <v>0</v>
      </c>
      <c r="P1110" s="311"/>
      <c r="Q1110" s="311"/>
      <c r="R1110" s="311"/>
      <c r="S1110" s="210"/>
      <c r="T1110" s="210"/>
    </row>
    <row r="1111" spans="1:20" ht="12.75" customHeight="1" x14ac:dyDescent="0.2">
      <c r="A1111" s="206"/>
      <c r="B1111" s="205"/>
      <c r="C1111" s="205"/>
      <c r="D1111" s="253"/>
      <c r="E1111" s="275"/>
      <c r="F1111" s="208"/>
      <c r="G1111" s="209"/>
      <c r="H1111" s="311"/>
      <c r="I1111" s="209"/>
      <c r="J1111" s="311"/>
      <c r="K1111" s="23"/>
      <c r="L1111" s="23"/>
      <c r="M1111" s="24"/>
      <c r="N1111" s="191"/>
      <c r="O1111" s="47">
        <v>0</v>
      </c>
      <c r="P1111" s="311"/>
      <c r="Q1111" s="311"/>
      <c r="R1111" s="311"/>
      <c r="S1111" s="210"/>
      <c r="T1111" s="210"/>
    </row>
    <row r="1112" spans="1:20" ht="12.75" customHeight="1" x14ac:dyDescent="0.2">
      <c r="A1112" s="206"/>
      <c r="B1112" s="205"/>
      <c r="C1112" s="205"/>
      <c r="D1112" s="254"/>
      <c r="E1112" s="275"/>
      <c r="F1112" s="208"/>
      <c r="G1112" s="209"/>
      <c r="H1112" s="311"/>
      <c r="I1112" s="209"/>
      <c r="J1112" s="311"/>
      <c r="K1112" s="23"/>
      <c r="L1112" s="23"/>
      <c r="M1112" s="23"/>
      <c r="N1112" s="191"/>
      <c r="O1112" s="47">
        <v>0</v>
      </c>
      <c r="P1112" s="311"/>
      <c r="Q1112" s="311"/>
      <c r="R1112" s="311"/>
      <c r="S1112" s="210"/>
      <c r="T1112" s="210"/>
    </row>
    <row r="1113" spans="1:20" ht="12.75" customHeight="1" x14ac:dyDescent="0.2">
      <c r="A1113" s="206">
        <v>24</v>
      </c>
      <c r="B1113" s="205" t="s">
        <v>54</v>
      </c>
      <c r="C1113" s="205" t="s">
        <v>1593</v>
      </c>
      <c r="D1113" s="205" t="s">
        <v>1605</v>
      </c>
      <c r="E1113" s="275">
        <v>3.6</v>
      </c>
      <c r="F1113" s="208">
        <v>2.8792230000000001</v>
      </c>
      <c r="G1113" s="209">
        <v>0.4</v>
      </c>
      <c r="H1113" s="210">
        <v>0.75948000000000004</v>
      </c>
      <c r="I1113" s="235">
        <v>0.9</v>
      </c>
      <c r="J1113" s="210">
        <v>2.1197430000000002</v>
      </c>
      <c r="K1113" s="23"/>
      <c r="L1113" s="23"/>
      <c r="M1113" s="23"/>
      <c r="N1113" s="191"/>
      <c r="O1113" s="45">
        <v>0</v>
      </c>
      <c r="P1113" s="210">
        <v>10.3652028</v>
      </c>
      <c r="Q1113" s="210">
        <v>0</v>
      </c>
      <c r="R1113" s="210">
        <v>0</v>
      </c>
      <c r="S1113" s="210"/>
      <c r="T1113" s="210"/>
    </row>
    <row r="1114" spans="1:20" ht="12.75" customHeight="1" x14ac:dyDescent="0.2">
      <c r="A1114" s="206"/>
      <c r="B1114" s="205"/>
      <c r="C1114" s="205"/>
      <c r="D1114" s="206"/>
      <c r="E1114" s="275"/>
      <c r="F1114" s="208"/>
      <c r="G1114" s="209"/>
      <c r="H1114" s="210"/>
      <c r="I1114" s="235"/>
      <c r="J1114" s="210"/>
      <c r="K1114" s="23"/>
      <c r="L1114" s="23"/>
      <c r="M1114" s="23"/>
      <c r="N1114" s="191"/>
      <c r="O1114" s="45">
        <v>0</v>
      </c>
      <c r="P1114" s="210"/>
      <c r="Q1114" s="210"/>
      <c r="R1114" s="210"/>
      <c r="S1114" s="210"/>
      <c r="T1114" s="210"/>
    </row>
    <row r="1115" spans="1:20" ht="12.75" customHeight="1" x14ac:dyDescent="0.2">
      <c r="A1115" s="206"/>
      <c r="B1115" s="205"/>
      <c r="C1115" s="205"/>
      <c r="D1115" s="206"/>
      <c r="E1115" s="275"/>
      <c r="F1115" s="208"/>
      <c r="G1115" s="209"/>
      <c r="H1115" s="210"/>
      <c r="I1115" s="235"/>
      <c r="J1115" s="210"/>
      <c r="K1115" s="23"/>
      <c r="L1115" s="23"/>
      <c r="M1115" s="24"/>
      <c r="N1115" s="191"/>
      <c r="O1115" s="45">
        <v>0</v>
      </c>
      <c r="P1115" s="210"/>
      <c r="Q1115" s="210"/>
      <c r="R1115" s="210"/>
      <c r="S1115" s="210"/>
      <c r="T1115" s="210"/>
    </row>
    <row r="1116" spans="1:20" ht="12.75" customHeight="1" x14ac:dyDescent="0.2">
      <c r="A1116" s="206"/>
      <c r="B1116" s="205"/>
      <c r="C1116" s="205"/>
      <c r="D1116" s="206"/>
      <c r="E1116" s="275"/>
      <c r="F1116" s="208"/>
      <c r="G1116" s="209"/>
      <c r="H1116" s="210"/>
      <c r="I1116" s="235"/>
      <c r="J1116" s="210"/>
      <c r="K1116" s="23"/>
      <c r="L1116" s="23"/>
      <c r="M1116" s="23"/>
      <c r="N1116" s="191"/>
      <c r="O1116" s="45">
        <v>0</v>
      </c>
      <c r="P1116" s="210"/>
      <c r="Q1116" s="210"/>
      <c r="R1116" s="210"/>
      <c r="S1116" s="210"/>
      <c r="T1116" s="210"/>
    </row>
    <row r="1117" spans="1:20" ht="12.75" customHeight="1" x14ac:dyDescent="0.2">
      <c r="A1117" s="206">
        <v>25</v>
      </c>
      <c r="B1117" s="205" t="s">
        <v>302</v>
      </c>
      <c r="C1117" s="205" t="s">
        <v>1594</v>
      </c>
      <c r="D1117" s="236" t="s">
        <v>1603</v>
      </c>
      <c r="E1117" s="275">
        <v>16</v>
      </c>
      <c r="F1117" s="309">
        <v>1.348077</v>
      </c>
      <c r="G1117" s="209">
        <v>0.71</v>
      </c>
      <c r="H1117" s="311">
        <v>1.348077</v>
      </c>
      <c r="I1117" s="209"/>
      <c r="J1117" s="311">
        <v>0</v>
      </c>
      <c r="K1117" s="23"/>
      <c r="L1117" s="23"/>
      <c r="M1117" s="23"/>
      <c r="N1117" s="191"/>
      <c r="O1117" s="43">
        <v>0</v>
      </c>
      <c r="P1117" s="311">
        <v>21.569232</v>
      </c>
      <c r="Q1117" s="311">
        <v>0</v>
      </c>
      <c r="R1117" s="311">
        <v>0</v>
      </c>
      <c r="S1117" s="210"/>
      <c r="T1117" s="210"/>
    </row>
    <row r="1118" spans="1:20" ht="12.75" customHeight="1" x14ac:dyDescent="0.2">
      <c r="A1118" s="206"/>
      <c r="B1118" s="205"/>
      <c r="C1118" s="205"/>
      <c r="D1118" s="237"/>
      <c r="E1118" s="275"/>
      <c r="F1118" s="309"/>
      <c r="G1118" s="209"/>
      <c r="H1118" s="311"/>
      <c r="I1118" s="209"/>
      <c r="J1118" s="311"/>
      <c r="K1118" s="23"/>
      <c r="L1118" s="23"/>
      <c r="M1118" s="23"/>
      <c r="N1118" s="191"/>
      <c r="O1118" s="43">
        <v>0</v>
      </c>
      <c r="P1118" s="311"/>
      <c r="Q1118" s="311"/>
      <c r="R1118" s="311"/>
      <c r="S1118" s="210"/>
      <c r="T1118" s="210"/>
    </row>
    <row r="1119" spans="1:20" ht="12.75" customHeight="1" x14ac:dyDescent="0.2">
      <c r="A1119" s="206"/>
      <c r="B1119" s="205"/>
      <c r="C1119" s="205"/>
      <c r="D1119" s="237"/>
      <c r="E1119" s="275"/>
      <c r="F1119" s="309"/>
      <c r="G1119" s="209"/>
      <c r="H1119" s="311"/>
      <c r="I1119" s="209"/>
      <c r="J1119" s="311"/>
      <c r="K1119" s="23"/>
      <c r="L1119" s="23"/>
      <c r="M1119" s="24"/>
      <c r="N1119" s="191"/>
      <c r="O1119" s="43">
        <v>0</v>
      </c>
      <c r="P1119" s="311"/>
      <c r="Q1119" s="311"/>
      <c r="R1119" s="311"/>
      <c r="S1119" s="210"/>
      <c r="T1119" s="210"/>
    </row>
    <row r="1120" spans="1:20" ht="12.75" customHeight="1" x14ac:dyDescent="0.2">
      <c r="A1120" s="206"/>
      <c r="B1120" s="205"/>
      <c r="C1120" s="205"/>
      <c r="D1120" s="237"/>
      <c r="E1120" s="275"/>
      <c r="F1120" s="309"/>
      <c r="G1120" s="209"/>
      <c r="H1120" s="311"/>
      <c r="I1120" s="209"/>
      <c r="J1120" s="311"/>
      <c r="K1120" s="23"/>
      <c r="L1120" s="23"/>
      <c r="M1120" s="23"/>
      <c r="N1120" s="191"/>
      <c r="O1120" s="43">
        <v>0</v>
      </c>
      <c r="P1120" s="311"/>
      <c r="Q1120" s="311"/>
      <c r="R1120" s="311"/>
      <c r="S1120" s="210"/>
      <c r="T1120" s="210"/>
    </row>
    <row r="1121" spans="1:20" ht="12.75" customHeight="1" x14ac:dyDescent="0.2">
      <c r="A1121" s="206">
        <v>26</v>
      </c>
      <c r="B1121" s="205" t="s">
        <v>304</v>
      </c>
      <c r="C1121" s="205" t="s">
        <v>1595</v>
      </c>
      <c r="D1121" s="236" t="s">
        <v>1603</v>
      </c>
      <c r="E1121" s="275">
        <v>48</v>
      </c>
      <c r="F1121" s="309">
        <v>2.2969548599999996</v>
      </c>
      <c r="G1121" s="209">
        <v>0.59199999999999997</v>
      </c>
      <c r="H1121" s="311">
        <v>1.1240303999999999</v>
      </c>
      <c r="I1121" s="209">
        <v>0.498</v>
      </c>
      <c r="J1121" s="311">
        <v>1.1729244599999999</v>
      </c>
      <c r="K1121" s="23"/>
      <c r="L1121" s="23"/>
      <c r="M1121" s="23"/>
      <c r="N1121" s="191"/>
      <c r="O1121" s="43">
        <v>0</v>
      </c>
      <c r="P1121" s="311">
        <v>110.25383327999998</v>
      </c>
      <c r="Q1121" s="311">
        <v>0</v>
      </c>
      <c r="R1121" s="311">
        <v>0</v>
      </c>
      <c r="S1121" s="210"/>
      <c r="T1121" s="210"/>
    </row>
    <row r="1122" spans="1:20" ht="12.75" customHeight="1" x14ac:dyDescent="0.2">
      <c r="A1122" s="206"/>
      <c r="B1122" s="205"/>
      <c r="C1122" s="205"/>
      <c r="D1122" s="237"/>
      <c r="E1122" s="275"/>
      <c r="F1122" s="309"/>
      <c r="G1122" s="209"/>
      <c r="H1122" s="311"/>
      <c r="I1122" s="209"/>
      <c r="J1122" s="311"/>
      <c r="K1122" s="23"/>
      <c r="L1122" s="23"/>
      <c r="M1122" s="23"/>
      <c r="N1122" s="191"/>
      <c r="O1122" s="43">
        <v>0</v>
      </c>
      <c r="P1122" s="311"/>
      <c r="Q1122" s="311"/>
      <c r="R1122" s="311"/>
      <c r="S1122" s="210"/>
      <c r="T1122" s="210"/>
    </row>
    <row r="1123" spans="1:20" ht="12.75" customHeight="1" x14ac:dyDescent="0.2">
      <c r="A1123" s="206"/>
      <c r="B1123" s="205"/>
      <c r="C1123" s="205"/>
      <c r="D1123" s="237"/>
      <c r="E1123" s="275"/>
      <c r="F1123" s="309"/>
      <c r="G1123" s="209"/>
      <c r="H1123" s="311"/>
      <c r="I1123" s="209"/>
      <c r="J1123" s="311"/>
      <c r="K1123" s="23"/>
      <c r="L1123" s="23"/>
      <c r="M1123" s="24"/>
      <c r="N1123" s="191"/>
      <c r="O1123" s="43">
        <v>0</v>
      </c>
      <c r="P1123" s="311"/>
      <c r="Q1123" s="311"/>
      <c r="R1123" s="311"/>
      <c r="S1123" s="210"/>
      <c r="T1123" s="210"/>
    </row>
    <row r="1124" spans="1:20" ht="12.75" customHeight="1" x14ac:dyDescent="0.2">
      <c r="A1124" s="206"/>
      <c r="B1124" s="205"/>
      <c r="C1124" s="205"/>
      <c r="D1124" s="237"/>
      <c r="E1124" s="275"/>
      <c r="F1124" s="309"/>
      <c r="G1124" s="209"/>
      <c r="H1124" s="311"/>
      <c r="I1124" s="209"/>
      <c r="J1124" s="311"/>
      <c r="K1124" s="23"/>
      <c r="L1124" s="23"/>
      <c r="M1124" s="23"/>
      <c r="N1124" s="191"/>
      <c r="O1124" s="43">
        <v>0</v>
      </c>
      <c r="P1124" s="311"/>
      <c r="Q1124" s="311"/>
      <c r="R1124" s="311"/>
      <c r="S1124" s="210"/>
      <c r="T1124" s="210"/>
    </row>
    <row r="1125" spans="1:20" ht="12.75" customHeight="1" x14ac:dyDescent="0.2">
      <c r="A1125" s="206">
        <v>27</v>
      </c>
      <c r="B1125" s="205" t="s">
        <v>309</v>
      </c>
      <c r="C1125" s="258" t="s">
        <v>1596</v>
      </c>
      <c r="D1125" s="252" t="s">
        <v>1387</v>
      </c>
      <c r="E1125" s="513">
        <v>1</v>
      </c>
      <c r="F1125" s="208">
        <v>3.7859981595600001</v>
      </c>
      <c r="G1125" s="293">
        <v>0.89</v>
      </c>
      <c r="H1125" s="210">
        <v>1.689843</v>
      </c>
      <c r="I1125" s="242"/>
      <c r="J1125" s="210">
        <v>0</v>
      </c>
      <c r="K1125" s="23" t="s">
        <v>311</v>
      </c>
      <c r="L1125" s="23" t="s">
        <v>32</v>
      </c>
      <c r="M1125" s="23">
        <v>1.1000000000000001</v>
      </c>
      <c r="N1125" s="191">
        <v>1.6830000000000001</v>
      </c>
      <c r="O1125" s="173">
        <v>1.8513000000000002</v>
      </c>
      <c r="P1125" s="212">
        <v>3.7859981595600001</v>
      </c>
      <c r="Q1125" s="212">
        <v>1.8513000000000002</v>
      </c>
      <c r="R1125" s="212">
        <v>2.0961551595599999</v>
      </c>
      <c r="S1125" s="210"/>
      <c r="T1125" s="210"/>
    </row>
    <row r="1126" spans="1:20" ht="12.75" customHeight="1" x14ac:dyDescent="0.2">
      <c r="A1126" s="206"/>
      <c r="B1126" s="205"/>
      <c r="C1126" s="258"/>
      <c r="D1126" s="253"/>
      <c r="E1126" s="513"/>
      <c r="F1126" s="208"/>
      <c r="G1126" s="294"/>
      <c r="H1126" s="210"/>
      <c r="I1126" s="242"/>
      <c r="J1126" s="210"/>
      <c r="K1126" s="27"/>
      <c r="L1126" s="27"/>
      <c r="M1126" s="27"/>
      <c r="N1126" s="196"/>
      <c r="O1126" s="173">
        <v>0</v>
      </c>
      <c r="P1126" s="213"/>
      <c r="Q1126" s="213"/>
      <c r="R1126" s="213"/>
      <c r="S1126" s="210"/>
      <c r="T1126" s="210"/>
    </row>
    <row r="1127" spans="1:20" ht="12.75" customHeight="1" x14ac:dyDescent="0.2">
      <c r="A1127" s="206"/>
      <c r="B1127" s="205"/>
      <c r="C1127" s="258"/>
      <c r="D1127" s="253"/>
      <c r="E1127" s="513"/>
      <c r="F1127" s="208"/>
      <c r="G1127" s="294"/>
      <c r="H1127" s="210"/>
      <c r="I1127" s="242"/>
      <c r="J1127" s="210"/>
      <c r="K1127" s="27"/>
      <c r="L1127" s="27"/>
      <c r="M1127" s="27"/>
      <c r="N1127" s="196"/>
      <c r="O1127" s="173">
        <v>0</v>
      </c>
      <c r="P1127" s="213"/>
      <c r="Q1127" s="213"/>
      <c r="R1127" s="213"/>
      <c r="S1127" s="210"/>
      <c r="T1127" s="210"/>
    </row>
    <row r="1128" spans="1:20" ht="12.75" customHeight="1" x14ac:dyDescent="0.2">
      <c r="A1128" s="206"/>
      <c r="B1128" s="205"/>
      <c r="C1128" s="258"/>
      <c r="D1128" s="254"/>
      <c r="E1128" s="513"/>
      <c r="F1128" s="208"/>
      <c r="G1128" s="295"/>
      <c r="H1128" s="210"/>
      <c r="I1128" s="242"/>
      <c r="J1128" s="210"/>
      <c r="K1128" s="27"/>
      <c r="L1128" s="27"/>
      <c r="M1128" s="27"/>
      <c r="N1128" s="196"/>
      <c r="O1128" s="173">
        <v>0</v>
      </c>
      <c r="P1128" s="214"/>
      <c r="Q1128" s="214"/>
      <c r="R1128" s="214"/>
      <c r="S1128" s="210"/>
      <c r="T1128" s="210"/>
    </row>
    <row r="1129" spans="1:20" s="58" customFormat="1" ht="12.75" customHeight="1" x14ac:dyDescent="0.2">
      <c r="A1129" s="458"/>
      <c r="B1129" s="461"/>
      <c r="C1129" s="464" t="s">
        <v>1416</v>
      </c>
      <c r="D1129" s="461"/>
      <c r="E1129" s="467"/>
      <c r="F1129" s="470">
        <v>0</v>
      </c>
      <c r="G1129" s="473"/>
      <c r="H1129" s="452">
        <v>0</v>
      </c>
      <c r="I1129" s="476"/>
      <c r="J1129" s="452">
        <v>0</v>
      </c>
      <c r="K1129" s="110"/>
      <c r="L1129" s="110"/>
      <c r="M1129" s="110"/>
      <c r="N1129" s="111"/>
      <c r="O1129" s="112">
        <v>0</v>
      </c>
      <c r="P1129" s="452">
        <v>0</v>
      </c>
      <c r="Q1129" s="452">
        <v>0</v>
      </c>
      <c r="R1129" s="452">
        <v>0</v>
      </c>
      <c r="S1129" s="455"/>
      <c r="T1129" s="456"/>
    </row>
    <row r="1130" spans="1:20" s="58" customFormat="1" ht="12.75" customHeight="1" x14ac:dyDescent="0.2">
      <c r="A1130" s="459"/>
      <c r="B1130" s="462"/>
      <c r="C1130" s="465"/>
      <c r="D1130" s="462"/>
      <c r="E1130" s="468"/>
      <c r="F1130" s="471"/>
      <c r="G1130" s="474"/>
      <c r="H1130" s="453"/>
      <c r="I1130" s="477"/>
      <c r="J1130" s="453"/>
      <c r="K1130" s="110"/>
      <c r="L1130" s="110"/>
      <c r="M1130" s="110"/>
      <c r="N1130" s="111"/>
      <c r="O1130" s="112">
        <v>0</v>
      </c>
      <c r="P1130" s="453"/>
      <c r="Q1130" s="453"/>
      <c r="R1130" s="453"/>
      <c r="S1130" s="455"/>
      <c r="T1130" s="456"/>
    </row>
    <row r="1131" spans="1:20" s="58" customFormat="1" ht="12.75" customHeight="1" x14ac:dyDescent="0.2">
      <c r="A1131" s="459"/>
      <c r="B1131" s="462"/>
      <c r="C1131" s="465"/>
      <c r="D1131" s="462"/>
      <c r="E1131" s="468"/>
      <c r="F1131" s="471"/>
      <c r="G1131" s="474"/>
      <c r="H1131" s="453"/>
      <c r="I1131" s="477"/>
      <c r="J1131" s="453"/>
      <c r="K1131" s="110"/>
      <c r="L1131" s="110"/>
      <c r="M1131" s="110"/>
      <c r="N1131" s="111"/>
      <c r="O1131" s="112">
        <v>0</v>
      </c>
      <c r="P1131" s="453"/>
      <c r="Q1131" s="453"/>
      <c r="R1131" s="453"/>
      <c r="S1131" s="455"/>
      <c r="T1131" s="456"/>
    </row>
    <row r="1132" spans="1:20" s="58" customFormat="1" ht="12.75" customHeight="1" x14ac:dyDescent="0.2">
      <c r="A1132" s="460"/>
      <c r="B1132" s="463"/>
      <c r="C1132" s="466"/>
      <c r="D1132" s="463"/>
      <c r="E1132" s="469"/>
      <c r="F1132" s="472"/>
      <c r="G1132" s="475"/>
      <c r="H1132" s="454"/>
      <c r="I1132" s="478"/>
      <c r="J1132" s="454"/>
      <c r="K1132" s="110"/>
      <c r="L1132" s="110"/>
      <c r="M1132" s="110"/>
      <c r="N1132" s="111"/>
      <c r="O1132" s="112">
        <v>0</v>
      </c>
      <c r="P1132" s="454"/>
      <c r="Q1132" s="454"/>
      <c r="R1132" s="454"/>
      <c r="S1132" s="455"/>
      <c r="T1132" s="456"/>
    </row>
    <row r="1133" spans="1:20" s="58" customFormat="1" ht="12.75" customHeight="1" x14ac:dyDescent="0.2">
      <c r="A1133" s="458"/>
      <c r="B1133" s="461"/>
      <c r="C1133" s="464" t="s">
        <v>1417</v>
      </c>
      <c r="D1133" s="461"/>
      <c r="E1133" s="467"/>
      <c r="F1133" s="470">
        <v>0</v>
      </c>
      <c r="G1133" s="473"/>
      <c r="H1133" s="452">
        <v>0</v>
      </c>
      <c r="I1133" s="476"/>
      <c r="J1133" s="452">
        <v>0</v>
      </c>
      <c r="K1133" s="110"/>
      <c r="L1133" s="110"/>
      <c r="M1133" s="110"/>
      <c r="N1133" s="111"/>
      <c r="O1133" s="112">
        <v>0</v>
      </c>
      <c r="P1133" s="452">
        <v>0</v>
      </c>
      <c r="Q1133" s="452">
        <v>0</v>
      </c>
      <c r="R1133" s="452">
        <v>0</v>
      </c>
      <c r="S1133" s="455"/>
      <c r="T1133" s="457">
        <v>1.2798114779839779E-2</v>
      </c>
    </row>
    <row r="1134" spans="1:20" s="58" customFormat="1" ht="12.75" customHeight="1" x14ac:dyDescent="0.2">
      <c r="A1134" s="459"/>
      <c r="B1134" s="462"/>
      <c r="C1134" s="465"/>
      <c r="D1134" s="462"/>
      <c r="E1134" s="468"/>
      <c r="F1134" s="471"/>
      <c r="G1134" s="474"/>
      <c r="H1134" s="453"/>
      <c r="I1134" s="477"/>
      <c r="J1134" s="453"/>
      <c r="K1134" s="110"/>
      <c r="L1134" s="110"/>
      <c r="M1134" s="110"/>
      <c r="N1134" s="111"/>
      <c r="O1134" s="112">
        <v>0</v>
      </c>
      <c r="P1134" s="453"/>
      <c r="Q1134" s="453"/>
      <c r="R1134" s="453"/>
      <c r="S1134" s="455"/>
      <c r="T1134" s="457"/>
    </row>
    <row r="1135" spans="1:20" s="58" customFormat="1" ht="12.75" customHeight="1" x14ac:dyDescent="0.2">
      <c r="A1135" s="459"/>
      <c r="B1135" s="462"/>
      <c r="C1135" s="465"/>
      <c r="D1135" s="462"/>
      <c r="E1135" s="468"/>
      <c r="F1135" s="471"/>
      <c r="G1135" s="474"/>
      <c r="H1135" s="453"/>
      <c r="I1135" s="477"/>
      <c r="J1135" s="453"/>
      <c r="K1135" s="110"/>
      <c r="L1135" s="110"/>
      <c r="M1135" s="110"/>
      <c r="N1135" s="111"/>
      <c r="O1135" s="112">
        <v>0</v>
      </c>
      <c r="P1135" s="453"/>
      <c r="Q1135" s="453"/>
      <c r="R1135" s="453"/>
      <c r="S1135" s="455"/>
      <c r="T1135" s="457"/>
    </row>
    <row r="1136" spans="1:20" s="58" customFormat="1" ht="12.75" customHeight="1" x14ac:dyDescent="0.2">
      <c r="A1136" s="460"/>
      <c r="B1136" s="463"/>
      <c r="C1136" s="466"/>
      <c r="D1136" s="463"/>
      <c r="E1136" s="469"/>
      <c r="F1136" s="472"/>
      <c r="G1136" s="475"/>
      <c r="H1136" s="454"/>
      <c r="I1136" s="478"/>
      <c r="J1136" s="454"/>
      <c r="K1136" s="110"/>
      <c r="L1136" s="110"/>
      <c r="M1136" s="110"/>
      <c r="N1136" s="111"/>
      <c r="O1136" s="112">
        <v>0</v>
      </c>
      <c r="P1136" s="454"/>
      <c r="Q1136" s="454"/>
      <c r="R1136" s="454"/>
      <c r="S1136" s="455"/>
      <c r="T1136" s="457"/>
    </row>
    <row r="1137" spans="1:20" ht="12.75" customHeight="1" x14ac:dyDescent="0.2">
      <c r="A1137" s="206"/>
      <c r="B1137" s="205"/>
      <c r="C1137" s="337" t="s">
        <v>1597</v>
      </c>
      <c r="D1137" s="206"/>
      <c r="E1137" s="513"/>
      <c r="F1137" s="208">
        <v>0</v>
      </c>
      <c r="G1137" s="293"/>
      <c r="H1137" s="210">
        <v>0</v>
      </c>
      <c r="I1137" s="242"/>
      <c r="J1137" s="210">
        <v>0</v>
      </c>
      <c r="K1137" s="23"/>
      <c r="L1137" s="23"/>
      <c r="M1137" s="23"/>
      <c r="N1137" s="159"/>
      <c r="O1137" s="59">
        <v>0</v>
      </c>
      <c r="P1137" s="212">
        <v>0</v>
      </c>
      <c r="Q1137" s="212">
        <v>0</v>
      </c>
      <c r="R1137" s="212">
        <v>0</v>
      </c>
      <c r="S1137" s="210">
        <v>0</v>
      </c>
      <c r="T1137" s="210">
        <v>0</v>
      </c>
    </row>
    <row r="1138" spans="1:20" ht="12.75" customHeight="1" x14ac:dyDescent="0.2">
      <c r="A1138" s="206"/>
      <c r="B1138" s="205"/>
      <c r="C1138" s="337"/>
      <c r="D1138" s="206"/>
      <c r="E1138" s="513"/>
      <c r="F1138" s="208"/>
      <c r="G1138" s="294"/>
      <c r="H1138" s="210"/>
      <c r="I1138" s="242"/>
      <c r="J1138" s="210"/>
      <c r="K1138" s="27"/>
      <c r="L1138" s="27"/>
      <c r="M1138" s="27"/>
      <c r="N1138" s="165"/>
      <c r="O1138" s="59">
        <v>0</v>
      </c>
      <c r="P1138" s="213"/>
      <c r="Q1138" s="213"/>
      <c r="R1138" s="213"/>
      <c r="S1138" s="210"/>
      <c r="T1138" s="210"/>
    </row>
    <row r="1139" spans="1:20" ht="12.75" customHeight="1" x14ac:dyDescent="0.2">
      <c r="A1139" s="206"/>
      <c r="B1139" s="205"/>
      <c r="C1139" s="337"/>
      <c r="D1139" s="206"/>
      <c r="E1139" s="513"/>
      <c r="F1139" s="208"/>
      <c r="G1139" s="294"/>
      <c r="H1139" s="210"/>
      <c r="I1139" s="242"/>
      <c r="J1139" s="210"/>
      <c r="K1139" s="27"/>
      <c r="L1139" s="27"/>
      <c r="M1139" s="27"/>
      <c r="N1139" s="165"/>
      <c r="O1139" s="59">
        <v>0</v>
      </c>
      <c r="P1139" s="213"/>
      <c r="Q1139" s="213"/>
      <c r="R1139" s="213"/>
      <c r="S1139" s="210"/>
      <c r="T1139" s="210"/>
    </row>
    <row r="1140" spans="1:20" ht="12.75" customHeight="1" x14ac:dyDescent="0.2">
      <c r="A1140" s="206"/>
      <c r="B1140" s="205"/>
      <c r="C1140" s="337"/>
      <c r="D1140" s="206"/>
      <c r="E1140" s="513"/>
      <c r="F1140" s="208"/>
      <c r="G1140" s="295"/>
      <c r="H1140" s="210"/>
      <c r="I1140" s="242"/>
      <c r="J1140" s="210"/>
      <c r="K1140" s="27"/>
      <c r="L1140" s="27"/>
      <c r="M1140" s="27"/>
      <c r="N1140" s="165"/>
      <c r="O1140" s="59">
        <v>0</v>
      </c>
      <c r="P1140" s="214"/>
      <c r="Q1140" s="214"/>
      <c r="R1140" s="214"/>
      <c r="S1140" s="210"/>
      <c r="T1140" s="210"/>
    </row>
    <row r="1141" spans="1:20" ht="12.75" customHeight="1" x14ac:dyDescent="0.2">
      <c r="A1141" s="298"/>
      <c r="B1141" s="297"/>
      <c r="C1141" s="329" t="s">
        <v>1598</v>
      </c>
      <c r="D1141" s="309"/>
      <c r="E1141" s="485">
        <v>0</v>
      </c>
      <c r="F1141" s="309">
        <v>0</v>
      </c>
      <c r="G1141" s="310"/>
      <c r="H1141" s="311">
        <v>0</v>
      </c>
      <c r="I1141" s="310"/>
      <c r="J1141" s="311">
        <v>0</v>
      </c>
      <c r="K1141" s="39"/>
      <c r="L1141" s="39"/>
      <c r="M1141" s="39"/>
      <c r="N1141" s="164"/>
      <c r="O1141" s="43">
        <v>0</v>
      </c>
      <c r="P1141" s="311">
        <v>0</v>
      </c>
      <c r="Q1141" s="311">
        <v>0</v>
      </c>
      <c r="R1141" s="311">
        <v>0</v>
      </c>
      <c r="S1141" s="210">
        <v>0</v>
      </c>
      <c r="T1141" s="210">
        <v>0</v>
      </c>
    </row>
    <row r="1142" spans="1:20" ht="12.75" customHeight="1" x14ac:dyDescent="0.2">
      <c r="A1142" s="298"/>
      <c r="B1142" s="297"/>
      <c r="C1142" s="329"/>
      <c r="D1142" s="309"/>
      <c r="E1142" s="485"/>
      <c r="F1142" s="309"/>
      <c r="G1142" s="310"/>
      <c r="H1142" s="311"/>
      <c r="I1142" s="310"/>
      <c r="J1142" s="311"/>
      <c r="K1142" s="39"/>
      <c r="L1142" s="39"/>
      <c r="M1142" s="39"/>
      <c r="N1142" s="164"/>
      <c r="O1142" s="43">
        <v>0</v>
      </c>
      <c r="P1142" s="311"/>
      <c r="Q1142" s="311"/>
      <c r="R1142" s="311"/>
      <c r="S1142" s="210"/>
      <c r="T1142" s="210"/>
    </row>
    <row r="1143" spans="1:20" ht="12.75" customHeight="1" x14ac:dyDescent="0.2">
      <c r="A1143" s="298"/>
      <c r="B1143" s="297"/>
      <c r="C1143" s="329"/>
      <c r="D1143" s="309"/>
      <c r="E1143" s="485"/>
      <c r="F1143" s="309"/>
      <c r="G1143" s="310"/>
      <c r="H1143" s="311"/>
      <c r="I1143" s="310"/>
      <c r="J1143" s="311"/>
      <c r="K1143" s="39"/>
      <c r="L1143" s="39"/>
      <c r="M1143" s="41"/>
      <c r="N1143" s="164"/>
      <c r="O1143" s="43">
        <v>0</v>
      </c>
      <c r="P1143" s="311"/>
      <c r="Q1143" s="311"/>
      <c r="R1143" s="311"/>
      <c r="S1143" s="210"/>
      <c r="T1143" s="210"/>
    </row>
    <row r="1144" spans="1:20" ht="12.75" customHeight="1" x14ac:dyDescent="0.2">
      <c r="A1144" s="298"/>
      <c r="B1144" s="297"/>
      <c r="C1144" s="329"/>
      <c r="D1144" s="309"/>
      <c r="E1144" s="485"/>
      <c r="F1144" s="309"/>
      <c r="G1144" s="310"/>
      <c r="H1144" s="311"/>
      <c r="I1144" s="310"/>
      <c r="J1144" s="311"/>
      <c r="K1144" s="39"/>
      <c r="L1144" s="39"/>
      <c r="M1144" s="39"/>
      <c r="N1144" s="164"/>
      <c r="O1144" s="43">
        <v>0</v>
      </c>
      <c r="P1144" s="311"/>
      <c r="Q1144" s="311"/>
      <c r="R1144" s="311"/>
      <c r="S1144" s="210"/>
      <c r="T1144" s="210"/>
    </row>
    <row r="1145" spans="1:20" ht="12.75" customHeight="1" x14ac:dyDescent="0.2">
      <c r="A1145" s="298">
        <v>1</v>
      </c>
      <c r="B1145" s="297" t="s">
        <v>341</v>
      </c>
      <c r="C1145" s="297" t="s">
        <v>1599</v>
      </c>
      <c r="D1145" s="514" t="s">
        <v>1395</v>
      </c>
      <c r="E1145" s="485">
        <v>195</v>
      </c>
      <c r="F1145" s="309">
        <v>0.81348432000000004</v>
      </c>
      <c r="G1145" s="310">
        <v>0.42099999999999999</v>
      </c>
      <c r="H1145" s="311">
        <v>0.79935270000000003</v>
      </c>
      <c r="I1145" s="310">
        <v>6.0000000000000001E-3</v>
      </c>
      <c r="J1145" s="311">
        <v>1.4131619999999999E-2</v>
      </c>
      <c r="K1145" s="39"/>
      <c r="L1145" s="39"/>
      <c r="M1145" s="39"/>
      <c r="N1145" s="183"/>
      <c r="O1145" s="43">
        <v>0</v>
      </c>
      <c r="P1145" s="311">
        <v>158.62944240000002</v>
      </c>
      <c r="Q1145" s="311">
        <v>0</v>
      </c>
      <c r="R1145" s="311">
        <v>0</v>
      </c>
      <c r="S1145" s="210"/>
      <c r="T1145" s="210"/>
    </row>
    <row r="1146" spans="1:20" ht="12.75" customHeight="1" x14ac:dyDescent="0.2">
      <c r="A1146" s="298"/>
      <c r="B1146" s="297"/>
      <c r="C1146" s="297"/>
      <c r="D1146" s="309"/>
      <c r="E1146" s="485"/>
      <c r="F1146" s="309"/>
      <c r="G1146" s="310"/>
      <c r="H1146" s="311"/>
      <c r="I1146" s="310"/>
      <c r="J1146" s="311"/>
      <c r="K1146" s="39"/>
      <c r="L1146" s="39"/>
      <c r="M1146" s="39"/>
      <c r="N1146" s="183"/>
      <c r="O1146" s="43">
        <v>0</v>
      </c>
      <c r="P1146" s="311"/>
      <c r="Q1146" s="311"/>
      <c r="R1146" s="311"/>
      <c r="S1146" s="210"/>
      <c r="T1146" s="210"/>
    </row>
    <row r="1147" spans="1:20" ht="12.75" customHeight="1" x14ac:dyDescent="0.2">
      <c r="A1147" s="298"/>
      <c r="B1147" s="297"/>
      <c r="C1147" s="297"/>
      <c r="D1147" s="309"/>
      <c r="E1147" s="485"/>
      <c r="F1147" s="309"/>
      <c r="G1147" s="310"/>
      <c r="H1147" s="311"/>
      <c r="I1147" s="310"/>
      <c r="J1147" s="311"/>
      <c r="K1147" s="39"/>
      <c r="L1147" s="39"/>
      <c r="M1147" s="41"/>
      <c r="N1147" s="183"/>
      <c r="O1147" s="43">
        <v>0</v>
      </c>
      <c r="P1147" s="311"/>
      <c r="Q1147" s="311"/>
      <c r="R1147" s="311"/>
      <c r="S1147" s="210"/>
      <c r="T1147" s="210"/>
    </row>
    <row r="1148" spans="1:20" ht="12.75" customHeight="1" x14ac:dyDescent="0.2">
      <c r="A1148" s="298"/>
      <c r="B1148" s="297"/>
      <c r="C1148" s="297"/>
      <c r="D1148" s="309"/>
      <c r="E1148" s="485"/>
      <c r="F1148" s="309"/>
      <c r="G1148" s="310"/>
      <c r="H1148" s="311"/>
      <c r="I1148" s="310"/>
      <c r="J1148" s="311"/>
      <c r="K1148" s="39"/>
      <c r="L1148" s="39"/>
      <c r="M1148" s="39"/>
      <c r="N1148" s="183"/>
      <c r="O1148" s="43">
        <v>0</v>
      </c>
      <c r="P1148" s="311"/>
      <c r="Q1148" s="311"/>
      <c r="R1148" s="311"/>
      <c r="S1148" s="210"/>
      <c r="T1148" s="210"/>
    </row>
    <row r="1149" spans="1:20" ht="12.75" customHeight="1" x14ac:dyDescent="0.2">
      <c r="A1149" s="298">
        <v>2</v>
      </c>
      <c r="B1149" s="297" t="s">
        <v>164</v>
      </c>
      <c r="C1149" s="297" t="s">
        <v>1600</v>
      </c>
      <c r="D1149" s="258" t="s">
        <v>1603</v>
      </c>
      <c r="E1149" s="513">
        <v>18</v>
      </c>
      <c r="F1149" s="309">
        <v>0.58047320999999996</v>
      </c>
      <c r="G1149" s="310">
        <v>0.30199999999999999</v>
      </c>
      <c r="H1149" s="311">
        <v>0.57340740000000001</v>
      </c>
      <c r="I1149" s="310">
        <v>3.0000000000000001E-3</v>
      </c>
      <c r="J1149" s="311">
        <v>7.0658099999999996E-3</v>
      </c>
      <c r="K1149" s="39"/>
      <c r="L1149" s="39"/>
      <c r="M1149" s="39"/>
      <c r="N1149" s="183"/>
      <c r="O1149" s="43">
        <v>0</v>
      </c>
      <c r="P1149" s="311">
        <v>10.44851778</v>
      </c>
      <c r="Q1149" s="311">
        <v>0</v>
      </c>
      <c r="R1149" s="311">
        <v>0</v>
      </c>
      <c r="S1149" s="210"/>
      <c r="T1149" s="210"/>
    </row>
    <row r="1150" spans="1:20" ht="12.75" customHeight="1" x14ac:dyDescent="0.2">
      <c r="A1150" s="298"/>
      <c r="B1150" s="297"/>
      <c r="C1150" s="297"/>
      <c r="D1150" s="228"/>
      <c r="E1150" s="513"/>
      <c r="F1150" s="309"/>
      <c r="G1150" s="310"/>
      <c r="H1150" s="311"/>
      <c r="I1150" s="310"/>
      <c r="J1150" s="311"/>
      <c r="K1150" s="39"/>
      <c r="L1150" s="39"/>
      <c r="M1150" s="39"/>
      <c r="N1150" s="183"/>
      <c r="O1150" s="43">
        <v>0</v>
      </c>
      <c r="P1150" s="311"/>
      <c r="Q1150" s="311"/>
      <c r="R1150" s="311"/>
      <c r="S1150" s="210"/>
      <c r="T1150" s="210"/>
    </row>
    <row r="1151" spans="1:20" ht="12.75" customHeight="1" x14ac:dyDescent="0.2">
      <c r="A1151" s="298"/>
      <c r="B1151" s="297"/>
      <c r="C1151" s="297"/>
      <c r="D1151" s="228"/>
      <c r="E1151" s="513"/>
      <c r="F1151" s="309"/>
      <c r="G1151" s="310"/>
      <c r="H1151" s="311"/>
      <c r="I1151" s="310"/>
      <c r="J1151" s="311"/>
      <c r="K1151" s="39"/>
      <c r="L1151" s="39"/>
      <c r="M1151" s="41"/>
      <c r="N1151" s="183"/>
      <c r="O1151" s="43">
        <v>0</v>
      </c>
      <c r="P1151" s="311"/>
      <c r="Q1151" s="311"/>
      <c r="R1151" s="311"/>
      <c r="S1151" s="210"/>
      <c r="T1151" s="210"/>
    </row>
    <row r="1152" spans="1:20" ht="12.75" customHeight="1" x14ac:dyDescent="0.2">
      <c r="A1152" s="298"/>
      <c r="B1152" s="297"/>
      <c r="C1152" s="297"/>
      <c r="D1152" s="228"/>
      <c r="E1152" s="513"/>
      <c r="F1152" s="309"/>
      <c r="G1152" s="310"/>
      <c r="H1152" s="311"/>
      <c r="I1152" s="310"/>
      <c r="J1152" s="311"/>
      <c r="K1152" s="39"/>
      <c r="L1152" s="39"/>
      <c r="M1152" s="39"/>
      <c r="N1152" s="183"/>
      <c r="O1152" s="43">
        <v>0</v>
      </c>
      <c r="P1152" s="311"/>
      <c r="Q1152" s="311"/>
      <c r="R1152" s="311"/>
      <c r="S1152" s="210"/>
      <c r="T1152" s="210"/>
    </row>
    <row r="1153" spans="1:20" ht="12.75" customHeight="1" x14ac:dyDescent="0.2">
      <c r="A1153" s="298">
        <v>3</v>
      </c>
      <c r="B1153" s="297" t="s">
        <v>165</v>
      </c>
      <c r="C1153" s="297" t="s">
        <v>1601</v>
      </c>
      <c r="D1153" s="258" t="s">
        <v>1603</v>
      </c>
      <c r="E1153" s="513">
        <v>30</v>
      </c>
      <c r="F1153" s="309">
        <v>0.46890648000000001</v>
      </c>
      <c r="G1153" s="310">
        <v>0.24199999999999999</v>
      </c>
      <c r="H1153" s="311">
        <v>0.45948539999999999</v>
      </c>
      <c r="I1153" s="310">
        <v>4.0000000000000001E-3</v>
      </c>
      <c r="J1153" s="311">
        <v>9.4210800000000001E-3</v>
      </c>
      <c r="K1153" s="39"/>
      <c r="L1153" s="39"/>
      <c r="M1153" s="39"/>
      <c r="N1153" s="183"/>
      <c r="O1153" s="43">
        <v>0</v>
      </c>
      <c r="P1153" s="311">
        <v>14.0671944</v>
      </c>
      <c r="Q1153" s="311">
        <v>0</v>
      </c>
      <c r="R1153" s="311">
        <v>0</v>
      </c>
      <c r="S1153" s="210"/>
      <c r="T1153" s="210"/>
    </row>
    <row r="1154" spans="1:20" ht="12.75" customHeight="1" x14ac:dyDescent="0.2">
      <c r="A1154" s="298"/>
      <c r="B1154" s="297"/>
      <c r="C1154" s="297"/>
      <c r="D1154" s="228"/>
      <c r="E1154" s="513"/>
      <c r="F1154" s="309"/>
      <c r="G1154" s="310"/>
      <c r="H1154" s="311"/>
      <c r="I1154" s="310"/>
      <c r="J1154" s="311"/>
      <c r="K1154" s="39"/>
      <c r="L1154" s="39"/>
      <c r="M1154" s="39"/>
      <c r="N1154" s="183"/>
      <c r="O1154" s="43">
        <v>0</v>
      </c>
      <c r="P1154" s="311"/>
      <c r="Q1154" s="311"/>
      <c r="R1154" s="311"/>
      <c r="S1154" s="210"/>
      <c r="T1154" s="210"/>
    </row>
    <row r="1155" spans="1:20" ht="12.75" customHeight="1" x14ac:dyDescent="0.2">
      <c r="A1155" s="298"/>
      <c r="B1155" s="297"/>
      <c r="C1155" s="297"/>
      <c r="D1155" s="228"/>
      <c r="E1155" s="513"/>
      <c r="F1155" s="309"/>
      <c r="G1155" s="310"/>
      <c r="H1155" s="311"/>
      <c r="I1155" s="310"/>
      <c r="J1155" s="311"/>
      <c r="K1155" s="39"/>
      <c r="L1155" s="39"/>
      <c r="M1155" s="41"/>
      <c r="N1155" s="183"/>
      <c r="O1155" s="43">
        <v>0</v>
      </c>
      <c r="P1155" s="311"/>
      <c r="Q1155" s="311"/>
      <c r="R1155" s="311"/>
      <c r="S1155" s="210"/>
      <c r="T1155" s="210"/>
    </row>
    <row r="1156" spans="1:20" ht="12.75" customHeight="1" x14ac:dyDescent="0.2">
      <c r="A1156" s="298"/>
      <c r="B1156" s="297"/>
      <c r="C1156" s="297"/>
      <c r="D1156" s="228"/>
      <c r="E1156" s="513"/>
      <c r="F1156" s="309"/>
      <c r="G1156" s="310"/>
      <c r="H1156" s="311"/>
      <c r="I1156" s="310"/>
      <c r="J1156" s="311"/>
      <c r="K1156" s="39"/>
      <c r="L1156" s="39"/>
      <c r="M1156" s="39"/>
      <c r="N1156" s="183"/>
      <c r="O1156" s="43">
        <v>0</v>
      </c>
      <c r="P1156" s="311"/>
      <c r="Q1156" s="311"/>
      <c r="R1156" s="311"/>
      <c r="S1156" s="210"/>
      <c r="T1156" s="210"/>
    </row>
    <row r="1157" spans="1:20" ht="12.75" customHeight="1" x14ac:dyDescent="0.2">
      <c r="A1157" s="298">
        <v>4</v>
      </c>
      <c r="B1157" s="205" t="s">
        <v>302</v>
      </c>
      <c r="C1157" s="205" t="s">
        <v>1602</v>
      </c>
      <c r="D1157" s="258" t="s">
        <v>1603</v>
      </c>
      <c r="E1157" s="275">
        <v>14</v>
      </c>
      <c r="F1157" s="309">
        <v>1.348077</v>
      </c>
      <c r="G1157" s="209">
        <v>0.71</v>
      </c>
      <c r="H1157" s="311">
        <v>1.348077</v>
      </c>
      <c r="I1157" s="209"/>
      <c r="J1157" s="311">
        <v>0</v>
      </c>
      <c r="K1157" s="23"/>
      <c r="L1157" s="23"/>
      <c r="M1157" s="23"/>
      <c r="N1157" s="191"/>
      <c r="O1157" s="43">
        <v>0</v>
      </c>
      <c r="P1157" s="311">
        <v>18.873078</v>
      </c>
      <c r="Q1157" s="311">
        <v>0</v>
      </c>
      <c r="R1157" s="311">
        <v>0</v>
      </c>
      <c r="S1157" s="210"/>
      <c r="T1157" s="210"/>
    </row>
    <row r="1158" spans="1:20" ht="12.75" customHeight="1" x14ac:dyDescent="0.2">
      <c r="A1158" s="298"/>
      <c r="B1158" s="205"/>
      <c r="C1158" s="205"/>
      <c r="D1158" s="228"/>
      <c r="E1158" s="275"/>
      <c r="F1158" s="309"/>
      <c r="G1158" s="209"/>
      <c r="H1158" s="311"/>
      <c r="I1158" s="209"/>
      <c r="J1158" s="311"/>
      <c r="K1158" s="23"/>
      <c r="L1158" s="23"/>
      <c r="M1158" s="23"/>
      <c r="N1158" s="191"/>
      <c r="O1158" s="43">
        <v>0</v>
      </c>
      <c r="P1158" s="311"/>
      <c r="Q1158" s="311"/>
      <c r="R1158" s="311"/>
      <c r="S1158" s="210"/>
      <c r="T1158" s="210"/>
    </row>
    <row r="1159" spans="1:20" ht="12.75" customHeight="1" x14ac:dyDescent="0.2">
      <c r="A1159" s="298"/>
      <c r="B1159" s="205"/>
      <c r="C1159" s="205"/>
      <c r="D1159" s="228"/>
      <c r="E1159" s="275"/>
      <c r="F1159" s="309"/>
      <c r="G1159" s="209"/>
      <c r="H1159" s="311"/>
      <c r="I1159" s="209"/>
      <c r="J1159" s="311"/>
      <c r="K1159" s="23"/>
      <c r="L1159" s="23"/>
      <c r="M1159" s="24"/>
      <c r="N1159" s="191"/>
      <c r="O1159" s="43">
        <v>0</v>
      </c>
      <c r="P1159" s="311"/>
      <c r="Q1159" s="311"/>
      <c r="R1159" s="311"/>
      <c r="S1159" s="210"/>
      <c r="T1159" s="210"/>
    </row>
    <row r="1160" spans="1:20" ht="12.75" customHeight="1" x14ac:dyDescent="0.2">
      <c r="A1160" s="298"/>
      <c r="B1160" s="205"/>
      <c r="C1160" s="205"/>
      <c r="D1160" s="228"/>
      <c r="E1160" s="275"/>
      <c r="F1160" s="309"/>
      <c r="G1160" s="209"/>
      <c r="H1160" s="311"/>
      <c r="I1160" s="209"/>
      <c r="J1160" s="311"/>
      <c r="K1160" s="23"/>
      <c r="L1160" s="23"/>
      <c r="M1160" s="23"/>
      <c r="N1160" s="191"/>
      <c r="O1160" s="43">
        <v>0</v>
      </c>
      <c r="P1160" s="311"/>
      <c r="Q1160" s="311"/>
      <c r="R1160" s="311"/>
      <c r="S1160" s="210"/>
      <c r="T1160" s="210"/>
    </row>
    <row r="1161" spans="1:20" ht="12.75" customHeight="1" x14ac:dyDescent="0.2">
      <c r="A1161" s="298">
        <v>5</v>
      </c>
      <c r="B1161" s="205" t="s">
        <v>304</v>
      </c>
      <c r="C1161" s="205" t="s">
        <v>346</v>
      </c>
      <c r="D1161" s="258" t="s">
        <v>1603</v>
      </c>
      <c r="E1161" s="275">
        <v>10</v>
      </c>
      <c r="F1161" s="309">
        <v>2.2969548599999996</v>
      </c>
      <c r="G1161" s="209">
        <v>0.59199999999999997</v>
      </c>
      <c r="H1161" s="311">
        <v>1.1240303999999999</v>
      </c>
      <c r="I1161" s="209">
        <v>0.498</v>
      </c>
      <c r="J1161" s="311">
        <v>1.1729244599999999</v>
      </c>
      <c r="K1161" s="23"/>
      <c r="L1161" s="23"/>
      <c r="M1161" s="23"/>
      <c r="N1161" s="191"/>
      <c r="O1161" s="43">
        <v>0</v>
      </c>
      <c r="P1161" s="311">
        <v>22.969548599999996</v>
      </c>
      <c r="Q1161" s="311">
        <v>0</v>
      </c>
      <c r="R1161" s="311">
        <v>0</v>
      </c>
      <c r="S1161" s="210"/>
      <c r="T1161" s="210"/>
    </row>
    <row r="1162" spans="1:20" ht="12.75" customHeight="1" x14ac:dyDescent="0.2">
      <c r="A1162" s="298"/>
      <c r="B1162" s="205"/>
      <c r="C1162" s="205"/>
      <c r="D1162" s="228"/>
      <c r="E1162" s="275"/>
      <c r="F1162" s="309"/>
      <c r="G1162" s="209"/>
      <c r="H1162" s="311"/>
      <c r="I1162" s="209"/>
      <c r="J1162" s="311"/>
      <c r="K1162" s="23"/>
      <c r="L1162" s="23"/>
      <c r="M1162" s="23"/>
      <c r="N1162" s="191"/>
      <c r="O1162" s="43">
        <v>0</v>
      </c>
      <c r="P1162" s="311"/>
      <c r="Q1162" s="311"/>
      <c r="R1162" s="311"/>
      <c r="S1162" s="210"/>
      <c r="T1162" s="210"/>
    </row>
    <row r="1163" spans="1:20" ht="12.75" customHeight="1" x14ac:dyDescent="0.2">
      <c r="A1163" s="298"/>
      <c r="B1163" s="205"/>
      <c r="C1163" s="205"/>
      <c r="D1163" s="228"/>
      <c r="E1163" s="275"/>
      <c r="F1163" s="309"/>
      <c r="G1163" s="209"/>
      <c r="H1163" s="311"/>
      <c r="I1163" s="209"/>
      <c r="J1163" s="311"/>
      <c r="K1163" s="23"/>
      <c r="L1163" s="23"/>
      <c r="M1163" s="24"/>
      <c r="N1163" s="191"/>
      <c r="O1163" s="43">
        <v>0</v>
      </c>
      <c r="P1163" s="311"/>
      <c r="Q1163" s="311"/>
      <c r="R1163" s="311"/>
      <c r="S1163" s="210"/>
      <c r="T1163" s="210"/>
    </row>
    <row r="1164" spans="1:20" ht="12.75" customHeight="1" x14ac:dyDescent="0.2">
      <c r="A1164" s="298"/>
      <c r="B1164" s="205"/>
      <c r="C1164" s="205"/>
      <c r="D1164" s="228"/>
      <c r="E1164" s="275"/>
      <c r="F1164" s="309"/>
      <c r="G1164" s="209"/>
      <c r="H1164" s="311"/>
      <c r="I1164" s="209"/>
      <c r="J1164" s="311"/>
      <c r="K1164" s="23"/>
      <c r="L1164" s="23"/>
      <c r="M1164" s="23"/>
      <c r="N1164" s="191"/>
      <c r="O1164" s="43">
        <v>0</v>
      </c>
      <c r="P1164" s="311"/>
      <c r="Q1164" s="311"/>
      <c r="R1164" s="311"/>
      <c r="S1164" s="210"/>
      <c r="T1164" s="210"/>
    </row>
    <row r="1165" spans="1:20" ht="12.75" customHeight="1" x14ac:dyDescent="0.2">
      <c r="A1165" s="298">
        <v>6</v>
      </c>
      <c r="B1165" s="243" t="s">
        <v>83</v>
      </c>
      <c r="C1165" s="252" t="s">
        <v>1604</v>
      </c>
      <c r="D1165" s="252" t="s">
        <v>1605</v>
      </c>
      <c r="E1165" s="238">
        <v>9.25</v>
      </c>
      <c r="F1165" s="309">
        <v>2.8602360000000004</v>
      </c>
      <c r="G1165" s="249">
        <v>0.39</v>
      </c>
      <c r="H1165" s="311">
        <v>0.74049300000000007</v>
      </c>
      <c r="I1165" s="334">
        <v>0.9</v>
      </c>
      <c r="J1165" s="311">
        <v>2.1197430000000002</v>
      </c>
      <c r="K1165" s="27"/>
      <c r="L1165" s="196"/>
      <c r="M1165" s="196"/>
      <c r="N1165" s="196"/>
      <c r="O1165" s="43">
        <v>0</v>
      </c>
      <c r="P1165" s="311">
        <v>26.457183000000004</v>
      </c>
      <c r="Q1165" s="311">
        <v>0</v>
      </c>
      <c r="R1165" s="311">
        <v>0</v>
      </c>
      <c r="S1165" s="210"/>
      <c r="T1165" s="210"/>
    </row>
    <row r="1166" spans="1:20" ht="12.75" customHeight="1" x14ac:dyDescent="0.2">
      <c r="A1166" s="298"/>
      <c r="B1166" s="244"/>
      <c r="C1166" s="253"/>
      <c r="D1166" s="203"/>
      <c r="E1166" s="239"/>
      <c r="F1166" s="309"/>
      <c r="G1166" s="250"/>
      <c r="H1166" s="311"/>
      <c r="I1166" s="335"/>
      <c r="J1166" s="311"/>
      <c r="K1166" s="23"/>
      <c r="L1166" s="23"/>
      <c r="M1166" s="23"/>
      <c r="N1166" s="191"/>
      <c r="O1166" s="43">
        <v>0</v>
      </c>
      <c r="P1166" s="311"/>
      <c r="Q1166" s="311"/>
      <c r="R1166" s="311"/>
      <c r="S1166" s="210"/>
      <c r="T1166" s="210"/>
    </row>
    <row r="1167" spans="1:20" ht="12.75" customHeight="1" x14ac:dyDescent="0.2">
      <c r="A1167" s="298"/>
      <c r="B1167" s="244"/>
      <c r="C1167" s="253"/>
      <c r="D1167" s="203"/>
      <c r="E1167" s="239"/>
      <c r="F1167" s="309"/>
      <c r="G1167" s="250"/>
      <c r="H1167" s="311"/>
      <c r="I1167" s="335"/>
      <c r="J1167" s="311"/>
      <c r="K1167" s="23"/>
      <c r="L1167" s="23"/>
      <c r="M1167" s="24"/>
      <c r="N1167" s="191"/>
      <c r="O1167" s="43">
        <v>0</v>
      </c>
      <c r="P1167" s="311"/>
      <c r="Q1167" s="311"/>
      <c r="R1167" s="311"/>
      <c r="S1167" s="210"/>
      <c r="T1167" s="210"/>
    </row>
    <row r="1168" spans="1:20" ht="12.75" customHeight="1" x14ac:dyDescent="0.2">
      <c r="A1168" s="298"/>
      <c r="B1168" s="245"/>
      <c r="C1168" s="254"/>
      <c r="D1168" s="204"/>
      <c r="E1168" s="240"/>
      <c r="F1168" s="309"/>
      <c r="G1168" s="251"/>
      <c r="H1168" s="311"/>
      <c r="I1168" s="336"/>
      <c r="J1168" s="311"/>
      <c r="K1168" s="23"/>
      <c r="L1168" s="23"/>
      <c r="M1168" s="23"/>
      <c r="N1168" s="191"/>
      <c r="O1168" s="43">
        <v>0</v>
      </c>
      <c r="P1168" s="311"/>
      <c r="Q1168" s="311"/>
      <c r="R1168" s="311"/>
      <c r="S1168" s="210"/>
      <c r="T1168" s="210"/>
    </row>
    <row r="1169" spans="1:20" s="58" customFormat="1" ht="12.75" customHeight="1" x14ac:dyDescent="0.2">
      <c r="A1169" s="458"/>
      <c r="B1169" s="461"/>
      <c r="C1169" s="464" t="s">
        <v>1416</v>
      </c>
      <c r="D1169" s="461"/>
      <c r="E1169" s="467"/>
      <c r="F1169" s="470">
        <v>0</v>
      </c>
      <c r="G1169" s="473"/>
      <c r="H1169" s="452">
        <v>0</v>
      </c>
      <c r="I1169" s="476"/>
      <c r="J1169" s="452">
        <v>0</v>
      </c>
      <c r="K1169" s="110"/>
      <c r="L1169" s="110"/>
      <c r="M1169" s="110"/>
      <c r="N1169" s="111"/>
      <c r="O1169" s="112">
        <v>0</v>
      </c>
      <c r="P1169" s="452">
        <v>0</v>
      </c>
      <c r="Q1169" s="452">
        <v>0</v>
      </c>
      <c r="R1169" s="452">
        <v>0</v>
      </c>
      <c r="S1169" s="455"/>
      <c r="T1169" s="456"/>
    </row>
    <row r="1170" spans="1:20" s="58" customFormat="1" ht="12.75" customHeight="1" x14ac:dyDescent="0.2">
      <c r="A1170" s="459"/>
      <c r="B1170" s="462"/>
      <c r="C1170" s="465"/>
      <c r="D1170" s="462"/>
      <c r="E1170" s="468"/>
      <c r="F1170" s="471"/>
      <c r="G1170" s="474"/>
      <c r="H1170" s="453"/>
      <c r="I1170" s="477"/>
      <c r="J1170" s="453"/>
      <c r="K1170" s="110"/>
      <c r="L1170" s="110"/>
      <c r="M1170" s="110"/>
      <c r="N1170" s="111"/>
      <c r="O1170" s="112">
        <v>0</v>
      </c>
      <c r="P1170" s="453"/>
      <c r="Q1170" s="453"/>
      <c r="R1170" s="453"/>
      <c r="S1170" s="455"/>
      <c r="T1170" s="456"/>
    </row>
    <row r="1171" spans="1:20" s="58" customFormat="1" ht="12.75" customHeight="1" x14ac:dyDescent="0.2">
      <c r="A1171" s="459"/>
      <c r="B1171" s="462"/>
      <c r="C1171" s="465"/>
      <c r="D1171" s="462"/>
      <c r="E1171" s="468"/>
      <c r="F1171" s="471"/>
      <c r="G1171" s="474"/>
      <c r="H1171" s="453"/>
      <c r="I1171" s="477"/>
      <c r="J1171" s="453"/>
      <c r="K1171" s="110"/>
      <c r="L1171" s="110"/>
      <c r="M1171" s="110"/>
      <c r="N1171" s="111"/>
      <c r="O1171" s="112">
        <v>0</v>
      </c>
      <c r="P1171" s="453"/>
      <c r="Q1171" s="453"/>
      <c r="R1171" s="453"/>
      <c r="S1171" s="455"/>
      <c r="T1171" s="456"/>
    </row>
    <row r="1172" spans="1:20" s="58" customFormat="1" ht="12.75" customHeight="1" x14ac:dyDescent="0.2">
      <c r="A1172" s="460"/>
      <c r="B1172" s="463"/>
      <c r="C1172" s="466"/>
      <c r="D1172" s="463"/>
      <c r="E1172" s="469"/>
      <c r="F1172" s="472"/>
      <c r="G1172" s="475"/>
      <c r="H1172" s="454"/>
      <c r="I1172" s="478"/>
      <c r="J1172" s="454"/>
      <c r="K1172" s="110"/>
      <c r="L1172" s="110"/>
      <c r="M1172" s="110"/>
      <c r="N1172" s="111"/>
      <c r="O1172" s="112">
        <v>0</v>
      </c>
      <c r="P1172" s="454"/>
      <c r="Q1172" s="454"/>
      <c r="R1172" s="454"/>
      <c r="S1172" s="455"/>
      <c r="T1172" s="456"/>
    </row>
    <row r="1173" spans="1:20" s="58" customFormat="1" ht="12.75" customHeight="1" x14ac:dyDescent="0.2">
      <c r="A1173" s="458"/>
      <c r="B1173" s="461"/>
      <c r="C1173" s="464" t="s">
        <v>1417</v>
      </c>
      <c r="D1173" s="461"/>
      <c r="E1173" s="467"/>
      <c r="F1173" s="470">
        <v>0</v>
      </c>
      <c r="G1173" s="473"/>
      <c r="H1173" s="452">
        <v>0</v>
      </c>
      <c r="I1173" s="476"/>
      <c r="J1173" s="452">
        <v>0</v>
      </c>
      <c r="K1173" s="110"/>
      <c r="L1173" s="110"/>
      <c r="M1173" s="110"/>
      <c r="N1173" s="111"/>
      <c r="O1173" s="112">
        <v>0</v>
      </c>
      <c r="P1173" s="452">
        <v>0</v>
      </c>
      <c r="Q1173" s="452">
        <v>0</v>
      </c>
      <c r="R1173" s="452">
        <v>0</v>
      </c>
      <c r="S1173" s="455"/>
      <c r="T1173" s="457">
        <v>1.0539959430487999E-3</v>
      </c>
    </row>
    <row r="1174" spans="1:20" s="58" customFormat="1" ht="12.75" customHeight="1" x14ac:dyDescent="0.2">
      <c r="A1174" s="459"/>
      <c r="B1174" s="462"/>
      <c r="C1174" s="465"/>
      <c r="D1174" s="462"/>
      <c r="E1174" s="468"/>
      <c r="F1174" s="471"/>
      <c r="G1174" s="474"/>
      <c r="H1174" s="453"/>
      <c r="I1174" s="477"/>
      <c r="J1174" s="453"/>
      <c r="K1174" s="110"/>
      <c r="L1174" s="110"/>
      <c r="M1174" s="110"/>
      <c r="N1174" s="111"/>
      <c r="O1174" s="112">
        <v>0</v>
      </c>
      <c r="P1174" s="453"/>
      <c r="Q1174" s="453"/>
      <c r="R1174" s="453"/>
      <c r="S1174" s="455"/>
      <c r="T1174" s="457"/>
    </row>
    <row r="1175" spans="1:20" s="58" customFormat="1" ht="12.75" customHeight="1" x14ac:dyDescent="0.2">
      <c r="A1175" s="459"/>
      <c r="B1175" s="462"/>
      <c r="C1175" s="465"/>
      <c r="D1175" s="462"/>
      <c r="E1175" s="468"/>
      <c r="F1175" s="471"/>
      <c r="G1175" s="474"/>
      <c r="H1175" s="453"/>
      <c r="I1175" s="477"/>
      <c r="J1175" s="453"/>
      <c r="K1175" s="110"/>
      <c r="L1175" s="110"/>
      <c r="M1175" s="110"/>
      <c r="N1175" s="111"/>
      <c r="O1175" s="112">
        <v>0</v>
      </c>
      <c r="P1175" s="453"/>
      <c r="Q1175" s="453"/>
      <c r="R1175" s="453"/>
      <c r="S1175" s="455"/>
      <c r="T1175" s="457"/>
    </row>
    <row r="1176" spans="1:20" s="58" customFormat="1" ht="12.75" customHeight="1" x14ac:dyDescent="0.2">
      <c r="A1176" s="460"/>
      <c r="B1176" s="463"/>
      <c r="C1176" s="466"/>
      <c r="D1176" s="463"/>
      <c r="E1176" s="469"/>
      <c r="F1176" s="472"/>
      <c r="G1176" s="475"/>
      <c r="H1176" s="454"/>
      <c r="I1176" s="478"/>
      <c r="J1176" s="454"/>
      <c r="K1176" s="110"/>
      <c r="L1176" s="110"/>
      <c r="M1176" s="110"/>
      <c r="N1176" s="111"/>
      <c r="O1176" s="112">
        <v>0</v>
      </c>
      <c r="P1176" s="454"/>
      <c r="Q1176" s="454"/>
      <c r="R1176" s="454"/>
      <c r="S1176" s="455"/>
      <c r="T1176" s="457"/>
    </row>
    <row r="1177" spans="1:20" ht="12.75" customHeight="1" x14ac:dyDescent="0.2">
      <c r="A1177" s="331"/>
      <c r="B1177" s="252"/>
      <c r="C1177" s="225" t="s">
        <v>1418</v>
      </c>
      <c r="D1177" s="202"/>
      <c r="E1177" s="238"/>
      <c r="F1177" s="309">
        <v>0</v>
      </c>
      <c r="G1177" s="249"/>
      <c r="H1177" s="311">
        <v>0</v>
      </c>
      <c r="I1177" s="249"/>
      <c r="J1177" s="311">
        <v>0</v>
      </c>
      <c r="K1177" s="23"/>
      <c r="L1177" s="23"/>
      <c r="M1177" s="23"/>
      <c r="N1177" s="157"/>
      <c r="O1177" s="43">
        <v>0</v>
      </c>
      <c r="P1177" s="311">
        <v>0</v>
      </c>
      <c r="Q1177" s="311">
        <v>0</v>
      </c>
      <c r="R1177" s="311">
        <v>0</v>
      </c>
      <c r="S1177" s="210">
        <v>0</v>
      </c>
      <c r="T1177" s="210">
        <v>0</v>
      </c>
    </row>
    <row r="1178" spans="1:20" ht="12.75" customHeight="1" x14ac:dyDescent="0.2">
      <c r="A1178" s="332"/>
      <c r="B1178" s="253"/>
      <c r="C1178" s="226"/>
      <c r="D1178" s="203"/>
      <c r="E1178" s="239"/>
      <c r="F1178" s="309"/>
      <c r="G1178" s="250"/>
      <c r="H1178" s="311"/>
      <c r="I1178" s="250"/>
      <c r="J1178" s="311"/>
      <c r="K1178" s="23"/>
      <c r="L1178" s="23"/>
      <c r="M1178" s="23"/>
      <c r="N1178" s="159"/>
      <c r="O1178" s="43">
        <v>0</v>
      </c>
      <c r="P1178" s="311"/>
      <c r="Q1178" s="311"/>
      <c r="R1178" s="311"/>
      <c r="S1178" s="210"/>
      <c r="T1178" s="210"/>
    </row>
    <row r="1179" spans="1:20" ht="12.75" customHeight="1" x14ac:dyDescent="0.2">
      <c r="A1179" s="332"/>
      <c r="B1179" s="253"/>
      <c r="C1179" s="226"/>
      <c r="D1179" s="203"/>
      <c r="E1179" s="239"/>
      <c r="F1179" s="309"/>
      <c r="G1179" s="250"/>
      <c r="H1179" s="311"/>
      <c r="I1179" s="250"/>
      <c r="J1179" s="311"/>
      <c r="K1179" s="23"/>
      <c r="L1179" s="23"/>
      <c r="M1179" s="24"/>
      <c r="N1179" s="159"/>
      <c r="O1179" s="43">
        <v>0</v>
      </c>
      <c r="P1179" s="311"/>
      <c r="Q1179" s="311"/>
      <c r="R1179" s="311"/>
      <c r="S1179" s="210"/>
      <c r="T1179" s="210"/>
    </row>
    <row r="1180" spans="1:20" ht="12.75" customHeight="1" x14ac:dyDescent="0.2">
      <c r="A1180" s="333"/>
      <c r="B1180" s="254"/>
      <c r="C1180" s="227"/>
      <c r="D1180" s="204"/>
      <c r="E1180" s="240"/>
      <c r="F1180" s="309"/>
      <c r="G1180" s="251"/>
      <c r="H1180" s="311"/>
      <c r="I1180" s="251"/>
      <c r="J1180" s="311"/>
      <c r="K1180" s="23"/>
      <c r="L1180" s="23"/>
      <c r="M1180" s="23"/>
      <c r="N1180" s="159"/>
      <c r="O1180" s="43">
        <v>0</v>
      </c>
      <c r="P1180" s="311"/>
      <c r="Q1180" s="311"/>
      <c r="R1180" s="311"/>
      <c r="S1180" s="210"/>
      <c r="T1180" s="210"/>
    </row>
    <row r="1181" spans="1:20" ht="12.75" customHeight="1" x14ac:dyDescent="0.2">
      <c r="A1181" s="206">
        <v>1</v>
      </c>
      <c r="B1181" s="205" t="s">
        <v>347</v>
      </c>
      <c r="C1181" s="205" t="s">
        <v>1606</v>
      </c>
      <c r="D1181" s="205" t="s">
        <v>1395</v>
      </c>
      <c r="E1181" s="275">
        <v>119</v>
      </c>
      <c r="F1181" s="309">
        <v>1.8308701401960001</v>
      </c>
      <c r="G1181" s="209">
        <v>0.11</v>
      </c>
      <c r="H1181" s="311">
        <v>0.20885699999999999</v>
      </c>
      <c r="I1181" s="211">
        <v>0.09</v>
      </c>
      <c r="J1181" s="311">
        <v>0.2119743</v>
      </c>
      <c r="K1181" s="23" t="s">
        <v>48</v>
      </c>
      <c r="L1181" s="23" t="s">
        <v>31</v>
      </c>
      <c r="M1181" s="23">
        <v>1.01</v>
      </c>
      <c r="N1181" s="183">
        <v>1.2330000000000001</v>
      </c>
      <c r="O1181" s="43">
        <v>1.24533</v>
      </c>
      <c r="P1181" s="311">
        <v>217.87354668332401</v>
      </c>
      <c r="Q1181" s="311">
        <v>1.24533</v>
      </c>
      <c r="R1181" s="311">
        <v>1.410038840196</v>
      </c>
      <c r="S1181" s="210"/>
      <c r="T1181" s="210"/>
    </row>
    <row r="1182" spans="1:20" ht="12.75" customHeight="1" x14ac:dyDescent="0.2">
      <c r="A1182" s="206"/>
      <c r="B1182" s="205"/>
      <c r="C1182" s="205"/>
      <c r="D1182" s="206"/>
      <c r="E1182" s="275"/>
      <c r="F1182" s="309"/>
      <c r="G1182" s="209"/>
      <c r="H1182" s="311"/>
      <c r="I1182" s="211"/>
      <c r="J1182" s="311"/>
      <c r="K1182" s="23"/>
      <c r="L1182" s="23"/>
      <c r="M1182" s="23"/>
      <c r="N1182" s="191"/>
      <c r="O1182" s="43">
        <v>0</v>
      </c>
      <c r="P1182" s="311"/>
      <c r="Q1182" s="311"/>
      <c r="R1182" s="311"/>
      <c r="S1182" s="210"/>
      <c r="T1182" s="210"/>
    </row>
    <row r="1183" spans="1:20" ht="12.75" customHeight="1" x14ac:dyDescent="0.2">
      <c r="A1183" s="206"/>
      <c r="B1183" s="205"/>
      <c r="C1183" s="205"/>
      <c r="D1183" s="206"/>
      <c r="E1183" s="275"/>
      <c r="F1183" s="309"/>
      <c r="G1183" s="209"/>
      <c r="H1183" s="311"/>
      <c r="I1183" s="211"/>
      <c r="J1183" s="311"/>
      <c r="K1183" s="23"/>
      <c r="L1183" s="23"/>
      <c r="M1183" s="24"/>
      <c r="N1183" s="191"/>
      <c r="O1183" s="43">
        <v>0</v>
      </c>
      <c r="P1183" s="311"/>
      <c r="Q1183" s="311"/>
      <c r="R1183" s="311"/>
      <c r="S1183" s="210"/>
      <c r="T1183" s="210"/>
    </row>
    <row r="1184" spans="1:20" ht="36" customHeight="1" x14ac:dyDescent="0.2">
      <c r="A1184" s="206"/>
      <c r="B1184" s="205"/>
      <c r="C1184" s="205"/>
      <c r="D1184" s="206"/>
      <c r="E1184" s="275"/>
      <c r="F1184" s="309"/>
      <c r="G1184" s="209"/>
      <c r="H1184" s="311"/>
      <c r="I1184" s="211"/>
      <c r="J1184" s="311"/>
      <c r="K1184" s="23"/>
      <c r="L1184" s="23"/>
      <c r="M1184" s="23"/>
      <c r="N1184" s="191"/>
      <c r="O1184" s="43">
        <v>0</v>
      </c>
      <c r="P1184" s="311"/>
      <c r="Q1184" s="311"/>
      <c r="R1184" s="311"/>
      <c r="S1184" s="210"/>
      <c r="T1184" s="210"/>
    </row>
    <row r="1185" spans="1:20" ht="12.75" customHeight="1" x14ac:dyDescent="0.2">
      <c r="A1185" s="206">
        <v>2</v>
      </c>
      <c r="B1185" s="205" t="s">
        <v>170</v>
      </c>
      <c r="C1185" s="205" t="s">
        <v>1607</v>
      </c>
      <c r="D1185" s="205" t="s">
        <v>1395</v>
      </c>
      <c r="E1185" s="275">
        <v>18</v>
      </c>
      <c r="F1185" s="309">
        <v>1.1636893093920002</v>
      </c>
      <c r="G1185" s="209">
        <v>7.0000000000000007E-2</v>
      </c>
      <c r="H1185" s="311">
        <v>0.13290900000000003</v>
      </c>
      <c r="I1185" s="211">
        <v>0.09</v>
      </c>
      <c r="J1185" s="311">
        <v>0.2119743</v>
      </c>
      <c r="K1185" s="23" t="s">
        <v>48</v>
      </c>
      <c r="L1185" s="23" t="s">
        <v>31</v>
      </c>
      <c r="M1185" s="23">
        <v>1.01</v>
      </c>
      <c r="N1185" s="183">
        <v>0.71599999999999997</v>
      </c>
      <c r="O1185" s="43">
        <v>0.72316000000000003</v>
      </c>
      <c r="P1185" s="311">
        <v>20.946407569056003</v>
      </c>
      <c r="Q1185" s="311">
        <v>0.72316000000000003</v>
      </c>
      <c r="R1185" s="311">
        <v>0.8188060093920001</v>
      </c>
      <c r="S1185" s="210"/>
      <c r="T1185" s="210"/>
    </row>
    <row r="1186" spans="1:20" ht="12.75" customHeight="1" x14ac:dyDescent="0.2">
      <c r="A1186" s="206"/>
      <c r="B1186" s="205"/>
      <c r="C1186" s="205"/>
      <c r="D1186" s="206"/>
      <c r="E1186" s="275"/>
      <c r="F1186" s="309"/>
      <c r="G1186" s="209"/>
      <c r="H1186" s="311"/>
      <c r="I1186" s="211"/>
      <c r="J1186" s="311"/>
      <c r="K1186" s="23"/>
      <c r="L1186" s="23"/>
      <c r="M1186" s="23"/>
      <c r="N1186" s="191"/>
      <c r="O1186" s="43">
        <v>0</v>
      </c>
      <c r="P1186" s="311"/>
      <c r="Q1186" s="311"/>
      <c r="R1186" s="311"/>
      <c r="S1186" s="210"/>
      <c r="T1186" s="210"/>
    </row>
    <row r="1187" spans="1:20" ht="12.75" customHeight="1" x14ac:dyDescent="0.2">
      <c r="A1187" s="206"/>
      <c r="B1187" s="205"/>
      <c r="C1187" s="205"/>
      <c r="D1187" s="206"/>
      <c r="E1187" s="275"/>
      <c r="F1187" s="309"/>
      <c r="G1187" s="209"/>
      <c r="H1187" s="311"/>
      <c r="I1187" s="211"/>
      <c r="J1187" s="311"/>
      <c r="K1187" s="23"/>
      <c r="L1187" s="23"/>
      <c r="M1187" s="24"/>
      <c r="N1187" s="191"/>
      <c r="O1187" s="43">
        <v>0</v>
      </c>
      <c r="P1187" s="311"/>
      <c r="Q1187" s="311"/>
      <c r="R1187" s="311"/>
      <c r="S1187" s="210"/>
      <c r="T1187" s="210"/>
    </row>
    <row r="1188" spans="1:20" ht="30" customHeight="1" x14ac:dyDescent="0.2">
      <c r="A1188" s="206"/>
      <c r="B1188" s="205"/>
      <c r="C1188" s="205"/>
      <c r="D1188" s="206"/>
      <c r="E1188" s="275"/>
      <c r="F1188" s="309"/>
      <c r="G1188" s="209"/>
      <c r="H1188" s="311"/>
      <c r="I1188" s="211"/>
      <c r="J1188" s="311"/>
      <c r="K1188" s="23"/>
      <c r="L1188" s="23"/>
      <c r="M1188" s="23"/>
      <c r="N1188" s="191"/>
      <c r="O1188" s="43">
        <v>0</v>
      </c>
      <c r="P1188" s="311"/>
      <c r="Q1188" s="311"/>
      <c r="R1188" s="311"/>
      <c r="S1188" s="210"/>
      <c r="T1188" s="210"/>
    </row>
    <row r="1189" spans="1:20" ht="12.75" customHeight="1" x14ac:dyDescent="0.2">
      <c r="A1189" s="206">
        <v>3</v>
      </c>
      <c r="B1189" s="297" t="s">
        <v>171</v>
      </c>
      <c r="C1189" s="297" t="s">
        <v>1608</v>
      </c>
      <c r="D1189" s="205" t="s">
        <v>1395</v>
      </c>
      <c r="E1189" s="485">
        <v>185</v>
      </c>
      <c r="F1189" s="309">
        <v>1.6282778048616</v>
      </c>
      <c r="G1189" s="310">
        <v>0.37</v>
      </c>
      <c r="H1189" s="311">
        <v>0.702519</v>
      </c>
      <c r="I1189" s="310">
        <v>0.01</v>
      </c>
      <c r="J1189" s="311">
        <v>2.3552700000000003E-2</v>
      </c>
      <c r="K1189" s="183" t="s">
        <v>48</v>
      </c>
      <c r="L1189" s="39" t="s">
        <v>31</v>
      </c>
      <c r="M1189" s="39">
        <v>0.998</v>
      </c>
      <c r="N1189" s="183">
        <v>0.71599999999999997</v>
      </c>
      <c r="O1189" s="43">
        <v>0.71456799999999998</v>
      </c>
      <c r="P1189" s="311">
        <v>301.23139389939598</v>
      </c>
      <c r="Q1189" s="311">
        <v>0.79681800000000003</v>
      </c>
      <c r="R1189" s="311">
        <v>0.90220610486160002</v>
      </c>
      <c r="S1189" s="210"/>
      <c r="T1189" s="210"/>
    </row>
    <row r="1190" spans="1:20" ht="12.75" customHeight="1" x14ac:dyDescent="0.2">
      <c r="A1190" s="206"/>
      <c r="B1190" s="297"/>
      <c r="C1190" s="297"/>
      <c r="D1190" s="206"/>
      <c r="E1190" s="485"/>
      <c r="F1190" s="309"/>
      <c r="G1190" s="310"/>
      <c r="H1190" s="311"/>
      <c r="I1190" s="310"/>
      <c r="J1190" s="311"/>
      <c r="K1190" s="39"/>
      <c r="L1190" s="39"/>
      <c r="M1190" s="39"/>
      <c r="N1190" s="183"/>
      <c r="O1190" s="43">
        <v>0</v>
      </c>
      <c r="P1190" s="311"/>
      <c r="Q1190" s="311"/>
      <c r="R1190" s="311"/>
      <c r="S1190" s="210"/>
      <c r="T1190" s="210"/>
    </row>
    <row r="1191" spans="1:20" ht="12.75" customHeight="1" x14ac:dyDescent="0.2">
      <c r="A1191" s="206"/>
      <c r="B1191" s="297"/>
      <c r="C1191" s="297"/>
      <c r="D1191" s="206"/>
      <c r="E1191" s="485"/>
      <c r="F1191" s="309"/>
      <c r="G1191" s="310"/>
      <c r="H1191" s="311"/>
      <c r="I1191" s="310"/>
      <c r="J1191" s="311"/>
      <c r="K1191" s="183" t="s">
        <v>172</v>
      </c>
      <c r="L1191" s="39" t="s">
        <v>29</v>
      </c>
      <c r="M1191" s="39">
        <v>0.23499999999999999</v>
      </c>
      <c r="N1191" s="183">
        <v>0.35</v>
      </c>
      <c r="O1191" s="43">
        <v>8.224999999999999E-2</v>
      </c>
      <c r="P1191" s="311"/>
      <c r="Q1191" s="311"/>
      <c r="R1191" s="311"/>
      <c r="S1191" s="210"/>
      <c r="T1191" s="210"/>
    </row>
    <row r="1192" spans="1:20" ht="19.5" customHeight="1" x14ac:dyDescent="0.2">
      <c r="A1192" s="206"/>
      <c r="B1192" s="297"/>
      <c r="C1192" s="297"/>
      <c r="D1192" s="206"/>
      <c r="E1192" s="485"/>
      <c r="F1192" s="309"/>
      <c r="G1192" s="310"/>
      <c r="H1192" s="311"/>
      <c r="I1192" s="310"/>
      <c r="J1192" s="311"/>
      <c r="K1192" s="183"/>
      <c r="L1192" s="183"/>
      <c r="M1192" s="183"/>
      <c r="N1192" s="183"/>
      <c r="O1192" s="43">
        <v>0</v>
      </c>
      <c r="P1192" s="311"/>
      <c r="Q1192" s="311"/>
      <c r="R1192" s="311"/>
      <c r="S1192" s="210"/>
      <c r="T1192" s="210"/>
    </row>
    <row r="1193" spans="1:20" ht="12.75" customHeight="1" x14ac:dyDescent="0.2">
      <c r="A1193" s="206">
        <v>4</v>
      </c>
      <c r="B1193" s="297" t="s">
        <v>173</v>
      </c>
      <c r="C1193" s="297" t="s">
        <v>1609</v>
      </c>
      <c r="D1193" s="205" t="s">
        <v>1395</v>
      </c>
      <c r="E1193" s="485">
        <v>142</v>
      </c>
      <c r="F1193" s="309">
        <v>1.0877358851400001</v>
      </c>
      <c r="G1193" s="310">
        <v>0.38</v>
      </c>
      <c r="H1193" s="311">
        <v>0.72150599999999998</v>
      </c>
      <c r="I1193" s="310"/>
      <c r="J1193" s="311">
        <v>0</v>
      </c>
      <c r="K1193" s="183" t="s">
        <v>48</v>
      </c>
      <c r="L1193" s="39" t="s">
        <v>31</v>
      </c>
      <c r="M1193" s="39">
        <v>0.998</v>
      </c>
      <c r="N1193" s="183">
        <v>0.27500000000000002</v>
      </c>
      <c r="O1193" s="43">
        <v>0.27445000000000003</v>
      </c>
      <c r="P1193" s="311">
        <v>154.45849568988001</v>
      </c>
      <c r="Q1193" s="311">
        <v>0.32345000000000002</v>
      </c>
      <c r="R1193" s="311">
        <v>0.36622988514000004</v>
      </c>
      <c r="S1193" s="210"/>
      <c r="T1193" s="210"/>
    </row>
    <row r="1194" spans="1:20" ht="12.75" customHeight="1" x14ac:dyDescent="0.2">
      <c r="A1194" s="206"/>
      <c r="B1194" s="297"/>
      <c r="C1194" s="297"/>
      <c r="D1194" s="206"/>
      <c r="E1194" s="485"/>
      <c r="F1194" s="309"/>
      <c r="G1194" s="310"/>
      <c r="H1194" s="311"/>
      <c r="I1194" s="310"/>
      <c r="J1194" s="311"/>
      <c r="K1194" s="39"/>
      <c r="L1194" s="39"/>
      <c r="M1194" s="39"/>
      <c r="N1194" s="183"/>
      <c r="O1194" s="43">
        <v>0</v>
      </c>
      <c r="P1194" s="311"/>
      <c r="Q1194" s="311"/>
      <c r="R1194" s="311"/>
      <c r="S1194" s="210"/>
      <c r="T1194" s="210"/>
    </row>
    <row r="1195" spans="1:20" ht="12.75" customHeight="1" x14ac:dyDescent="0.2">
      <c r="A1195" s="206"/>
      <c r="B1195" s="297"/>
      <c r="C1195" s="297"/>
      <c r="D1195" s="206"/>
      <c r="E1195" s="485"/>
      <c r="F1195" s="309"/>
      <c r="G1195" s="310"/>
      <c r="H1195" s="311"/>
      <c r="I1195" s="310"/>
      <c r="J1195" s="311"/>
      <c r="K1195" s="39" t="s">
        <v>172</v>
      </c>
      <c r="L1195" s="183" t="s">
        <v>29</v>
      </c>
      <c r="M1195" s="39">
        <v>0.14000000000000001</v>
      </c>
      <c r="N1195" s="183">
        <v>0.35</v>
      </c>
      <c r="O1195" s="43">
        <v>4.9000000000000002E-2</v>
      </c>
      <c r="P1195" s="311"/>
      <c r="Q1195" s="311"/>
      <c r="R1195" s="311"/>
      <c r="S1195" s="210"/>
      <c r="T1195" s="210"/>
    </row>
    <row r="1196" spans="1:20" ht="21.75" customHeight="1" x14ac:dyDescent="0.2">
      <c r="A1196" s="206"/>
      <c r="B1196" s="297"/>
      <c r="C1196" s="297"/>
      <c r="D1196" s="206"/>
      <c r="E1196" s="485"/>
      <c r="F1196" s="309"/>
      <c r="G1196" s="310"/>
      <c r="H1196" s="311"/>
      <c r="I1196" s="310"/>
      <c r="J1196" s="311"/>
      <c r="K1196" s="183"/>
      <c r="L1196" s="183"/>
      <c r="M1196" s="183"/>
      <c r="N1196" s="183"/>
      <c r="O1196" s="43">
        <v>0</v>
      </c>
      <c r="P1196" s="311"/>
      <c r="Q1196" s="311"/>
      <c r="R1196" s="311"/>
      <c r="S1196" s="210"/>
      <c r="T1196" s="210"/>
    </row>
    <row r="1197" spans="1:20" ht="12.75" customHeight="1" x14ac:dyDescent="0.2">
      <c r="A1197" s="206">
        <v>5</v>
      </c>
      <c r="B1197" s="297" t="s">
        <v>177</v>
      </c>
      <c r="C1197" s="297" t="s">
        <v>1610</v>
      </c>
      <c r="D1197" s="297" t="s">
        <v>1603</v>
      </c>
      <c r="E1197" s="485">
        <v>27</v>
      </c>
      <c r="F1197" s="309">
        <v>26.912733299999999</v>
      </c>
      <c r="G1197" s="310">
        <v>1.49</v>
      </c>
      <c r="H1197" s="311">
        <v>2.8290630000000001</v>
      </c>
      <c r="I1197" s="310">
        <v>0.13</v>
      </c>
      <c r="J1197" s="311">
        <v>0.30618510000000004</v>
      </c>
      <c r="K1197" s="39" t="s">
        <v>178</v>
      </c>
      <c r="L1197" s="39" t="s">
        <v>26</v>
      </c>
      <c r="M1197" s="39">
        <v>1</v>
      </c>
      <c r="N1197" s="194">
        <v>21</v>
      </c>
      <c r="O1197" s="43">
        <v>21</v>
      </c>
      <c r="P1197" s="311">
        <v>726.64379910000002</v>
      </c>
      <c r="Q1197" s="311">
        <v>21</v>
      </c>
      <c r="R1197" s="311">
        <v>23.777485200000001</v>
      </c>
      <c r="S1197" s="210"/>
      <c r="T1197" s="210"/>
    </row>
    <row r="1198" spans="1:20" ht="12.75" customHeight="1" x14ac:dyDescent="0.2">
      <c r="A1198" s="206"/>
      <c r="B1198" s="297"/>
      <c r="C1198" s="297"/>
      <c r="D1198" s="298"/>
      <c r="E1198" s="485"/>
      <c r="F1198" s="309"/>
      <c r="G1198" s="310"/>
      <c r="H1198" s="311"/>
      <c r="I1198" s="310"/>
      <c r="J1198" s="311"/>
      <c r="K1198" s="39"/>
      <c r="L1198" s="39"/>
      <c r="M1198" s="39"/>
      <c r="N1198" s="183"/>
      <c r="O1198" s="43">
        <v>0</v>
      </c>
      <c r="P1198" s="311"/>
      <c r="Q1198" s="311"/>
      <c r="R1198" s="311"/>
      <c r="S1198" s="210"/>
      <c r="T1198" s="210"/>
    </row>
    <row r="1199" spans="1:20" ht="12.75" customHeight="1" x14ac:dyDescent="0.2">
      <c r="A1199" s="206"/>
      <c r="B1199" s="297"/>
      <c r="C1199" s="297"/>
      <c r="D1199" s="298"/>
      <c r="E1199" s="485"/>
      <c r="F1199" s="309"/>
      <c r="G1199" s="310"/>
      <c r="H1199" s="311"/>
      <c r="I1199" s="310"/>
      <c r="J1199" s="311"/>
      <c r="K1199" s="39"/>
      <c r="L1199" s="39"/>
      <c r="M1199" s="41"/>
      <c r="N1199" s="183"/>
      <c r="O1199" s="43">
        <v>0</v>
      </c>
      <c r="P1199" s="311"/>
      <c r="Q1199" s="311"/>
      <c r="R1199" s="311"/>
      <c r="S1199" s="210"/>
      <c r="T1199" s="210"/>
    </row>
    <row r="1200" spans="1:20" ht="12.75" customHeight="1" x14ac:dyDescent="0.2">
      <c r="A1200" s="206"/>
      <c r="B1200" s="297"/>
      <c r="C1200" s="297"/>
      <c r="D1200" s="298"/>
      <c r="E1200" s="485"/>
      <c r="F1200" s="309"/>
      <c r="G1200" s="310"/>
      <c r="H1200" s="311"/>
      <c r="I1200" s="310"/>
      <c r="J1200" s="311"/>
      <c r="K1200" s="39"/>
      <c r="L1200" s="39"/>
      <c r="M1200" s="39"/>
      <c r="N1200" s="183"/>
      <c r="O1200" s="43">
        <v>0</v>
      </c>
      <c r="P1200" s="311"/>
      <c r="Q1200" s="311"/>
      <c r="R1200" s="311"/>
      <c r="S1200" s="210"/>
      <c r="T1200" s="210"/>
    </row>
    <row r="1201" spans="1:20" ht="12.75" customHeight="1" x14ac:dyDescent="0.2">
      <c r="A1201" s="206">
        <v>6</v>
      </c>
      <c r="B1201" s="297" t="s">
        <v>177</v>
      </c>
      <c r="C1201" s="297" t="s">
        <v>1611</v>
      </c>
      <c r="D1201" s="297" t="s">
        <v>1603</v>
      </c>
      <c r="E1201" s="485">
        <v>2</v>
      </c>
      <c r="F1201" s="309">
        <v>25.434000172799998</v>
      </c>
      <c r="G1201" s="310">
        <v>1.49</v>
      </c>
      <c r="H1201" s="311">
        <v>2.8290630000000001</v>
      </c>
      <c r="I1201" s="310">
        <v>0.13</v>
      </c>
      <c r="J1201" s="311">
        <v>0.30618510000000004</v>
      </c>
      <c r="K1201" s="39" t="s">
        <v>178</v>
      </c>
      <c r="L1201" s="39" t="s">
        <v>26</v>
      </c>
      <c r="M1201" s="39">
        <v>1</v>
      </c>
      <c r="N1201" s="183">
        <v>19.693999999999999</v>
      </c>
      <c r="O1201" s="43">
        <v>19.693999999999999</v>
      </c>
      <c r="P1201" s="311">
        <v>50.868000345599995</v>
      </c>
      <c r="Q1201" s="311">
        <v>19.693999999999999</v>
      </c>
      <c r="R1201" s="311">
        <v>22.298752072799999</v>
      </c>
      <c r="S1201" s="210"/>
      <c r="T1201" s="210"/>
    </row>
    <row r="1202" spans="1:20" ht="12.75" customHeight="1" x14ac:dyDescent="0.2">
      <c r="A1202" s="206"/>
      <c r="B1202" s="297"/>
      <c r="C1202" s="297"/>
      <c r="D1202" s="298"/>
      <c r="E1202" s="485"/>
      <c r="F1202" s="309"/>
      <c r="G1202" s="310"/>
      <c r="H1202" s="311"/>
      <c r="I1202" s="310"/>
      <c r="J1202" s="311"/>
      <c r="K1202" s="39"/>
      <c r="L1202" s="39"/>
      <c r="M1202" s="39"/>
      <c r="N1202" s="183"/>
      <c r="O1202" s="43">
        <v>0</v>
      </c>
      <c r="P1202" s="311"/>
      <c r="Q1202" s="311"/>
      <c r="R1202" s="311"/>
      <c r="S1202" s="210"/>
      <c r="T1202" s="210"/>
    </row>
    <row r="1203" spans="1:20" ht="12.75" customHeight="1" x14ac:dyDescent="0.2">
      <c r="A1203" s="206"/>
      <c r="B1203" s="297"/>
      <c r="C1203" s="297"/>
      <c r="D1203" s="298"/>
      <c r="E1203" s="485"/>
      <c r="F1203" s="309"/>
      <c r="G1203" s="310"/>
      <c r="H1203" s="311"/>
      <c r="I1203" s="310"/>
      <c r="J1203" s="311"/>
      <c r="K1203" s="39"/>
      <c r="L1203" s="39"/>
      <c r="M1203" s="41"/>
      <c r="N1203" s="183"/>
      <c r="O1203" s="43">
        <v>0</v>
      </c>
      <c r="P1203" s="311"/>
      <c r="Q1203" s="311"/>
      <c r="R1203" s="311"/>
      <c r="S1203" s="210"/>
      <c r="T1203" s="210"/>
    </row>
    <row r="1204" spans="1:20" ht="12.75" customHeight="1" x14ac:dyDescent="0.2">
      <c r="A1204" s="206"/>
      <c r="B1204" s="297"/>
      <c r="C1204" s="297"/>
      <c r="D1204" s="298"/>
      <c r="E1204" s="485"/>
      <c r="F1204" s="309"/>
      <c r="G1204" s="310"/>
      <c r="H1204" s="311"/>
      <c r="I1204" s="310"/>
      <c r="J1204" s="311"/>
      <c r="K1204" s="39"/>
      <c r="L1204" s="39"/>
      <c r="M1204" s="39"/>
      <c r="N1204" s="183"/>
      <c r="O1204" s="43">
        <v>0</v>
      </c>
      <c r="P1204" s="311"/>
      <c r="Q1204" s="311"/>
      <c r="R1204" s="311"/>
      <c r="S1204" s="210"/>
      <c r="T1204" s="210"/>
    </row>
    <row r="1205" spans="1:20" ht="12.75" customHeight="1" x14ac:dyDescent="0.2">
      <c r="A1205" s="206">
        <v>7</v>
      </c>
      <c r="B1205" s="297" t="s">
        <v>313</v>
      </c>
      <c r="C1205" s="297" t="s">
        <v>1612</v>
      </c>
      <c r="D1205" s="297" t="s">
        <v>1603</v>
      </c>
      <c r="E1205" s="485">
        <v>4</v>
      </c>
      <c r="F1205" s="309">
        <v>15.8984569068</v>
      </c>
      <c r="G1205" s="310">
        <v>1.06</v>
      </c>
      <c r="H1205" s="311">
        <v>2.0126219999999999</v>
      </c>
      <c r="I1205" s="310">
        <v>0.06</v>
      </c>
      <c r="J1205" s="311">
        <v>0.14131619999999998</v>
      </c>
      <c r="K1205" s="39" t="s">
        <v>179</v>
      </c>
      <c r="L1205" s="39" t="s">
        <v>26</v>
      </c>
      <c r="M1205" s="39">
        <v>1</v>
      </c>
      <c r="N1205" s="39">
        <v>11.111000000000001</v>
      </c>
      <c r="O1205" s="43">
        <v>11.111000000000001</v>
      </c>
      <c r="P1205" s="311">
        <v>63.5938276272</v>
      </c>
      <c r="Q1205" s="311">
        <v>12.139000000000001</v>
      </c>
      <c r="R1205" s="311">
        <v>13.744518706800001</v>
      </c>
      <c r="S1205" s="210"/>
      <c r="T1205" s="210"/>
    </row>
    <row r="1206" spans="1:20" ht="12.75" customHeight="1" x14ac:dyDescent="0.2">
      <c r="A1206" s="206"/>
      <c r="B1206" s="297"/>
      <c r="C1206" s="297"/>
      <c r="D1206" s="298"/>
      <c r="E1206" s="485"/>
      <c r="F1206" s="309"/>
      <c r="G1206" s="310"/>
      <c r="H1206" s="311"/>
      <c r="I1206" s="310"/>
      <c r="J1206" s="311"/>
      <c r="K1206" s="39" t="s">
        <v>180</v>
      </c>
      <c r="L1206" s="39" t="s">
        <v>26</v>
      </c>
      <c r="M1206" s="39">
        <v>1</v>
      </c>
      <c r="N1206" s="39">
        <v>1.028</v>
      </c>
      <c r="O1206" s="43">
        <v>1.028</v>
      </c>
      <c r="P1206" s="311"/>
      <c r="Q1206" s="311"/>
      <c r="R1206" s="311"/>
      <c r="S1206" s="210"/>
      <c r="T1206" s="210"/>
    </row>
    <row r="1207" spans="1:20" ht="12.75" customHeight="1" x14ac:dyDescent="0.2">
      <c r="A1207" s="206"/>
      <c r="B1207" s="297"/>
      <c r="C1207" s="297"/>
      <c r="D1207" s="298"/>
      <c r="E1207" s="485"/>
      <c r="F1207" s="309"/>
      <c r="G1207" s="310"/>
      <c r="H1207" s="311"/>
      <c r="I1207" s="310"/>
      <c r="J1207" s="311"/>
      <c r="K1207" s="39"/>
      <c r="L1207" s="39"/>
      <c r="M1207" s="39"/>
      <c r="N1207" s="39">
        <v>0</v>
      </c>
      <c r="O1207" s="43">
        <v>0</v>
      </c>
      <c r="P1207" s="311"/>
      <c r="Q1207" s="311"/>
      <c r="R1207" s="311"/>
      <c r="S1207" s="210"/>
      <c r="T1207" s="210"/>
    </row>
    <row r="1208" spans="1:20" ht="12.75" customHeight="1" x14ac:dyDescent="0.2">
      <c r="A1208" s="206"/>
      <c r="B1208" s="297"/>
      <c r="C1208" s="297"/>
      <c r="D1208" s="298"/>
      <c r="E1208" s="485"/>
      <c r="F1208" s="309"/>
      <c r="G1208" s="310"/>
      <c r="H1208" s="311"/>
      <c r="I1208" s="310"/>
      <c r="J1208" s="311"/>
      <c r="K1208" s="39"/>
      <c r="L1208" s="39"/>
      <c r="M1208" s="39"/>
      <c r="N1208" s="39">
        <v>0</v>
      </c>
      <c r="O1208" s="43">
        <v>0</v>
      </c>
      <c r="P1208" s="311"/>
      <c r="Q1208" s="311"/>
      <c r="R1208" s="311"/>
      <c r="S1208" s="210"/>
      <c r="T1208" s="210"/>
    </row>
    <row r="1209" spans="1:20" ht="12.75" customHeight="1" x14ac:dyDescent="0.2">
      <c r="A1209" s="206">
        <v>8</v>
      </c>
      <c r="B1209" s="297" t="s">
        <v>313</v>
      </c>
      <c r="C1209" s="297" t="s">
        <v>1613</v>
      </c>
      <c r="D1209" s="297" t="s">
        <v>1603</v>
      </c>
      <c r="E1209" s="485">
        <v>27</v>
      </c>
      <c r="F1209" s="309">
        <v>19.452624813599996</v>
      </c>
      <c r="G1209" s="310">
        <v>1.06</v>
      </c>
      <c r="H1209" s="311">
        <v>2.0126219999999999</v>
      </c>
      <c r="I1209" s="310">
        <v>0.06</v>
      </c>
      <c r="J1209" s="311">
        <v>0.14131619999999998</v>
      </c>
      <c r="K1209" s="39" t="s">
        <v>179</v>
      </c>
      <c r="L1209" s="39" t="s">
        <v>26</v>
      </c>
      <c r="M1209" s="39">
        <v>1</v>
      </c>
      <c r="N1209" s="48">
        <v>14.25</v>
      </c>
      <c r="O1209" s="43">
        <v>14.25</v>
      </c>
      <c r="P1209" s="311">
        <v>525.22086996719986</v>
      </c>
      <c r="Q1209" s="311">
        <v>15.278</v>
      </c>
      <c r="R1209" s="311">
        <v>17.298686613599997</v>
      </c>
      <c r="S1209" s="210"/>
      <c r="T1209" s="210"/>
    </row>
    <row r="1210" spans="1:20" ht="12.75" customHeight="1" x14ac:dyDescent="0.2">
      <c r="A1210" s="206"/>
      <c r="B1210" s="297"/>
      <c r="C1210" s="297"/>
      <c r="D1210" s="298"/>
      <c r="E1210" s="485"/>
      <c r="F1210" s="309"/>
      <c r="G1210" s="310"/>
      <c r="H1210" s="311"/>
      <c r="I1210" s="310"/>
      <c r="J1210" s="311"/>
      <c r="K1210" s="39" t="s">
        <v>180</v>
      </c>
      <c r="L1210" s="39" t="s">
        <v>26</v>
      </c>
      <c r="M1210" s="39">
        <v>1</v>
      </c>
      <c r="N1210" s="39">
        <v>1.028</v>
      </c>
      <c r="O1210" s="43">
        <v>1.028</v>
      </c>
      <c r="P1210" s="311"/>
      <c r="Q1210" s="311"/>
      <c r="R1210" s="311"/>
      <c r="S1210" s="210"/>
      <c r="T1210" s="210"/>
    </row>
    <row r="1211" spans="1:20" ht="12.75" customHeight="1" x14ac:dyDescent="0.2">
      <c r="A1211" s="206"/>
      <c r="B1211" s="297"/>
      <c r="C1211" s="297"/>
      <c r="D1211" s="298"/>
      <c r="E1211" s="485"/>
      <c r="F1211" s="309"/>
      <c r="G1211" s="310"/>
      <c r="H1211" s="311"/>
      <c r="I1211" s="310"/>
      <c r="J1211" s="311"/>
      <c r="K1211" s="39"/>
      <c r="L1211" s="39"/>
      <c r="M1211" s="39"/>
      <c r="N1211" s="39">
        <v>0</v>
      </c>
      <c r="O1211" s="43">
        <v>0</v>
      </c>
      <c r="P1211" s="311"/>
      <c r="Q1211" s="311"/>
      <c r="R1211" s="311"/>
      <c r="S1211" s="210"/>
      <c r="T1211" s="210"/>
    </row>
    <row r="1212" spans="1:20" ht="12.75" customHeight="1" x14ac:dyDescent="0.2">
      <c r="A1212" s="206"/>
      <c r="B1212" s="297"/>
      <c r="C1212" s="297"/>
      <c r="D1212" s="298"/>
      <c r="E1212" s="485"/>
      <c r="F1212" s="309"/>
      <c r="G1212" s="310"/>
      <c r="H1212" s="311"/>
      <c r="I1212" s="310"/>
      <c r="J1212" s="311"/>
      <c r="K1212" s="39"/>
      <c r="L1212" s="39"/>
      <c r="M1212" s="39"/>
      <c r="N1212" s="39">
        <v>0</v>
      </c>
      <c r="O1212" s="43">
        <v>0</v>
      </c>
      <c r="P1212" s="311"/>
      <c r="Q1212" s="311"/>
      <c r="R1212" s="311"/>
      <c r="S1212" s="210"/>
      <c r="T1212" s="210"/>
    </row>
    <row r="1213" spans="1:20" ht="12.75" customHeight="1" x14ac:dyDescent="0.2">
      <c r="A1213" s="206">
        <v>9</v>
      </c>
      <c r="B1213" s="297" t="s">
        <v>183</v>
      </c>
      <c r="C1213" s="297" t="s">
        <v>1614</v>
      </c>
      <c r="D1213" s="297" t="s">
        <v>1790</v>
      </c>
      <c r="E1213" s="485">
        <v>12</v>
      </c>
      <c r="F1213" s="309">
        <v>55.738614513599991</v>
      </c>
      <c r="G1213" s="310">
        <v>1.66</v>
      </c>
      <c r="H1213" s="311">
        <v>3.1518420000000003</v>
      </c>
      <c r="I1213" s="310">
        <v>0.2</v>
      </c>
      <c r="J1213" s="311">
        <v>0.47105400000000003</v>
      </c>
      <c r="K1213" s="39" t="s">
        <v>184</v>
      </c>
      <c r="L1213" s="39" t="s">
        <v>26</v>
      </c>
      <c r="M1213" s="39">
        <v>1</v>
      </c>
      <c r="N1213" s="183">
        <v>45</v>
      </c>
      <c r="O1213" s="43">
        <v>45</v>
      </c>
      <c r="P1213" s="311">
        <v>668.86337416319986</v>
      </c>
      <c r="Q1213" s="311">
        <v>46.027999999999999</v>
      </c>
      <c r="R1213" s="311">
        <v>52.115718513599994</v>
      </c>
      <c r="S1213" s="210"/>
      <c r="T1213" s="210"/>
    </row>
    <row r="1214" spans="1:20" ht="12.75" customHeight="1" x14ac:dyDescent="0.2">
      <c r="A1214" s="206"/>
      <c r="B1214" s="297"/>
      <c r="C1214" s="297"/>
      <c r="D1214" s="298"/>
      <c r="E1214" s="485"/>
      <c r="F1214" s="309"/>
      <c r="G1214" s="310"/>
      <c r="H1214" s="311"/>
      <c r="I1214" s="310"/>
      <c r="J1214" s="311"/>
      <c r="K1214" s="39" t="s">
        <v>180</v>
      </c>
      <c r="L1214" s="39" t="s">
        <v>26</v>
      </c>
      <c r="M1214" s="39">
        <v>1</v>
      </c>
      <c r="N1214" s="39">
        <v>1.028</v>
      </c>
      <c r="O1214" s="43">
        <v>1.028</v>
      </c>
      <c r="P1214" s="311"/>
      <c r="Q1214" s="311"/>
      <c r="R1214" s="311"/>
      <c r="S1214" s="210"/>
      <c r="T1214" s="210"/>
    </row>
    <row r="1215" spans="1:20" ht="12.75" customHeight="1" x14ac:dyDescent="0.2">
      <c r="A1215" s="206"/>
      <c r="B1215" s="297"/>
      <c r="C1215" s="297"/>
      <c r="D1215" s="298"/>
      <c r="E1215" s="485"/>
      <c r="F1215" s="309"/>
      <c r="G1215" s="310"/>
      <c r="H1215" s="311"/>
      <c r="I1215" s="310"/>
      <c r="J1215" s="311"/>
      <c r="K1215" s="39"/>
      <c r="L1215" s="39"/>
      <c r="M1215" s="39"/>
      <c r="N1215" s="183"/>
      <c r="O1215" s="43">
        <v>0</v>
      </c>
      <c r="P1215" s="311"/>
      <c r="Q1215" s="311"/>
      <c r="R1215" s="311"/>
      <c r="S1215" s="210"/>
      <c r="T1215" s="210"/>
    </row>
    <row r="1216" spans="1:20" ht="12.75" customHeight="1" x14ac:dyDescent="0.2">
      <c r="A1216" s="206"/>
      <c r="B1216" s="297"/>
      <c r="C1216" s="297"/>
      <c r="D1216" s="298"/>
      <c r="E1216" s="485"/>
      <c r="F1216" s="309"/>
      <c r="G1216" s="310"/>
      <c r="H1216" s="311"/>
      <c r="I1216" s="310"/>
      <c r="J1216" s="311"/>
      <c r="K1216" s="39"/>
      <c r="L1216" s="39"/>
      <c r="M1216" s="39"/>
      <c r="N1216" s="183"/>
      <c r="O1216" s="43">
        <v>0</v>
      </c>
      <c r="P1216" s="311"/>
      <c r="Q1216" s="311"/>
      <c r="R1216" s="311"/>
      <c r="S1216" s="210"/>
      <c r="T1216" s="210"/>
    </row>
    <row r="1217" spans="1:20" ht="12.75" customHeight="1" x14ac:dyDescent="0.2">
      <c r="A1217" s="206">
        <v>10</v>
      </c>
      <c r="B1217" s="297" t="s">
        <v>316</v>
      </c>
      <c r="C1217" s="297" t="s">
        <v>1615</v>
      </c>
      <c r="D1217" s="297" t="s">
        <v>1603</v>
      </c>
      <c r="E1217" s="485">
        <v>9</v>
      </c>
      <c r="F1217" s="309">
        <v>109.74085649999999</v>
      </c>
      <c r="G1217" s="310">
        <v>0.96</v>
      </c>
      <c r="H1217" s="311">
        <v>1.8227519999999999</v>
      </c>
      <c r="I1217" s="310">
        <v>0.15</v>
      </c>
      <c r="J1217" s="311">
        <v>0.35329050000000001</v>
      </c>
      <c r="K1217" s="39" t="s">
        <v>631</v>
      </c>
      <c r="L1217" s="39" t="s">
        <v>26</v>
      </c>
      <c r="M1217" s="39">
        <v>1</v>
      </c>
      <c r="N1217" s="183">
        <v>95</v>
      </c>
      <c r="O1217" s="43">
        <v>95</v>
      </c>
      <c r="P1217" s="311">
        <v>987.66770849999989</v>
      </c>
      <c r="Q1217" s="311">
        <v>95</v>
      </c>
      <c r="R1217" s="311">
        <v>107.564814</v>
      </c>
      <c r="S1217" s="210"/>
      <c r="T1217" s="210"/>
    </row>
    <row r="1218" spans="1:20" ht="12.75" customHeight="1" x14ac:dyDescent="0.2">
      <c r="A1218" s="206"/>
      <c r="B1218" s="297"/>
      <c r="C1218" s="297"/>
      <c r="D1218" s="298"/>
      <c r="E1218" s="485"/>
      <c r="F1218" s="309"/>
      <c r="G1218" s="310"/>
      <c r="H1218" s="311"/>
      <c r="I1218" s="310"/>
      <c r="J1218" s="311"/>
      <c r="K1218" s="39"/>
      <c r="L1218" s="39"/>
      <c r="M1218" s="39"/>
      <c r="N1218" s="183"/>
      <c r="O1218" s="43">
        <v>0</v>
      </c>
      <c r="P1218" s="311"/>
      <c r="Q1218" s="311"/>
      <c r="R1218" s="311"/>
      <c r="S1218" s="210"/>
      <c r="T1218" s="210"/>
    </row>
    <row r="1219" spans="1:20" ht="12.75" customHeight="1" x14ac:dyDescent="0.2">
      <c r="A1219" s="206"/>
      <c r="B1219" s="297"/>
      <c r="C1219" s="297"/>
      <c r="D1219" s="298"/>
      <c r="E1219" s="485"/>
      <c r="F1219" s="309"/>
      <c r="G1219" s="310"/>
      <c r="H1219" s="311"/>
      <c r="I1219" s="310"/>
      <c r="J1219" s="311"/>
      <c r="K1219" s="39"/>
      <c r="L1219" s="39"/>
      <c r="M1219" s="41"/>
      <c r="N1219" s="183"/>
      <c r="O1219" s="43">
        <v>0</v>
      </c>
      <c r="P1219" s="311"/>
      <c r="Q1219" s="311"/>
      <c r="R1219" s="311"/>
      <c r="S1219" s="210"/>
      <c r="T1219" s="210"/>
    </row>
    <row r="1220" spans="1:20" ht="12.75" customHeight="1" x14ac:dyDescent="0.2">
      <c r="A1220" s="206"/>
      <c r="B1220" s="297"/>
      <c r="C1220" s="297"/>
      <c r="D1220" s="298"/>
      <c r="E1220" s="485"/>
      <c r="F1220" s="309"/>
      <c r="G1220" s="310"/>
      <c r="H1220" s="311"/>
      <c r="I1220" s="310"/>
      <c r="J1220" s="311"/>
      <c r="K1220" s="39"/>
      <c r="L1220" s="39"/>
      <c r="M1220" s="39"/>
      <c r="N1220" s="183"/>
      <c r="O1220" s="43">
        <v>0</v>
      </c>
      <c r="P1220" s="311"/>
      <c r="Q1220" s="311"/>
      <c r="R1220" s="311"/>
      <c r="S1220" s="210"/>
      <c r="T1220" s="210"/>
    </row>
    <row r="1221" spans="1:20" ht="12.75" customHeight="1" x14ac:dyDescent="0.2">
      <c r="A1221" s="206">
        <v>11</v>
      </c>
      <c r="B1221" s="297" t="s">
        <v>181</v>
      </c>
      <c r="C1221" s="297" t="s">
        <v>1616</v>
      </c>
      <c r="D1221" s="297" t="s">
        <v>1603</v>
      </c>
      <c r="E1221" s="485">
        <v>11</v>
      </c>
      <c r="F1221" s="309">
        <v>1.7933962272000001</v>
      </c>
      <c r="G1221" s="310">
        <v>0.28999999999999998</v>
      </c>
      <c r="H1221" s="311">
        <v>0.55062299999999997</v>
      </c>
      <c r="I1221" s="310">
        <v>0.02</v>
      </c>
      <c r="J1221" s="311">
        <v>4.7105400000000006E-2</v>
      </c>
      <c r="K1221" s="39" t="s">
        <v>182</v>
      </c>
      <c r="L1221" s="39" t="s">
        <v>26</v>
      </c>
      <c r="M1221" s="39">
        <v>1</v>
      </c>
      <c r="N1221" s="183">
        <v>1.056</v>
      </c>
      <c r="O1221" s="43">
        <v>1.056</v>
      </c>
      <c r="P1221" s="311">
        <v>19.727358499200001</v>
      </c>
      <c r="Q1221" s="311">
        <v>1.056</v>
      </c>
      <c r="R1221" s="311">
        <v>1.1956678272000001</v>
      </c>
      <c r="S1221" s="210"/>
      <c r="T1221" s="210"/>
    </row>
    <row r="1222" spans="1:20" ht="12.75" customHeight="1" x14ac:dyDescent="0.2">
      <c r="A1222" s="206"/>
      <c r="B1222" s="297"/>
      <c r="C1222" s="297"/>
      <c r="D1222" s="298"/>
      <c r="E1222" s="485"/>
      <c r="F1222" s="309"/>
      <c r="G1222" s="310"/>
      <c r="H1222" s="311"/>
      <c r="I1222" s="310"/>
      <c r="J1222" s="311"/>
      <c r="K1222" s="39"/>
      <c r="L1222" s="39"/>
      <c r="M1222" s="39"/>
      <c r="N1222" s="183"/>
      <c r="O1222" s="43">
        <v>0</v>
      </c>
      <c r="P1222" s="311"/>
      <c r="Q1222" s="311"/>
      <c r="R1222" s="311"/>
      <c r="S1222" s="210"/>
      <c r="T1222" s="210"/>
    </row>
    <row r="1223" spans="1:20" ht="12.75" customHeight="1" x14ac:dyDescent="0.2">
      <c r="A1223" s="206"/>
      <c r="B1223" s="297"/>
      <c r="C1223" s="297"/>
      <c r="D1223" s="298"/>
      <c r="E1223" s="485"/>
      <c r="F1223" s="309"/>
      <c r="G1223" s="310"/>
      <c r="H1223" s="311"/>
      <c r="I1223" s="310"/>
      <c r="J1223" s="311"/>
      <c r="K1223" s="39"/>
      <c r="L1223" s="39"/>
      <c r="M1223" s="41"/>
      <c r="N1223" s="183"/>
      <c r="O1223" s="43">
        <v>0</v>
      </c>
      <c r="P1223" s="311"/>
      <c r="Q1223" s="311"/>
      <c r="R1223" s="311"/>
      <c r="S1223" s="210"/>
      <c r="T1223" s="210"/>
    </row>
    <row r="1224" spans="1:20" ht="12.75" customHeight="1" x14ac:dyDescent="0.2">
      <c r="A1224" s="206"/>
      <c r="B1224" s="297"/>
      <c r="C1224" s="297"/>
      <c r="D1224" s="298"/>
      <c r="E1224" s="485"/>
      <c r="F1224" s="309"/>
      <c r="G1224" s="310"/>
      <c r="H1224" s="311"/>
      <c r="I1224" s="310"/>
      <c r="J1224" s="311"/>
      <c r="K1224" s="39"/>
      <c r="L1224" s="39"/>
      <c r="M1224" s="39"/>
      <c r="N1224" s="183"/>
      <c r="O1224" s="43">
        <v>0</v>
      </c>
      <c r="P1224" s="311"/>
      <c r="Q1224" s="311"/>
      <c r="R1224" s="311"/>
      <c r="S1224" s="210"/>
      <c r="T1224" s="210"/>
    </row>
    <row r="1225" spans="1:20" ht="12.75" customHeight="1" x14ac:dyDescent="0.2">
      <c r="A1225" s="206">
        <v>12</v>
      </c>
      <c r="B1225" s="205" t="s">
        <v>317</v>
      </c>
      <c r="C1225" s="205" t="s">
        <v>1617</v>
      </c>
      <c r="D1225" s="205" t="s">
        <v>1795</v>
      </c>
      <c r="E1225" s="275">
        <v>2</v>
      </c>
      <c r="F1225" s="309">
        <v>10.8278461572</v>
      </c>
      <c r="G1225" s="209">
        <v>5.17</v>
      </c>
      <c r="H1225" s="311">
        <v>9.8162789999999998</v>
      </c>
      <c r="I1225" s="209">
        <v>0.03</v>
      </c>
      <c r="J1225" s="311">
        <v>7.0658099999999988E-2</v>
      </c>
      <c r="K1225" s="23" t="s">
        <v>319</v>
      </c>
      <c r="L1225" s="191" t="s">
        <v>26</v>
      </c>
      <c r="M1225" s="191">
        <v>1</v>
      </c>
      <c r="N1225" s="191">
        <v>9.6000000000000002E-2</v>
      </c>
      <c r="O1225" s="43">
        <v>9.6000000000000002E-2</v>
      </c>
      <c r="P1225" s="311">
        <v>21.6556923144</v>
      </c>
      <c r="Q1225" s="311">
        <v>0.83099999999999996</v>
      </c>
      <c r="R1225" s="311">
        <v>0.94090905719999984</v>
      </c>
      <c r="S1225" s="210"/>
      <c r="T1225" s="210"/>
    </row>
    <row r="1226" spans="1:20" ht="12.75" customHeight="1" x14ac:dyDescent="0.2">
      <c r="A1226" s="206"/>
      <c r="B1226" s="205"/>
      <c r="C1226" s="205"/>
      <c r="D1226" s="206"/>
      <c r="E1226" s="275"/>
      <c r="F1226" s="309"/>
      <c r="G1226" s="209"/>
      <c r="H1226" s="311"/>
      <c r="I1226" s="209"/>
      <c r="J1226" s="311"/>
      <c r="K1226" s="23" t="s">
        <v>320</v>
      </c>
      <c r="L1226" s="191" t="s">
        <v>26</v>
      </c>
      <c r="M1226" s="191">
        <v>1</v>
      </c>
      <c r="N1226" s="191">
        <v>0.214</v>
      </c>
      <c r="O1226" s="43">
        <v>0.214</v>
      </c>
      <c r="P1226" s="311"/>
      <c r="Q1226" s="311"/>
      <c r="R1226" s="311"/>
      <c r="S1226" s="210"/>
      <c r="T1226" s="210"/>
    </row>
    <row r="1227" spans="1:20" ht="12.75" customHeight="1" x14ac:dyDescent="0.2">
      <c r="A1227" s="206"/>
      <c r="B1227" s="205"/>
      <c r="C1227" s="205"/>
      <c r="D1227" s="206"/>
      <c r="E1227" s="275"/>
      <c r="F1227" s="309"/>
      <c r="G1227" s="209"/>
      <c r="H1227" s="311"/>
      <c r="I1227" s="209"/>
      <c r="J1227" s="311"/>
      <c r="K1227" s="23" t="s">
        <v>321</v>
      </c>
      <c r="L1227" s="191" t="s">
        <v>26</v>
      </c>
      <c r="M1227" s="191">
        <v>1</v>
      </c>
      <c r="N1227" s="191">
        <v>0.52100000000000002</v>
      </c>
      <c r="O1227" s="43">
        <v>0.52100000000000002</v>
      </c>
      <c r="P1227" s="311"/>
      <c r="Q1227" s="311"/>
      <c r="R1227" s="311"/>
      <c r="S1227" s="210"/>
      <c r="T1227" s="210"/>
    </row>
    <row r="1228" spans="1:20" ht="12.75" customHeight="1" x14ac:dyDescent="0.2">
      <c r="A1228" s="206"/>
      <c r="B1228" s="205"/>
      <c r="C1228" s="205"/>
      <c r="D1228" s="206"/>
      <c r="E1228" s="275"/>
      <c r="F1228" s="309"/>
      <c r="G1228" s="209"/>
      <c r="H1228" s="311"/>
      <c r="I1228" s="209"/>
      <c r="J1228" s="311"/>
      <c r="K1228" s="23"/>
      <c r="L1228" s="23"/>
      <c r="M1228" s="23"/>
      <c r="N1228" s="191"/>
      <c r="O1228" s="43">
        <v>0</v>
      </c>
      <c r="P1228" s="311"/>
      <c r="Q1228" s="311"/>
      <c r="R1228" s="311"/>
      <c r="S1228" s="210"/>
      <c r="T1228" s="210"/>
    </row>
    <row r="1229" spans="1:20" ht="12.75" customHeight="1" x14ac:dyDescent="0.2">
      <c r="A1229" s="206">
        <v>13</v>
      </c>
      <c r="B1229" s="252" t="s">
        <v>306</v>
      </c>
      <c r="C1229" s="205" t="s">
        <v>1618</v>
      </c>
      <c r="D1229" s="252" t="s">
        <v>1387</v>
      </c>
      <c r="E1229" s="275">
        <v>225</v>
      </c>
      <c r="F1229" s="309">
        <v>3.683478</v>
      </c>
      <c r="G1229" s="209">
        <v>1.94</v>
      </c>
      <c r="H1229" s="311">
        <v>3.683478</v>
      </c>
      <c r="I1229" s="209"/>
      <c r="J1229" s="311">
        <v>0</v>
      </c>
      <c r="K1229" s="23"/>
      <c r="L1229" s="23"/>
      <c r="M1229" s="23"/>
      <c r="N1229" s="191"/>
      <c r="O1229" s="43">
        <v>0</v>
      </c>
      <c r="P1229" s="311">
        <v>828.78255000000001</v>
      </c>
      <c r="Q1229" s="311">
        <v>0</v>
      </c>
      <c r="R1229" s="311">
        <v>0</v>
      </c>
      <c r="S1229" s="210"/>
      <c r="T1229" s="210"/>
    </row>
    <row r="1230" spans="1:20" ht="12.75" customHeight="1" x14ac:dyDescent="0.2">
      <c r="A1230" s="206"/>
      <c r="B1230" s="253"/>
      <c r="C1230" s="205"/>
      <c r="D1230" s="253"/>
      <c r="E1230" s="275"/>
      <c r="F1230" s="309"/>
      <c r="G1230" s="209"/>
      <c r="H1230" s="311"/>
      <c r="I1230" s="209"/>
      <c r="J1230" s="311"/>
      <c r="K1230" s="23"/>
      <c r="L1230" s="23"/>
      <c r="M1230" s="23"/>
      <c r="N1230" s="191"/>
      <c r="O1230" s="43">
        <v>0</v>
      </c>
      <c r="P1230" s="311"/>
      <c r="Q1230" s="311"/>
      <c r="R1230" s="311"/>
      <c r="S1230" s="210"/>
      <c r="T1230" s="210"/>
    </row>
    <row r="1231" spans="1:20" ht="12.75" customHeight="1" x14ac:dyDescent="0.2">
      <c r="A1231" s="206"/>
      <c r="B1231" s="253"/>
      <c r="C1231" s="205"/>
      <c r="D1231" s="253"/>
      <c r="E1231" s="275"/>
      <c r="F1231" s="309"/>
      <c r="G1231" s="209"/>
      <c r="H1231" s="311"/>
      <c r="I1231" s="209"/>
      <c r="J1231" s="311"/>
      <c r="K1231" s="23"/>
      <c r="L1231" s="23"/>
      <c r="M1231" s="24"/>
      <c r="N1231" s="191"/>
      <c r="O1231" s="43">
        <v>0</v>
      </c>
      <c r="P1231" s="311"/>
      <c r="Q1231" s="311"/>
      <c r="R1231" s="311"/>
      <c r="S1231" s="210"/>
      <c r="T1231" s="210"/>
    </row>
    <row r="1232" spans="1:20" ht="12.75" customHeight="1" x14ac:dyDescent="0.2">
      <c r="A1232" s="206"/>
      <c r="B1232" s="254"/>
      <c r="C1232" s="205"/>
      <c r="D1232" s="254"/>
      <c r="E1232" s="275"/>
      <c r="F1232" s="309"/>
      <c r="G1232" s="209"/>
      <c r="H1232" s="311"/>
      <c r="I1232" s="209"/>
      <c r="J1232" s="311"/>
      <c r="K1232" s="23"/>
      <c r="L1232" s="23"/>
      <c r="M1232" s="23"/>
      <c r="N1232" s="191"/>
      <c r="O1232" s="43">
        <v>0</v>
      </c>
      <c r="P1232" s="311"/>
      <c r="Q1232" s="311"/>
      <c r="R1232" s="311"/>
      <c r="S1232" s="210"/>
      <c r="T1232" s="210"/>
    </row>
    <row r="1233" spans="1:20" ht="12.75" customHeight="1" x14ac:dyDescent="0.2">
      <c r="A1233" s="206">
        <v>14</v>
      </c>
      <c r="B1233" s="205" t="s">
        <v>309</v>
      </c>
      <c r="C1233" s="205" t="s">
        <v>1619</v>
      </c>
      <c r="D1233" s="252" t="s">
        <v>1387</v>
      </c>
      <c r="E1233" s="275">
        <v>21</v>
      </c>
      <c r="F1233" s="309">
        <v>3.7859981595600001</v>
      </c>
      <c r="G1233" s="209">
        <v>0.89</v>
      </c>
      <c r="H1233" s="311">
        <v>1.689843</v>
      </c>
      <c r="I1233" s="209"/>
      <c r="J1233" s="311">
        <v>0</v>
      </c>
      <c r="K1233" s="23" t="s">
        <v>311</v>
      </c>
      <c r="L1233" s="23" t="s">
        <v>32</v>
      </c>
      <c r="M1233" s="23">
        <v>1.1000000000000001</v>
      </c>
      <c r="N1233" s="183">
        <v>1.6830000000000001</v>
      </c>
      <c r="O1233" s="43">
        <v>1.8513000000000002</v>
      </c>
      <c r="P1233" s="311">
        <v>79.505961350760003</v>
      </c>
      <c r="Q1233" s="311">
        <v>1.8513000000000002</v>
      </c>
      <c r="R1233" s="311">
        <v>2.0961551595599999</v>
      </c>
      <c r="S1233" s="210"/>
      <c r="T1233" s="210"/>
    </row>
    <row r="1234" spans="1:20" ht="12.75" customHeight="1" x14ac:dyDescent="0.2">
      <c r="A1234" s="206"/>
      <c r="B1234" s="205"/>
      <c r="C1234" s="205"/>
      <c r="D1234" s="253"/>
      <c r="E1234" s="275"/>
      <c r="F1234" s="309"/>
      <c r="G1234" s="209"/>
      <c r="H1234" s="311"/>
      <c r="I1234" s="209"/>
      <c r="J1234" s="311"/>
      <c r="K1234" s="23"/>
      <c r="L1234" s="23"/>
      <c r="M1234" s="23"/>
      <c r="N1234" s="17">
        <v>0</v>
      </c>
      <c r="O1234" s="43">
        <v>0</v>
      </c>
      <c r="P1234" s="311"/>
      <c r="Q1234" s="311"/>
      <c r="R1234" s="311"/>
      <c r="S1234" s="210"/>
      <c r="T1234" s="210"/>
    </row>
    <row r="1235" spans="1:20" ht="12.75" customHeight="1" x14ac:dyDescent="0.2">
      <c r="A1235" s="206"/>
      <c r="B1235" s="205"/>
      <c r="C1235" s="205"/>
      <c r="D1235" s="253"/>
      <c r="E1235" s="275"/>
      <c r="F1235" s="309"/>
      <c r="G1235" s="209"/>
      <c r="H1235" s="311"/>
      <c r="I1235" s="209"/>
      <c r="J1235" s="311"/>
      <c r="K1235" s="23"/>
      <c r="L1235" s="23"/>
      <c r="M1235" s="24"/>
      <c r="N1235" s="17">
        <v>0</v>
      </c>
      <c r="O1235" s="43">
        <v>0</v>
      </c>
      <c r="P1235" s="311"/>
      <c r="Q1235" s="311"/>
      <c r="R1235" s="311"/>
      <c r="S1235" s="210"/>
      <c r="T1235" s="210"/>
    </row>
    <row r="1236" spans="1:20" ht="12.75" customHeight="1" x14ac:dyDescent="0.2">
      <c r="A1236" s="206"/>
      <c r="B1236" s="205"/>
      <c r="C1236" s="205"/>
      <c r="D1236" s="254"/>
      <c r="E1236" s="275"/>
      <c r="F1236" s="309"/>
      <c r="G1236" s="209"/>
      <c r="H1236" s="311"/>
      <c r="I1236" s="209"/>
      <c r="J1236" s="311"/>
      <c r="K1236" s="23"/>
      <c r="L1236" s="23"/>
      <c r="M1236" s="23"/>
      <c r="N1236" s="17">
        <v>0</v>
      </c>
      <c r="O1236" s="43">
        <v>0</v>
      </c>
      <c r="P1236" s="311"/>
      <c r="Q1236" s="311"/>
      <c r="R1236" s="311"/>
      <c r="S1236" s="210"/>
      <c r="T1236" s="210"/>
    </row>
    <row r="1237" spans="1:20" ht="12.75" customHeight="1" x14ac:dyDescent="0.2">
      <c r="A1237" s="206">
        <v>15</v>
      </c>
      <c r="B1237" s="205" t="s">
        <v>323</v>
      </c>
      <c r="C1237" s="205" t="s">
        <v>1620</v>
      </c>
      <c r="D1237" s="252" t="s">
        <v>1387</v>
      </c>
      <c r="E1237" s="275">
        <v>3.24</v>
      </c>
      <c r="F1237" s="309">
        <v>88.339643539393194</v>
      </c>
      <c r="G1237" s="209">
        <v>6.96</v>
      </c>
      <c r="H1237" s="311">
        <v>13.214952</v>
      </c>
      <c r="I1237" s="209">
        <v>5.08</v>
      </c>
      <c r="J1237" s="311">
        <v>11.964771600000001</v>
      </c>
      <c r="K1237" s="23" t="s">
        <v>325</v>
      </c>
      <c r="L1237" s="23" t="s">
        <v>32</v>
      </c>
      <c r="M1237" s="23">
        <v>0.68</v>
      </c>
      <c r="N1237" s="191">
        <v>60</v>
      </c>
      <c r="O1237" s="43">
        <v>40.800000000000004</v>
      </c>
      <c r="P1237" s="311">
        <v>286.22044506763399</v>
      </c>
      <c r="Q1237" s="311">
        <v>55.782111</v>
      </c>
      <c r="R1237" s="311">
        <v>63.159919939393198</v>
      </c>
      <c r="S1237" s="210"/>
      <c r="T1237" s="210"/>
    </row>
    <row r="1238" spans="1:20" ht="12.75" customHeight="1" x14ac:dyDescent="0.2">
      <c r="A1238" s="206"/>
      <c r="B1238" s="205"/>
      <c r="C1238" s="205"/>
      <c r="D1238" s="253"/>
      <c r="E1238" s="275"/>
      <c r="F1238" s="309"/>
      <c r="G1238" s="209"/>
      <c r="H1238" s="311"/>
      <c r="I1238" s="209"/>
      <c r="J1238" s="311"/>
      <c r="K1238" s="23" t="s">
        <v>326</v>
      </c>
      <c r="L1238" s="23" t="s">
        <v>32</v>
      </c>
      <c r="M1238" s="23">
        <v>0.41299999999999998</v>
      </c>
      <c r="N1238" s="191">
        <v>27.946999999999999</v>
      </c>
      <c r="O1238" s="43">
        <v>11.542110999999998</v>
      </c>
      <c r="P1238" s="311"/>
      <c r="Q1238" s="311"/>
      <c r="R1238" s="311"/>
      <c r="S1238" s="210"/>
      <c r="T1238" s="210"/>
    </row>
    <row r="1239" spans="1:20" ht="12.75" customHeight="1" x14ac:dyDescent="0.2">
      <c r="A1239" s="206"/>
      <c r="B1239" s="205"/>
      <c r="C1239" s="205"/>
      <c r="D1239" s="253"/>
      <c r="E1239" s="275"/>
      <c r="F1239" s="309"/>
      <c r="G1239" s="209"/>
      <c r="H1239" s="311"/>
      <c r="I1239" s="209"/>
      <c r="J1239" s="311"/>
      <c r="K1239" s="23" t="s">
        <v>57</v>
      </c>
      <c r="L1239" s="23" t="s">
        <v>27</v>
      </c>
      <c r="M1239" s="17">
        <v>1.6E-2</v>
      </c>
      <c r="N1239" s="191">
        <v>215</v>
      </c>
      <c r="O1239" s="43">
        <v>3.44</v>
      </c>
      <c r="P1239" s="311"/>
      <c r="Q1239" s="311"/>
      <c r="R1239" s="311"/>
      <c r="S1239" s="210"/>
      <c r="T1239" s="210"/>
    </row>
    <row r="1240" spans="1:20" ht="12.75" customHeight="1" x14ac:dyDescent="0.2">
      <c r="A1240" s="206"/>
      <c r="B1240" s="205"/>
      <c r="C1240" s="205"/>
      <c r="D1240" s="254"/>
      <c r="E1240" s="275"/>
      <c r="F1240" s="309"/>
      <c r="G1240" s="209"/>
      <c r="H1240" s="311"/>
      <c r="I1240" s="209"/>
      <c r="J1240" s="311"/>
      <c r="K1240" s="23"/>
      <c r="L1240" s="23"/>
      <c r="M1240" s="23"/>
      <c r="N1240" s="191"/>
      <c r="O1240" s="43">
        <v>0</v>
      </c>
      <c r="P1240" s="311"/>
      <c r="Q1240" s="311"/>
      <c r="R1240" s="311"/>
      <c r="S1240" s="210"/>
      <c r="T1240" s="210"/>
    </row>
    <row r="1241" spans="1:20" ht="12.75" customHeight="1" x14ac:dyDescent="0.2">
      <c r="A1241" s="206">
        <v>16</v>
      </c>
      <c r="B1241" s="205" t="s">
        <v>45</v>
      </c>
      <c r="C1241" s="205" t="s">
        <v>1589</v>
      </c>
      <c r="D1241" s="297" t="s">
        <v>1603</v>
      </c>
      <c r="E1241" s="275">
        <v>3</v>
      </c>
      <c r="F1241" s="309">
        <v>84.919589999999999</v>
      </c>
      <c r="G1241" s="209"/>
      <c r="H1241" s="311">
        <v>0</v>
      </c>
      <c r="I1241" s="209"/>
      <c r="J1241" s="311">
        <v>0</v>
      </c>
      <c r="K1241" s="23" t="s">
        <v>293</v>
      </c>
      <c r="L1241" s="23" t="s">
        <v>26</v>
      </c>
      <c r="M1241" s="23">
        <v>1</v>
      </c>
      <c r="N1241" s="191">
        <v>75</v>
      </c>
      <c r="O1241" s="43">
        <v>75</v>
      </c>
      <c r="P1241" s="311">
        <v>254.75877</v>
      </c>
      <c r="Q1241" s="311">
        <v>75</v>
      </c>
      <c r="R1241" s="311">
        <v>84.919589999999999</v>
      </c>
      <c r="S1241" s="210"/>
      <c r="T1241" s="210"/>
    </row>
    <row r="1242" spans="1:20" ht="12.75" customHeight="1" x14ac:dyDescent="0.2">
      <c r="A1242" s="206"/>
      <c r="B1242" s="205"/>
      <c r="C1242" s="205"/>
      <c r="D1242" s="298"/>
      <c r="E1242" s="275"/>
      <c r="F1242" s="309"/>
      <c r="G1242" s="209"/>
      <c r="H1242" s="311"/>
      <c r="I1242" s="209"/>
      <c r="J1242" s="311"/>
      <c r="K1242" s="23"/>
      <c r="L1242" s="23"/>
      <c r="M1242" s="23"/>
      <c r="N1242" s="191"/>
      <c r="O1242" s="43">
        <v>0</v>
      </c>
      <c r="P1242" s="311"/>
      <c r="Q1242" s="311"/>
      <c r="R1242" s="311"/>
      <c r="S1242" s="210"/>
      <c r="T1242" s="210"/>
    </row>
    <row r="1243" spans="1:20" ht="12.75" customHeight="1" x14ac:dyDescent="0.2">
      <c r="A1243" s="206"/>
      <c r="B1243" s="205"/>
      <c r="C1243" s="205"/>
      <c r="D1243" s="298"/>
      <c r="E1243" s="275"/>
      <c r="F1243" s="309"/>
      <c r="G1243" s="209"/>
      <c r="H1243" s="311"/>
      <c r="I1243" s="209"/>
      <c r="J1243" s="311"/>
      <c r="K1243" s="23"/>
      <c r="L1243" s="23"/>
      <c r="M1243" s="24"/>
      <c r="N1243" s="191"/>
      <c r="O1243" s="43">
        <v>0</v>
      </c>
      <c r="P1243" s="311"/>
      <c r="Q1243" s="311"/>
      <c r="R1243" s="311"/>
      <c r="S1243" s="210"/>
      <c r="T1243" s="210"/>
    </row>
    <row r="1244" spans="1:20" ht="12.75" customHeight="1" x14ac:dyDescent="0.2">
      <c r="A1244" s="206"/>
      <c r="B1244" s="205"/>
      <c r="C1244" s="205"/>
      <c r="D1244" s="298"/>
      <c r="E1244" s="275"/>
      <c r="F1244" s="309"/>
      <c r="G1244" s="209"/>
      <c r="H1244" s="311"/>
      <c r="I1244" s="209"/>
      <c r="J1244" s="311"/>
      <c r="K1244" s="23"/>
      <c r="L1244" s="23"/>
      <c r="M1244" s="23"/>
      <c r="N1244" s="191"/>
      <c r="O1244" s="43">
        <v>0</v>
      </c>
      <c r="P1244" s="311"/>
      <c r="Q1244" s="311"/>
      <c r="R1244" s="311"/>
      <c r="S1244" s="210"/>
      <c r="T1244" s="210"/>
    </row>
    <row r="1245" spans="1:20" ht="12.75" customHeight="1" x14ac:dyDescent="0.2">
      <c r="A1245" s="206">
        <v>17</v>
      </c>
      <c r="B1245" s="205" t="s">
        <v>294</v>
      </c>
      <c r="C1245" s="205" t="s">
        <v>1590</v>
      </c>
      <c r="D1245" s="205" t="s">
        <v>1605</v>
      </c>
      <c r="E1245" s="275">
        <v>0.05</v>
      </c>
      <c r="F1245" s="309">
        <v>545.57834106528003</v>
      </c>
      <c r="G1245" s="209">
        <v>13.8</v>
      </c>
      <c r="H1245" s="311">
        <v>26.202060000000003</v>
      </c>
      <c r="I1245" s="209">
        <v>32.1</v>
      </c>
      <c r="J1245" s="311">
        <v>75.604167000000004</v>
      </c>
      <c r="K1245" s="23" t="s">
        <v>296</v>
      </c>
      <c r="L1245" s="23" t="s">
        <v>27</v>
      </c>
      <c r="M1245" s="23">
        <v>1</v>
      </c>
      <c r="N1245" s="191">
        <v>390</v>
      </c>
      <c r="O1245" s="43">
        <v>390</v>
      </c>
      <c r="P1245" s="311">
        <v>27.278917053264003</v>
      </c>
      <c r="Q1245" s="311">
        <v>391.93439999999998</v>
      </c>
      <c r="R1245" s="311">
        <v>443.77211406527999</v>
      </c>
      <c r="S1245" s="210"/>
      <c r="T1245" s="210"/>
    </row>
    <row r="1246" spans="1:20" ht="12.75" customHeight="1" x14ac:dyDescent="0.2">
      <c r="A1246" s="206"/>
      <c r="B1246" s="205"/>
      <c r="C1246" s="205"/>
      <c r="D1246" s="206"/>
      <c r="E1246" s="275"/>
      <c r="F1246" s="309"/>
      <c r="G1246" s="209"/>
      <c r="H1246" s="311"/>
      <c r="I1246" s="209"/>
      <c r="J1246" s="311"/>
      <c r="K1246" s="23"/>
      <c r="L1246" s="23"/>
      <c r="M1246" s="23"/>
      <c r="N1246" s="191"/>
      <c r="O1246" s="43">
        <v>0</v>
      </c>
      <c r="P1246" s="311"/>
      <c r="Q1246" s="311"/>
      <c r="R1246" s="311"/>
      <c r="S1246" s="210"/>
      <c r="T1246" s="210"/>
    </row>
    <row r="1247" spans="1:20" ht="12.75" customHeight="1" x14ac:dyDescent="0.2">
      <c r="A1247" s="206"/>
      <c r="B1247" s="205"/>
      <c r="C1247" s="205"/>
      <c r="D1247" s="206"/>
      <c r="E1247" s="275"/>
      <c r="F1247" s="309"/>
      <c r="G1247" s="209"/>
      <c r="H1247" s="311"/>
      <c r="I1247" s="209"/>
      <c r="J1247" s="311"/>
      <c r="K1247" s="23" t="s">
        <v>58</v>
      </c>
      <c r="L1247" s="23" t="s">
        <v>29</v>
      </c>
      <c r="M1247" s="46">
        <v>2.4</v>
      </c>
      <c r="N1247" s="191">
        <v>0.80600000000000005</v>
      </c>
      <c r="O1247" s="43">
        <v>1.9344000000000001</v>
      </c>
      <c r="P1247" s="311"/>
      <c r="Q1247" s="311"/>
      <c r="R1247" s="311"/>
      <c r="S1247" s="210"/>
      <c r="T1247" s="210"/>
    </row>
    <row r="1248" spans="1:20" ht="12.75" customHeight="1" x14ac:dyDescent="0.2">
      <c r="A1248" s="206"/>
      <c r="B1248" s="205"/>
      <c r="C1248" s="205"/>
      <c r="D1248" s="206"/>
      <c r="E1248" s="275"/>
      <c r="F1248" s="309"/>
      <c r="G1248" s="209"/>
      <c r="H1248" s="311"/>
      <c r="I1248" s="209"/>
      <c r="J1248" s="311"/>
      <c r="K1248" s="23"/>
      <c r="L1248" s="23"/>
      <c r="M1248" s="23"/>
      <c r="N1248" s="191"/>
      <c r="O1248" s="43">
        <v>0</v>
      </c>
      <c r="P1248" s="311"/>
      <c r="Q1248" s="311"/>
      <c r="R1248" s="311"/>
      <c r="S1248" s="210"/>
      <c r="T1248" s="210"/>
    </row>
    <row r="1249" spans="1:20" ht="12.75" customHeight="1" x14ac:dyDescent="0.2">
      <c r="A1249" s="206">
        <v>18</v>
      </c>
      <c r="B1249" s="205" t="s">
        <v>297</v>
      </c>
      <c r="C1249" s="205" t="s">
        <v>1591</v>
      </c>
      <c r="D1249" s="205" t="s">
        <v>1605</v>
      </c>
      <c r="E1249" s="275">
        <v>0.1</v>
      </c>
      <c r="F1249" s="309">
        <v>528.11693100000002</v>
      </c>
      <c r="G1249" s="209">
        <v>38</v>
      </c>
      <c r="H1249" s="311">
        <v>72.150600000000011</v>
      </c>
      <c r="I1249" s="209">
        <v>1.3</v>
      </c>
      <c r="J1249" s="311">
        <v>3.0618510000000003</v>
      </c>
      <c r="K1249" s="23" t="s">
        <v>299</v>
      </c>
      <c r="L1249" s="23" t="s">
        <v>27</v>
      </c>
      <c r="M1249" s="23">
        <v>1</v>
      </c>
      <c r="N1249" s="191">
        <v>400</v>
      </c>
      <c r="O1249" s="43">
        <v>400</v>
      </c>
      <c r="P1249" s="311">
        <v>52.811693100000006</v>
      </c>
      <c r="Q1249" s="311">
        <v>400</v>
      </c>
      <c r="R1249" s="311">
        <v>452.90447999999998</v>
      </c>
      <c r="S1249" s="210"/>
      <c r="T1249" s="210"/>
    </row>
    <row r="1250" spans="1:20" ht="12.75" customHeight="1" x14ac:dyDescent="0.2">
      <c r="A1250" s="206"/>
      <c r="B1250" s="205"/>
      <c r="C1250" s="205"/>
      <c r="D1250" s="206"/>
      <c r="E1250" s="275"/>
      <c r="F1250" s="309"/>
      <c r="G1250" s="209"/>
      <c r="H1250" s="311"/>
      <c r="I1250" s="209"/>
      <c r="J1250" s="311"/>
      <c r="K1250" s="23" t="s">
        <v>300</v>
      </c>
      <c r="L1250" s="23"/>
      <c r="M1250" s="23"/>
      <c r="N1250" s="191"/>
      <c r="O1250" s="43">
        <v>0</v>
      </c>
      <c r="P1250" s="311"/>
      <c r="Q1250" s="311"/>
      <c r="R1250" s="311"/>
      <c r="S1250" s="210"/>
      <c r="T1250" s="210"/>
    </row>
    <row r="1251" spans="1:20" ht="12.75" customHeight="1" x14ac:dyDescent="0.2">
      <c r="A1251" s="206"/>
      <c r="B1251" s="205"/>
      <c r="C1251" s="205"/>
      <c r="D1251" s="206"/>
      <c r="E1251" s="275"/>
      <c r="F1251" s="309"/>
      <c r="G1251" s="209"/>
      <c r="H1251" s="311"/>
      <c r="I1251" s="209"/>
      <c r="J1251" s="311"/>
      <c r="K1251" s="23"/>
      <c r="L1251" s="23"/>
      <c r="M1251" s="24"/>
      <c r="N1251" s="191"/>
      <c r="O1251" s="43">
        <v>0</v>
      </c>
      <c r="P1251" s="311"/>
      <c r="Q1251" s="311"/>
      <c r="R1251" s="311"/>
      <c r="S1251" s="210"/>
      <c r="T1251" s="210"/>
    </row>
    <row r="1252" spans="1:20" ht="12.75" customHeight="1" x14ac:dyDescent="0.2">
      <c r="A1252" s="206"/>
      <c r="B1252" s="205"/>
      <c r="C1252" s="205"/>
      <c r="D1252" s="206"/>
      <c r="E1252" s="275"/>
      <c r="F1252" s="309"/>
      <c r="G1252" s="209"/>
      <c r="H1252" s="311"/>
      <c r="I1252" s="209"/>
      <c r="J1252" s="311"/>
      <c r="K1252" s="23"/>
      <c r="L1252" s="23"/>
      <c r="M1252" s="23"/>
      <c r="N1252" s="191"/>
      <c r="O1252" s="43">
        <v>0</v>
      </c>
      <c r="P1252" s="311"/>
      <c r="Q1252" s="311"/>
      <c r="R1252" s="311"/>
      <c r="S1252" s="210"/>
      <c r="T1252" s="210"/>
    </row>
    <row r="1253" spans="1:20" ht="12.75" customHeight="1" x14ac:dyDescent="0.2">
      <c r="A1253" s="206">
        <v>19</v>
      </c>
      <c r="B1253" s="205" t="s">
        <v>327</v>
      </c>
      <c r="C1253" s="205" t="s">
        <v>1592</v>
      </c>
      <c r="D1253" s="252" t="s">
        <v>1387</v>
      </c>
      <c r="E1253" s="275">
        <v>215</v>
      </c>
      <c r="F1253" s="309">
        <v>1.0670694000000001</v>
      </c>
      <c r="G1253" s="209">
        <v>0.56200000000000006</v>
      </c>
      <c r="H1253" s="311">
        <v>1.0670694000000001</v>
      </c>
      <c r="I1253" s="209"/>
      <c r="J1253" s="311">
        <v>0</v>
      </c>
      <c r="K1253" s="23"/>
      <c r="L1253" s="23"/>
      <c r="M1253" s="23"/>
      <c r="N1253" s="191"/>
      <c r="O1253" s="43">
        <v>0</v>
      </c>
      <c r="P1253" s="311">
        <v>229.41992100000002</v>
      </c>
      <c r="Q1253" s="311">
        <v>0</v>
      </c>
      <c r="R1253" s="311">
        <v>0</v>
      </c>
      <c r="S1253" s="210"/>
      <c r="T1253" s="210"/>
    </row>
    <row r="1254" spans="1:20" ht="12.75" customHeight="1" x14ac:dyDescent="0.2">
      <c r="A1254" s="206"/>
      <c r="B1254" s="205"/>
      <c r="C1254" s="205"/>
      <c r="D1254" s="253"/>
      <c r="E1254" s="275"/>
      <c r="F1254" s="309"/>
      <c r="G1254" s="209"/>
      <c r="H1254" s="311"/>
      <c r="I1254" s="209"/>
      <c r="J1254" s="311"/>
      <c r="K1254" s="23"/>
      <c r="L1254" s="23"/>
      <c r="M1254" s="23"/>
      <c r="N1254" s="191"/>
      <c r="O1254" s="43">
        <v>0</v>
      </c>
      <c r="P1254" s="311"/>
      <c r="Q1254" s="311"/>
      <c r="R1254" s="311"/>
      <c r="S1254" s="210"/>
      <c r="T1254" s="210"/>
    </row>
    <row r="1255" spans="1:20" ht="12.75" customHeight="1" x14ac:dyDescent="0.2">
      <c r="A1255" s="206"/>
      <c r="B1255" s="205"/>
      <c r="C1255" s="205"/>
      <c r="D1255" s="253"/>
      <c r="E1255" s="275"/>
      <c r="F1255" s="309"/>
      <c r="G1255" s="209"/>
      <c r="H1255" s="311"/>
      <c r="I1255" s="209"/>
      <c r="J1255" s="311"/>
      <c r="K1255" s="23"/>
      <c r="L1255" s="23"/>
      <c r="M1255" s="24"/>
      <c r="N1255" s="191"/>
      <c r="O1255" s="43">
        <v>0</v>
      </c>
      <c r="P1255" s="311"/>
      <c r="Q1255" s="311"/>
      <c r="R1255" s="311"/>
      <c r="S1255" s="210"/>
      <c r="T1255" s="210"/>
    </row>
    <row r="1256" spans="1:20" ht="12.75" customHeight="1" x14ac:dyDescent="0.2">
      <c r="A1256" s="206"/>
      <c r="B1256" s="205"/>
      <c r="C1256" s="205"/>
      <c r="D1256" s="254"/>
      <c r="E1256" s="275"/>
      <c r="F1256" s="309"/>
      <c r="G1256" s="209"/>
      <c r="H1256" s="311"/>
      <c r="I1256" s="209"/>
      <c r="J1256" s="311"/>
      <c r="K1256" s="23"/>
      <c r="L1256" s="23"/>
      <c r="M1256" s="23"/>
      <c r="N1256" s="191"/>
      <c r="O1256" s="43">
        <v>0</v>
      </c>
      <c r="P1256" s="311"/>
      <c r="Q1256" s="311"/>
      <c r="R1256" s="311"/>
      <c r="S1256" s="210"/>
      <c r="T1256" s="210"/>
    </row>
    <row r="1257" spans="1:20" ht="12.75" customHeight="1" x14ac:dyDescent="0.2">
      <c r="A1257" s="206">
        <v>20</v>
      </c>
      <c r="B1257" s="205" t="s">
        <v>54</v>
      </c>
      <c r="C1257" s="205" t="s">
        <v>1621</v>
      </c>
      <c r="D1257" s="205" t="s">
        <v>1605</v>
      </c>
      <c r="E1257" s="275">
        <v>18</v>
      </c>
      <c r="F1257" s="309">
        <v>2.8792230000000001</v>
      </c>
      <c r="G1257" s="209">
        <v>0.4</v>
      </c>
      <c r="H1257" s="311">
        <v>0.75948000000000004</v>
      </c>
      <c r="I1257" s="235">
        <v>0.9</v>
      </c>
      <c r="J1257" s="311">
        <v>2.1197430000000002</v>
      </c>
      <c r="K1257" s="23"/>
      <c r="L1257" s="23"/>
      <c r="M1257" s="23"/>
      <c r="N1257" s="191"/>
      <c r="O1257" s="43">
        <v>0</v>
      </c>
      <c r="P1257" s="311">
        <v>51.826014000000001</v>
      </c>
      <c r="Q1257" s="311">
        <v>0</v>
      </c>
      <c r="R1257" s="311">
        <v>0</v>
      </c>
      <c r="S1257" s="210"/>
      <c r="T1257" s="210"/>
    </row>
    <row r="1258" spans="1:20" ht="12.75" customHeight="1" x14ac:dyDescent="0.2">
      <c r="A1258" s="206"/>
      <c r="B1258" s="205"/>
      <c r="C1258" s="205"/>
      <c r="D1258" s="206"/>
      <c r="E1258" s="275"/>
      <c r="F1258" s="309"/>
      <c r="G1258" s="209"/>
      <c r="H1258" s="311"/>
      <c r="I1258" s="235"/>
      <c r="J1258" s="311"/>
      <c r="K1258" s="23"/>
      <c r="L1258" s="23"/>
      <c r="M1258" s="23"/>
      <c r="N1258" s="191"/>
      <c r="O1258" s="43">
        <v>0</v>
      </c>
      <c r="P1258" s="311"/>
      <c r="Q1258" s="311"/>
      <c r="R1258" s="311"/>
      <c r="S1258" s="210"/>
      <c r="T1258" s="210"/>
    </row>
    <row r="1259" spans="1:20" ht="12.75" customHeight="1" x14ac:dyDescent="0.2">
      <c r="A1259" s="206"/>
      <c r="B1259" s="205"/>
      <c r="C1259" s="205"/>
      <c r="D1259" s="206"/>
      <c r="E1259" s="275"/>
      <c r="F1259" s="309"/>
      <c r="G1259" s="209"/>
      <c r="H1259" s="311"/>
      <c r="I1259" s="235"/>
      <c r="J1259" s="311"/>
      <c r="K1259" s="23"/>
      <c r="L1259" s="23"/>
      <c r="M1259" s="24"/>
      <c r="N1259" s="191"/>
      <c r="O1259" s="43">
        <v>0</v>
      </c>
      <c r="P1259" s="311"/>
      <c r="Q1259" s="311"/>
      <c r="R1259" s="311"/>
      <c r="S1259" s="210"/>
      <c r="T1259" s="210"/>
    </row>
    <row r="1260" spans="1:20" ht="15.75" customHeight="1" x14ac:dyDescent="0.2">
      <c r="A1260" s="206"/>
      <c r="B1260" s="205"/>
      <c r="C1260" s="205"/>
      <c r="D1260" s="206"/>
      <c r="E1260" s="275"/>
      <c r="F1260" s="309"/>
      <c r="G1260" s="209"/>
      <c r="H1260" s="311"/>
      <c r="I1260" s="235"/>
      <c r="J1260" s="311"/>
      <c r="K1260" s="23"/>
      <c r="L1260" s="23"/>
      <c r="M1260" s="23"/>
      <c r="N1260" s="191"/>
      <c r="O1260" s="43">
        <v>0</v>
      </c>
      <c r="P1260" s="311"/>
      <c r="Q1260" s="311"/>
      <c r="R1260" s="311"/>
      <c r="S1260" s="210"/>
      <c r="T1260" s="210"/>
    </row>
    <row r="1261" spans="1:20" s="58" customFormat="1" ht="12.75" customHeight="1" x14ac:dyDescent="0.2">
      <c r="A1261" s="458"/>
      <c r="B1261" s="461"/>
      <c r="C1261" s="464" t="s">
        <v>1416</v>
      </c>
      <c r="D1261" s="461"/>
      <c r="E1261" s="467"/>
      <c r="F1261" s="470">
        <v>0</v>
      </c>
      <c r="G1261" s="473"/>
      <c r="H1261" s="452">
        <v>0</v>
      </c>
      <c r="I1261" s="476"/>
      <c r="J1261" s="452">
        <v>0</v>
      </c>
      <c r="K1261" s="110"/>
      <c r="L1261" s="110"/>
      <c r="M1261" s="110"/>
      <c r="N1261" s="111"/>
      <c r="O1261" s="112">
        <v>0</v>
      </c>
      <c r="P1261" s="452">
        <v>0</v>
      </c>
      <c r="Q1261" s="452">
        <v>0</v>
      </c>
      <c r="R1261" s="452">
        <v>0</v>
      </c>
      <c r="S1261" s="455"/>
      <c r="T1261" s="456"/>
    </row>
    <row r="1262" spans="1:20" s="58" customFormat="1" ht="12.75" customHeight="1" x14ac:dyDescent="0.2">
      <c r="A1262" s="459"/>
      <c r="B1262" s="462"/>
      <c r="C1262" s="465"/>
      <c r="D1262" s="462"/>
      <c r="E1262" s="468"/>
      <c r="F1262" s="471"/>
      <c r="G1262" s="474"/>
      <c r="H1262" s="453"/>
      <c r="I1262" s="477"/>
      <c r="J1262" s="453"/>
      <c r="K1262" s="110"/>
      <c r="L1262" s="110"/>
      <c r="M1262" s="110"/>
      <c r="N1262" s="111"/>
      <c r="O1262" s="112">
        <v>0</v>
      </c>
      <c r="P1262" s="453"/>
      <c r="Q1262" s="453"/>
      <c r="R1262" s="453"/>
      <c r="S1262" s="455"/>
      <c r="T1262" s="456"/>
    </row>
    <row r="1263" spans="1:20" s="58" customFormat="1" ht="12.75" customHeight="1" x14ac:dyDescent="0.2">
      <c r="A1263" s="459"/>
      <c r="B1263" s="462"/>
      <c r="C1263" s="465"/>
      <c r="D1263" s="462"/>
      <c r="E1263" s="468"/>
      <c r="F1263" s="471"/>
      <c r="G1263" s="474"/>
      <c r="H1263" s="453"/>
      <c r="I1263" s="477"/>
      <c r="J1263" s="453"/>
      <c r="K1263" s="110"/>
      <c r="L1263" s="110"/>
      <c r="M1263" s="110"/>
      <c r="N1263" s="111"/>
      <c r="O1263" s="112">
        <v>0</v>
      </c>
      <c r="P1263" s="453"/>
      <c r="Q1263" s="453"/>
      <c r="R1263" s="453"/>
      <c r="S1263" s="455"/>
      <c r="T1263" s="456"/>
    </row>
    <row r="1264" spans="1:20" s="58" customFormat="1" ht="12.75" customHeight="1" x14ac:dyDescent="0.2">
      <c r="A1264" s="460"/>
      <c r="B1264" s="463"/>
      <c r="C1264" s="466"/>
      <c r="D1264" s="463"/>
      <c r="E1264" s="469"/>
      <c r="F1264" s="472"/>
      <c r="G1264" s="475"/>
      <c r="H1264" s="454"/>
      <c r="I1264" s="478"/>
      <c r="J1264" s="454"/>
      <c r="K1264" s="110"/>
      <c r="L1264" s="110"/>
      <c r="M1264" s="110"/>
      <c r="N1264" s="111"/>
      <c r="O1264" s="112">
        <v>0</v>
      </c>
      <c r="P1264" s="454"/>
      <c r="Q1264" s="454"/>
      <c r="R1264" s="454"/>
      <c r="S1264" s="455"/>
      <c r="T1264" s="456"/>
    </row>
    <row r="1265" spans="1:20" s="58" customFormat="1" ht="12.75" customHeight="1" x14ac:dyDescent="0.2">
      <c r="A1265" s="458"/>
      <c r="B1265" s="461"/>
      <c r="C1265" s="464" t="s">
        <v>1417</v>
      </c>
      <c r="D1265" s="461"/>
      <c r="E1265" s="467"/>
      <c r="F1265" s="470">
        <v>0</v>
      </c>
      <c r="G1265" s="473"/>
      <c r="H1265" s="452">
        <v>0</v>
      </c>
      <c r="I1265" s="476"/>
      <c r="J1265" s="452">
        <v>0</v>
      </c>
      <c r="K1265" s="110"/>
      <c r="L1265" s="110"/>
      <c r="M1265" s="110"/>
      <c r="N1265" s="111"/>
      <c r="O1265" s="112">
        <v>0</v>
      </c>
      <c r="P1265" s="452">
        <v>0</v>
      </c>
      <c r="Q1265" s="452">
        <v>0</v>
      </c>
      <c r="R1265" s="452">
        <v>0</v>
      </c>
      <c r="S1265" s="455"/>
      <c r="T1265" s="457">
        <v>2.3345376300349177E-2</v>
      </c>
    </row>
    <row r="1266" spans="1:20" s="58" customFormat="1" ht="12.75" customHeight="1" x14ac:dyDescent="0.2">
      <c r="A1266" s="459"/>
      <c r="B1266" s="462"/>
      <c r="C1266" s="465"/>
      <c r="D1266" s="462"/>
      <c r="E1266" s="468"/>
      <c r="F1266" s="471"/>
      <c r="G1266" s="474"/>
      <c r="H1266" s="453"/>
      <c r="I1266" s="477"/>
      <c r="J1266" s="453"/>
      <c r="K1266" s="110"/>
      <c r="L1266" s="110"/>
      <c r="M1266" s="110"/>
      <c r="N1266" s="111"/>
      <c r="O1266" s="112">
        <v>0</v>
      </c>
      <c r="P1266" s="453"/>
      <c r="Q1266" s="453"/>
      <c r="R1266" s="453"/>
      <c r="S1266" s="455"/>
      <c r="T1266" s="457"/>
    </row>
    <row r="1267" spans="1:20" s="58" customFormat="1" ht="12.75" customHeight="1" x14ac:dyDescent="0.2">
      <c r="A1267" s="459"/>
      <c r="B1267" s="462"/>
      <c r="C1267" s="465"/>
      <c r="D1267" s="462"/>
      <c r="E1267" s="468"/>
      <c r="F1267" s="471"/>
      <c r="G1267" s="474"/>
      <c r="H1267" s="453"/>
      <c r="I1267" s="477"/>
      <c r="J1267" s="453"/>
      <c r="K1267" s="110"/>
      <c r="L1267" s="110"/>
      <c r="M1267" s="110"/>
      <c r="N1267" s="111"/>
      <c r="O1267" s="112">
        <v>0</v>
      </c>
      <c r="P1267" s="453"/>
      <c r="Q1267" s="453"/>
      <c r="R1267" s="453"/>
      <c r="S1267" s="455"/>
      <c r="T1267" s="457"/>
    </row>
    <row r="1268" spans="1:20" s="58" customFormat="1" ht="12.75" customHeight="1" x14ac:dyDescent="0.2">
      <c r="A1268" s="460"/>
      <c r="B1268" s="463"/>
      <c r="C1268" s="466"/>
      <c r="D1268" s="463"/>
      <c r="E1268" s="469"/>
      <c r="F1268" s="472"/>
      <c r="G1268" s="475"/>
      <c r="H1268" s="454"/>
      <c r="I1268" s="478"/>
      <c r="J1268" s="454"/>
      <c r="K1268" s="110"/>
      <c r="L1268" s="110"/>
      <c r="M1268" s="110"/>
      <c r="N1268" s="111"/>
      <c r="O1268" s="112">
        <v>0</v>
      </c>
      <c r="P1268" s="454"/>
      <c r="Q1268" s="454"/>
      <c r="R1268" s="454"/>
      <c r="S1268" s="455"/>
      <c r="T1268" s="457"/>
    </row>
    <row r="1269" spans="1:20" ht="12.75" customHeight="1" x14ac:dyDescent="0.2">
      <c r="A1269" s="206"/>
      <c r="B1269" s="297"/>
      <c r="C1269" s="225" t="s">
        <v>1622</v>
      </c>
      <c r="D1269" s="309"/>
      <c r="E1269" s="485"/>
      <c r="F1269" s="309">
        <v>0</v>
      </c>
      <c r="G1269" s="310"/>
      <c r="H1269" s="311">
        <v>0</v>
      </c>
      <c r="I1269" s="310"/>
      <c r="J1269" s="311">
        <v>0</v>
      </c>
      <c r="K1269" s="39"/>
      <c r="L1269" s="39"/>
      <c r="M1269" s="39"/>
      <c r="N1269" s="164"/>
      <c r="O1269" s="43">
        <v>0</v>
      </c>
      <c r="P1269" s="311">
        <v>0</v>
      </c>
      <c r="Q1269" s="311">
        <v>0</v>
      </c>
      <c r="R1269" s="311">
        <v>0</v>
      </c>
      <c r="S1269" s="210">
        <v>0</v>
      </c>
      <c r="T1269" s="210">
        <v>0</v>
      </c>
    </row>
    <row r="1270" spans="1:20" ht="12.75" customHeight="1" x14ac:dyDescent="0.2">
      <c r="A1270" s="206"/>
      <c r="B1270" s="297"/>
      <c r="C1270" s="226"/>
      <c r="D1270" s="309"/>
      <c r="E1270" s="485"/>
      <c r="F1270" s="309"/>
      <c r="G1270" s="310"/>
      <c r="H1270" s="311"/>
      <c r="I1270" s="310"/>
      <c r="J1270" s="311"/>
      <c r="K1270" s="39"/>
      <c r="L1270" s="39"/>
      <c r="M1270" s="39"/>
      <c r="N1270" s="164"/>
      <c r="O1270" s="43">
        <v>0</v>
      </c>
      <c r="P1270" s="311"/>
      <c r="Q1270" s="311"/>
      <c r="R1270" s="311"/>
      <c r="S1270" s="210"/>
      <c r="T1270" s="210"/>
    </row>
    <row r="1271" spans="1:20" ht="12.75" customHeight="1" x14ac:dyDescent="0.2">
      <c r="A1271" s="206"/>
      <c r="B1271" s="297"/>
      <c r="C1271" s="226"/>
      <c r="D1271" s="309"/>
      <c r="E1271" s="485"/>
      <c r="F1271" s="309"/>
      <c r="G1271" s="310"/>
      <c r="H1271" s="311"/>
      <c r="I1271" s="310"/>
      <c r="J1271" s="311"/>
      <c r="K1271" s="39"/>
      <c r="L1271" s="39"/>
      <c r="M1271" s="41"/>
      <c r="N1271" s="164"/>
      <c r="O1271" s="43">
        <v>0</v>
      </c>
      <c r="P1271" s="311"/>
      <c r="Q1271" s="311"/>
      <c r="R1271" s="311"/>
      <c r="S1271" s="210"/>
      <c r="T1271" s="210"/>
    </row>
    <row r="1272" spans="1:20" ht="12.75" customHeight="1" x14ac:dyDescent="0.2">
      <c r="A1272" s="206"/>
      <c r="B1272" s="297"/>
      <c r="C1272" s="227"/>
      <c r="D1272" s="309"/>
      <c r="E1272" s="485"/>
      <c r="F1272" s="309"/>
      <c r="G1272" s="310"/>
      <c r="H1272" s="311"/>
      <c r="I1272" s="310"/>
      <c r="J1272" s="311"/>
      <c r="K1272" s="39"/>
      <c r="L1272" s="39"/>
      <c r="M1272" s="39"/>
      <c r="N1272" s="164"/>
      <c r="O1272" s="43">
        <v>0</v>
      </c>
      <c r="P1272" s="311"/>
      <c r="Q1272" s="311"/>
      <c r="R1272" s="311"/>
      <c r="S1272" s="210"/>
      <c r="T1272" s="210"/>
    </row>
    <row r="1273" spans="1:20" ht="12.75" customHeight="1" x14ac:dyDescent="0.2">
      <c r="A1273" s="206">
        <v>1</v>
      </c>
      <c r="B1273" s="297" t="s">
        <v>174</v>
      </c>
      <c r="C1273" s="297" t="s">
        <v>1623</v>
      </c>
      <c r="D1273" s="297" t="s">
        <v>1603</v>
      </c>
      <c r="E1273" s="485">
        <v>2</v>
      </c>
      <c r="F1273" s="309">
        <v>1.1486432255999999</v>
      </c>
      <c r="G1273" s="310">
        <v>0.23100000000000001</v>
      </c>
      <c r="H1273" s="311">
        <v>0.43859970000000004</v>
      </c>
      <c r="I1273" s="310">
        <v>0.151</v>
      </c>
      <c r="J1273" s="311">
        <v>0.35564576999999997</v>
      </c>
      <c r="K1273" s="183" t="s">
        <v>176</v>
      </c>
      <c r="L1273" s="183" t="s">
        <v>26</v>
      </c>
      <c r="M1273" s="183">
        <v>1</v>
      </c>
      <c r="N1273" s="183">
        <v>0.313</v>
      </c>
      <c r="O1273" s="43">
        <v>0.313</v>
      </c>
      <c r="P1273" s="311">
        <v>2.2972864511999997</v>
      </c>
      <c r="Q1273" s="311">
        <v>0.313</v>
      </c>
      <c r="R1273" s="311">
        <v>0.35439775559999998</v>
      </c>
      <c r="S1273" s="210"/>
      <c r="T1273" s="210"/>
    </row>
    <row r="1274" spans="1:20" ht="12.75" customHeight="1" x14ac:dyDescent="0.2">
      <c r="A1274" s="206"/>
      <c r="B1274" s="297"/>
      <c r="C1274" s="297"/>
      <c r="D1274" s="298"/>
      <c r="E1274" s="485"/>
      <c r="F1274" s="309"/>
      <c r="G1274" s="310"/>
      <c r="H1274" s="311"/>
      <c r="I1274" s="310"/>
      <c r="J1274" s="311"/>
      <c r="K1274" s="39"/>
      <c r="L1274" s="39"/>
      <c r="M1274" s="39"/>
      <c r="N1274" s="183"/>
      <c r="O1274" s="43">
        <v>0</v>
      </c>
      <c r="P1274" s="311"/>
      <c r="Q1274" s="311"/>
      <c r="R1274" s="311"/>
      <c r="S1274" s="210"/>
      <c r="T1274" s="210"/>
    </row>
    <row r="1275" spans="1:20" ht="12.75" customHeight="1" x14ac:dyDescent="0.2">
      <c r="A1275" s="206"/>
      <c r="B1275" s="297"/>
      <c r="C1275" s="297"/>
      <c r="D1275" s="298"/>
      <c r="E1275" s="485"/>
      <c r="F1275" s="309"/>
      <c r="G1275" s="310"/>
      <c r="H1275" s="311"/>
      <c r="I1275" s="310"/>
      <c r="J1275" s="311"/>
      <c r="K1275" s="39"/>
      <c r="L1275" s="39"/>
      <c r="M1275" s="41"/>
      <c r="N1275" s="183"/>
      <c r="O1275" s="43">
        <v>0</v>
      </c>
      <c r="P1275" s="311"/>
      <c r="Q1275" s="311"/>
      <c r="R1275" s="311"/>
      <c r="S1275" s="210"/>
      <c r="T1275" s="210"/>
    </row>
    <row r="1276" spans="1:20" ht="12.75" customHeight="1" x14ac:dyDescent="0.2">
      <c r="A1276" s="206"/>
      <c r="B1276" s="297"/>
      <c r="C1276" s="297"/>
      <c r="D1276" s="298"/>
      <c r="E1276" s="485"/>
      <c r="F1276" s="309"/>
      <c r="G1276" s="310"/>
      <c r="H1276" s="311"/>
      <c r="I1276" s="310"/>
      <c r="J1276" s="311"/>
      <c r="K1276" s="39"/>
      <c r="L1276" s="39"/>
      <c r="M1276" s="39"/>
      <c r="N1276" s="183"/>
      <c r="O1276" s="43">
        <v>0</v>
      </c>
      <c r="P1276" s="311"/>
      <c r="Q1276" s="311"/>
      <c r="R1276" s="311"/>
      <c r="S1276" s="210"/>
      <c r="T1276" s="210"/>
    </row>
    <row r="1277" spans="1:20" ht="12.75" customHeight="1" x14ac:dyDescent="0.2">
      <c r="A1277" s="206">
        <v>2</v>
      </c>
      <c r="B1277" s="297" t="s">
        <v>174</v>
      </c>
      <c r="C1277" s="297" t="s">
        <v>1624</v>
      </c>
      <c r="D1277" s="297" t="s">
        <v>1603</v>
      </c>
      <c r="E1277" s="485">
        <v>8</v>
      </c>
      <c r="F1277" s="309">
        <v>1.5619185635999999</v>
      </c>
      <c r="G1277" s="310">
        <v>0.23100000000000001</v>
      </c>
      <c r="H1277" s="311">
        <v>0.43859970000000004</v>
      </c>
      <c r="I1277" s="310">
        <v>0.151</v>
      </c>
      <c r="J1277" s="311">
        <v>0.35564576999999997</v>
      </c>
      <c r="K1277" s="183" t="s">
        <v>176</v>
      </c>
      <c r="L1277" s="183" t="s">
        <v>26</v>
      </c>
      <c r="M1277" s="183">
        <v>1</v>
      </c>
      <c r="N1277" s="183">
        <v>0.67800000000000005</v>
      </c>
      <c r="O1277" s="43">
        <v>0.67800000000000005</v>
      </c>
      <c r="P1277" s="311">
        <v>12.495348508799999</v>
      </c>
      <c r="Q1277" s="311">
        <v>0.67800000000000005</v>
      </c>
      <c r="R1277" s="311">
        <v>0.76767309360000002</v>
      </c>
      <c r="S1277" s="210"/>
      <c r="T1277" s="210"/>
    </row>
    <row r="1278" spans="1:20" ht="12.75" customHeight="1" x14ac:dyDescent="0.2">
      <c r="A1278" s="206"/>
      <c r="B1278" s="297"/>
      <c r="C1278" s="297"/>
      <c r="D1278" s="298"/>
      <c r="E1278" s="485"/>
      <c r="F1278" s="309"/>
      <c r="G1278" s="310"/>
      <c r="H1278" s="311"/>
      <c r="I1278" s="310"/>
      <c r="J1278" s="311"/>
      <c r="K1278" s="39"/>
      <c r="L1278" s="39"/>
      <c r="M1278" s="39"/>
      <c r="N1278" s="183"/>
      <c r="O1278" s="43">
        <v>0</v>
      </c>
      <c r="P1278" s="311"/>
      <c r="Q1278" s="311"/>
      <c r="R1278" s="311"/>
      <c r="S1278" s="210"/>
      <c r="T1278" s="210"/>
    </row>
    <row r="1279" spans="1:20" ht="12.75" customHeight="1" x14ac:dyDescent="0.2">
      <c r="A1279" s="206"/>
      <c r="B1279" s="297"/>
      <c r="C1279" s="297"/>
      <c r="D1279" s="298"/>
      <c r="E1279" s="485"/>
      <c r="F1279" s="309"/>
      <c r="G1279" s="310"/>
      <c r="H1279" s="311"/>
      <c r="I1279" s="310"/>
      <c r="J1279" s="311"/>
      <c r="K1279" s="39"/>
      <c r="L1279" s="39"/>
      <c r="M1279" s="41"/>
      <c r="N1279" s="183"/>
      <c r="O1279" s="43">
        <v>0</v>
      </c>
      <c r="P1279" s="311"/>
      <c r="Q1279" s="311"/>
      <c r="R1279" s="311"/>
      <c r="S1279" s="210"/>
      <c r="T1279" s="210"/>
    </row>
    <row r="1280" spans="1:20" ht="12.75" customHeight="1" x14ac:dyDescent="0.2">
      <c r="A1280" s="206"/>
      <c r="B1280" s="297"/>
      <c r="C1280" s="297"/>
      <c r="D1280" s="298"/>
      <c r="E1280" s="485"/>
      <c r="F1280" s="309"/>
      <c r="G1280" s="310"/>
      <c r="H1280" s="311"/>
      <c r="I1280" s="310"/>
      <c r="J1280" s="311"/>
      <c r="K1280" s="39"/>
      <c r="L1280" s="39"/>
      <c r="M1280" s="39"/>
      <c r="N1280" s="183"/>
      <c r="O1280" s="43">
        <v>0</v>
      </c>
      <c r="P1280" s="311"/>
      <c r="Q1280" s="311"/>
      <c r="R1280" s="311"/>
      <c r="S1280" s="210"/>
      <c r="T1280" s="210"/>
    </row>
    <row r="1281" spans="1:20" ht="12.75" customHeight="1" x14ac:dyDescent="0.2">
      <c r="A1281" s="206">
        <v>3</v>
      </c>
      <c r="B1281" s="297" t="s">
        <v>331</v>
      </c>
      <c r="C1281" s="297" t="s">
        <v>1625</v>
      </c>
      <c r="D1281" s="297" t="s">
        <v>1603</v>
      </c>
      <c r="E1281" s="485">
        <v>1</v>
      </c>
      <c r="F1281" s="309">
        <v>3.0133109399999998</v>
      </c>
      <c r="G1281" s="310">
        <v>0.46700000000000003</v>
      </c>
      <c r="H1281" s="311">
        <v>0.88669290000000012</v>
      </c>
      <c r="I1281" s="310">
        <v>0.30199999999999999</v>
      </c>
      <c r="J1281" s="311">
        <v>0.71129153999999994</v>
      </c>
      <c r="K1281" s="183" t="s">
        <v>332</v>
      </c>
      <c r="L1281" s="183" t="s">
        <v>26</v>
      </c>
      <c r="M1281" s="183">
        <v>1</v>
      </c>
      <c r="N1281" s="183">
        <v>1.25</v>
      </c>
      <c r="O1281" s="43">
        <v>1.25</v>
      </c>
      <c r="P1281" s="311">
        <v>3.0133109399999998</v>
      </c>
      <c r="Q1281" s="311">
        <v>1.25</v>
      </c>
      <c r="R1281" s="311">
        <v>1.4153264999999997</v>
      </c>
      <c r="S1281" s="210"/>
      <c r="T1281" s="210"/>
    </row>
    <row r="1282" spans="1:20" ht="12.75" customHeight="1" x14ac:dyDescent="0.2">
      <c r="A1282" s="206"/>
      <c r="B1282" s="297"/>
      <c r="C1282" s="297"/>
      <c r="D1282" s="298"/>
      <c r="E1282" s="485"/>
      <c r="F1282" s="309"/>
      <c r="G1282" s="310"/>
      <c r="H1282" s="311"/>
      <c r="I1282" s="310"/>
      <c r="J1282" s="311"/>
      <c r="K1282" s="39"/>
      <c r="L1282" s="39"/>
      <c r="M1282" s="39"/>
      <c r="N1282" s="183"/>
      <c r="O1282" s="43">
        <v>0</v>
      </c>
      <c r="P1282" s="311"/>
      <c r="Q1282" s="311"/>
      <c r="R1282" s="311"/>
      <c r="S1282" s="210"/>
      <c r="T1282" s="210"/>
    </row>
    <row r="1283" spans="1:20" ht="12.75" customHeight="1" x14ac:dyDescent="0.2">
      <c r="A1283" s="206"/>
      <c r="B1283" s="297"/>
      <c r="C1283" s="297"/>
      <c r="D1283" s="298"/>
      <c r="E1283" s="485"/>
      <c r="F1283" s="309"/>
      <c r="G1283" s="310"/>
      <c r="H1283" s="311"/>
      <c r="I1283" s="310"/>
      <c r="J1283" s="311"/>
      <c r="K1283" s="39"/>
      <c r="L1283" s="39"/>
      <c r="M1283" s="41"/>
      <c r="N1283" s="183"/>
      <c r="O1283" s="43">
        <v>0</v>
      </c>
      <c r="P1283" s="311"/>
      <c r="Q1283" s="311"/>
      <c r="R1283" s="311"/>
      <c r="S1283" s="210"/>
      <c r="T1283" s="210"/>
    </row>
    <row r="1284" spans="1:20" ht="12.75" customHeight="1" x14ac:dyDescent="0.2">
      <c r="A1284" s="206"/>
      <c r="B1284" s="297"/>
      <c r="C1284" s="297"/>
      <c r="D1284" s="298"/>
      <c r="E1284" s="485"/>
      <c r="F1284" s="309"/>
      <c r="G1284" s="310"/>
      <c r="H1284" s="311"/>
      <c r="I1284" s="310"/>
      <c r="J1284" s="311"/>
      <c r="K1284" s="39"/>
      <c r="L1284" s="39"/>
      <c r="M1284" s="39"/>
      <c r="N1284" s="183"/>
      <c r="O1284" s="43">
        <v>0</v>
      </c>
      <c r="P1284" s="311"/>
      <c r="Q1284" s="311"/>
      <c r="R1284" s="311"/>
      <c r="S1284" s="210"/>
      <c r="T1284" s="210"/>
    </row>
    <row r="1285" spans="1:20" ht="12.75" customHeight="1" x14ac:dyDescent="0.2">
      <c r="A1285" s="206">
        <v>4</v>
      </c>
      <c r="B1285" s="297" t="s">
        <v>174</v>
      </c>
      <c r="C1285" s="297" t="s">
        <v>1626</v>
      </c>
      <c r="D1285" s="297" t="s">
        <v>1603</v>
      </c>
      <c r="E1285" s="485">
        <v>32</v>
      </c>
      <c r="F1285" s="309">
        <v>1.0297557996</v>
      </c>
      <c r="G1285" s="310">
        <v>0.23100000000000001</v>
      </c>
      <c r="H1285" s="311">
        <v>0.43859970000000004</v>
      </c>
      <c r="I1285" s="310">
        <v>0.151</v>
      </c>
      <c r="J1285" s="311">
        <v>0.35564576999999997</v>
      </c>
      <c r="K1285" s="183" t="s">
        <v>334</v>
      </c>
      <c r="L1285" s="183" t="s">
        <v>26</v>
      </c>
      <c r="M1285" s="183">
        <v>1</v>
      </c>
      <c r="N1285" s="183">
        <v>0.20799999999999999</v>
      </c>
      <c r="O1285" s="43">
        <v>0.20799999999999999</v>
      </c>
      <c r="P1285" s="311">
        <v>32.952185587199999</v>
      </c>
      <c r="Q1285" s="311">
        <v>0.20799999999999999</v>
      </c>
      <c r="R1285" s="311">
        <v>0.23551032959999998</v>
      </c>
      <c r="S1285" s="210"/>
      <c r="T1285" s="210"/>
    </row>
    <row r="1286" spans="1:20" ht="12.75" customHeight="1" x14ac:dyDescent="0.2">
      <c r="A1286" s="206"/>
      <c r="B1286" s="297"/>
      <c r="C1286" s="297"/>
      <c r="D1286" s="298"/>
      <c r="E1286" s="485"/>
      <c r="F1286" s="309"/>
      <c r="G1286" s="310"/>
      <c r="H1286" s="311"/>
      <c r="I1286" s="310"/>
      <c r="J1286" s="311"/>
      <c r="K1286" s="39"/>
      <c r="L1286" s="39"/>
      <c r="M1286" s="39"/>
      <c r="N1286" s="183"/>
      <c r="O1286" s="43">
        <v>0</v>
      </c>
      <c r="P1286" s="311"/>
      <c r="Q1286" s="311"/>
      <c r="R1286" s="311"/>
      <c r="S1286" s="210"/>
      <c r="T1286" s="210"/>
    </row>
    <row r="1287" spans="1:20" ht="12.75" customHeight="1" x14ac:dyDescent="0.2">
      <c r="A1287" s="206"/>
      <c r="B1287" s="297"/>
      <c r="C1287" s="297"/>
      <c r="D1287" s="298"/>
      <c r="E1287" s="485"/>
      <c r="F1287" s="309"/>
      <c r="G1287" s="310"/>
      <c r="H1287" s="311"/>
      <c r="I1287" s="310"/>
      <c r="J1287" s="311"/>
      <c r="K1287" s="39"/>
      <c r="L1287" s="39"/>
      <c r="M1287" s="41"/>
      <c r="N1287" s="183"/>
      <c r="O1287" s="43">
        <v>0</v>
      </c>
      <c r="P1287" s="311"/>
      <c r="Q1287" s="311"/>
      <c r="R1287" s="311"/>
      <c r="S1287" s="210"/>
      <c r="T1287" s="210"/>
    </row>
    <row r="1288" spans="1:20" ht="12.75" customHeight="1" x14ac:dyDescent="0.2">
      <c r="A1288" s="206"/>
      <c r="B1288" s="297"/>
      <c r="C1288" s="297"/>
      <c r="D1288" s="298"/>
      <c r="E1288" s="485"/>
      <c r="F1288" s="309"/>
      <c r="G1288" s="310"/>
      <c r="H1288" s="311"/>
      <c r="I1288" s="310"/>
      <c r="J1288" s="311"/>
      <c r="K1288" s="39"/>
      <c r="L1288" s="39"/>
      <c r="M1288" s="39"/>
      <c r="N1288" s="183"/>
      <c r="O1288" s="43">
        <v>0</v>
      </c>
      <c r="P1288" s="311"/>
      <c r="Q1288" s="311"/>
      <c r="R1288" s="311"/>
      <c r="S1288" s="210"/>
      <c r="T1288" s="210"/>
    </row>
    <row r="1289" spans="1:20" ht="12.75" customHeight="1" x14ac:dyDescent="0.2">
      <c r="A1289" s="206">
        <v>5</v>
      </c>
      <c r="B1289" s="297" t="s">
        <v>175</v>
      </c>
      <c r="C1289" s="297" t="s">
        <v>1627</v>
      </c>
      <c r="D1289" s="297" t="s">
        <v>1603</v>
      </c>
      <c r="E1289" s="485">
        <v>46</v>
      </c>
      <c r="F1289" s="309">
        <v>1.4331339479999998</v>
      </c>
      <c r="G1289" s="310">
        <v>0.34499999999999997</v>
      </c>
      <c r="H1289" s="311">
        <v>0.6550514999999999</v>
      </c>
      <c r="I1289" s="310">
        <v>0.22700000000000001</v>
      </c>
      <c r="J1289" s="311">
        <v>0.53464628999999997</v>
      </c>
      <c r="K1289" s="183" t="s">
        <v>336</v>
      </c>
      <c r="L1289" s="183" t="s">
        <v>26</v>
      </c>
      <c r="M1289" s="183">
        <v>1</v>
      </c>
      <c r="N1289" s="183">
        <v>0.215</v>
      </c>
      <c r="O1289" s="43">
        <v>0.215</v>
      </c>
      <c r="P1289" s="311">
        <v>65.924161607999991</v>
      </c>
      <c r="Q1289" s="311">
        <v>0.215</v>
      </c>
      <c r="R1289" s="311">
        <v>0.24343615799999999</v>
      </c>
      <c r="S1289" s="210"/>
      <c r="T1289" s="210"/>
    </row>
    <row r="1290" spans="1:20" ht="12.75" customHeight="1" x14ac:dyDescent="0.2">
      <c r="A1290" s="206"/>
      <c r="B1290" s="297"/>
      <c r="C1290" s="297"/>
      <c r="D1290" s="298"/>
      <c r="E1290" s="485"/>
      <c r="F1290" s="309"/>
      <c r="G1290" s="310"/>
      <c r="H1290" s="311"/>
      <c r="I1290" s="310"/>
      <c r="J1290" s="311"/>
      <c r="K1290" s="39"/>
      <c r="L1290" s="39"/>
      <c r="M1290" s="39"/>
      <c r="N1290" s="183"/>
      <c r="O1290" s="43">
        <v>0</v>
      </c>
      <c r="P1290" s="311"/>
      <c r="Q1290" s="311"/>
      <c r="R1290" s="311"/>
      <c r="S1290" s="210"/>
      <c r="T1290" s="210"/>
    </row>
    <row r="1291" spans="1:20" ht="12.75" customHeight="1" x14ac:dyDescent="0.2">
      <c r="A1291" s="206"/>
      <c r="B1291" s="297"/>
      <c r="C1291" s="297"/>
      <c r="D1291" s="298"/>
      <c r="E1291" s="485"/>
      <c r="F1291" s="309"/>
      <c r="G1291" s="310"/>
      <c r="H1291" s="311"/>
      <c r="I1291" s="310"/>
      <c r="J1291" s="311"/>
      <c r="K1291" s="39"/>
      <c r="L1291" s="39"/>
      <c r="M1291" s="41"/>
      <c r="N1291" s="183"/>
      <c r="O1291" s="43">
        <v>0</v>
      </c>
      <c r="P1291" s="311"/>
      <c r="Q1291" s="311"/>
      <c r="R1291" s="311"/>
      <c r="S1291" s="210"/>
      <c r="T1291" s="210"/>
    </row>
    <row r="1292" spans="1:20" ht="12.75" customHeight="1" x14ac:dyDescent="0.2">
      <c r="A1292" s="206"/>
      <c r="B1292" s="297"/>
      <c r="C1292" s="297"/>
      <c r="D1292" s="298"/>
      <c r="E1292" s="485"/>
      <c r="F1292" s="309"/>
      <c r="G1292" s="310"/>
      <c r="H1292" s="311"/>
      <c r="I1292" s="310"/>
      <c r="J1292" s="311"/>
      <c r="K1292" s="39"/>
      <c r="L1292" s="39"/>
      <c r="M1292" s="39"/>
      <c r="N1292" s="183"/>
      <c r="O1292" s="43">
        <v>0</v>
      </c>
      <c r="P1292" s="311"/>
      <c r="Q1292" s="311"/>
      <c r="R1292" s="311"/>
      <c r="S1292" s="210"/>
      <c r="T1292" s="210"/>
    </row>
    <row r="1293" spans="1:20" ht="12.75" customHeight="1" x14ac:dyDescent="0.2">
      <c r="A1293" s="206">
        <v>6</v>
      </c>
      <c r="B1293" s="297" t="s">
        <v>175</v>
      </c>
      <c r="C1293" s="297" t="s">
        <v>1628</v>
      </c>
      <c r="D1293" s="297" t="s">
        <v>1603</v>
      </c>
      <c r="E1293" s="485">
        <v>72</v>
      </c>
      <c r="F1293" s="309">
        <v>1.7796058751999997</v>
      </c>
      <c r="G1293" s="310">
        <v>0.34499999999999997</v>
      </c>
      <c r="H1293" s="311">
        <v>0.6550514999999999</v>
      </c>
      <c r="I1293" s="310">
        <v>0.22700000000000001</v>
      </c>
      <c r="J1293" s="311">
        <v>0.53464628999999997</v>
      </c>
      <c r="K1293" s="183" t="s">
        <v>336</v>
      </c>
      <c r="L1293" s="183" t="s">
        <v>26</v>
      </c>
      <c r="M1293" s="183">
        <v>1</v>
      </c>
      <c r="N1293" s="191">
        <v>0.52100000000000002</v>
      </c>
      <c r="O1293" s="43">
        <v>0.52100000000000002</v>
      </c>
      <c r="P1293" s="311">
        <v>128.13162301439996</v>
      </c>
      <c r="Q1293" s="311">
        <v>0.52100000000000002</v>
      </c>
      <c r="R1293" s="311">
        <v>0.58990808519999993</v>
      </c>
      <c r="S1293" s="210"/>
      <c r="T1293" s="210"/>
    </row>
    <row r="1294" spans="1:20" ht="12.75" customHeight="1" x14ac:dyDescent="0.2">
      <c r="A1294" s="206"/>
      <c r="B1294" s="297"/>
      <c r="C1294" s="297"/>
      <c r="D1294" s="298"/>
      <c r="E1294" s="485"/>
      <c r="F1294" s="309"/>
      <c r="G1294" s="310"/>
      <c r="H1294" s="311"/>
      <c r="I1294" s="310"/>
      <c r="J1294" s="311"/>
      <c r="K1294" s="39"/>
      <c r="L1294" s="39"/>
      <c r="M1294" s="39"/>
      <c r="N1294" s="183"/>
      <c r="O1294" s="43">
        <v>0</v>
      </c>
      <c r="P1294" s="311"/>
      <c r="Q1294" s="311"/>
      <c r="R1294" s="311"/>
      <c r="S1294" s="210"/>
      <c r="T1294" s="210"/>
    </row>
    <row r="1295" spans="1:20" ht="12.75" customHeight="1" x14ac:dyDescent="0.2">
      <c r="A1295" s="206"/>
      <c r="B1295" s="297"/>
      <c r="C1295" s="297"/>
      <c r="D1295" s="298"/>
      <c r="E1295" s="485"/>
      <c r="F1295" s="309"/>
      <c r="G1295" s="310"/>
      <c r="H1295" s="311"/>
      <c r="I1295" s="310"/>
      <c r="J1295" s="311"/>
      <c r="K1295" s="39"/>
      <c r="L1295" s="39"/>
      <c r="M1295" s="41"/>
      <c r="N1295" s="183"/>
      <c r="O1295" s="43">
        <v>0</v>
      </c>
      <c r="P1295" s="311"/>
      <c r="Q1295" s="311"/>
      <c r="R1295" s="311"/>
      <c r="S1295" s="210"/>
      <c r="T1295" s="210"/>
    </row>
    <row r="1296" spans="1:20" ht="12.75" customHeight="1" x14ac:dyDescent="0.2">
      <c r="A1296" s="206"/>
      <c r="B1296" s="297"/>
      <c r="C1296" s="297"/>
      <c r="D1296" s="298"/>
      <c r="E1296" s="485"/>
      <c r="F1296" s="309"/>
      <c r="G1296" s="310"/>
      <c r="H1296" s="311"/>
      <c r="I1296" s="310"/>
      <c r="J1296" s="311"/>
      <c r="K1296" s="39"/>
      <c r="L1296" s="39"/>
      <c r="M1296" s="39"/>
      <c r="N1296" s="183"/>
      <c r="O1296" s="43">
        <v>0</v>
      </c>
      <c r="P1296" s="311"/>
      <c r="Q1296" s="311"/>
      <c r="R1296" s="311"/>
      <c r="S1296" s="210"/>
      <c r="T1296" s="210"/>
    </row>
    <row r="1297" spans="1:20" ht="12.75" customHeight="1" x14ac:dyDescent="0.2">
      <c r="A1297" s="206">
        <v>7</v>
      </c>
      <c r="B1297" s="297" t="s">
        <v>174</v>
      </c>
      <c r="C1297" s="297" t="s">
        <v>1629</v>
      </c>
      <c r="D1297" s="297" t="s">
        <v>1603</v>
      </c>
      <c r="E1297" s="485">
        <v>46</v>
      </c>
      <c r="F1297" s="309">
        <v>0.89388445559999996</v>
      </c>
      <c r="G1297" s="310">
        <v>0.23100000000000001</v>
      </c>
      <c r="H1297" s="311">
        <v>0.43859970000000004</v>
      </c>
      <c r="I1297" s="310">
        <v>0.151</v>
      </c>
      <c r="J1297" s="311">
        <v>0.35564576999999997</v>
      </c>
      <c r="K1297" s="183" t="s">
        <v>227</v>
      </c>
      <c r="L1297" s="183" t="s">
        <v>26</v>
      </c>
      <c r="M1297" s="183">
        <v>1</v>
      </c>
      <c r="N1297" s="183">
        <v>8.7999999999999995E-2</v>
      </c>
      <c r="O1297" s="43">
        <v>8.7999999999999995E-2</v>
      </c>
      <c r="P1297" s="311">
        <v>41.118684957599996</v>
      </c>
      <c r="Q1297" s="311">
        <v>8.7999999999999995E-2</v>
      </c>
      <c r="R1297" s="311">
        <v>9.9638985599999993E-2</v>
      </c>
      <c r="S1297" s="210"/>
      <c r="T1297" s="210"/>
    </row>
    <row r="1298" spans="1:20" ht="12.75" customHeight="1" x14ac:dyDescent="0.2">
      <c r="A1298" s="206"/>
      <c r="B1298" s="297"/>
      <c r="C1298" s="297"/>
      <c r="D1298" s="298"/>
      <c r="E1298" s="485"/>
      <c r="F1298" s="309"/>
      <c r="G1298" s="310"/>
      <c r="H1298" s="311"/>
      <c r="I1298" s="310"/>
      <c r="J1298" s="311"/>
      <c r="K1298" s="39"/>
      <c r="L1298" s="39"/>
      <c r="M1298" s="39"/>
      <c r="N1298" s="183"/>
      <c r="O1298" s="43">
        <v>0</v>
      </c>
      <c r="P1298" s="311"/>
      <c r="Q1298" s="311"/>
      <c r="R1298" s="311"/>
      <c r="S1298" s="210"/>
      <c r="T1298" s="210"/>
    </row>
    <row r="1299" spans="1:20" ht="12.75" customHeight="1" x14ac:dyDescent="0.2">
      <c r="A1299" s="206"/>
      <c r="B1299" s="297"/>
      <c r="C1299" s="297"/>
      <c r="D1299" s="298"/>
      <c r="E1299" s="485"/>
      <c r="F1299" s="309"/>
      <c r="G1299" s="310"/>
      <c r="H1299" s="311"/>
      <c r="I1299" s="310"/>
      <c r="J1299" s="311"/>
      <c r="K1299" s="39"/>
      <c r="L1299" s="39"/>
      <c r="M1299" s="41"/>
      <c r="N1299" s="183"/>
      <c r="O1299" s="43">
        <v>0</v>
      </c>
      <c r="P1299" s="311"/>
      <c r="Q1299" s="311"/>
      <c r="R1299" s="311"/>
      <c r="S1299" s="210"/>
      <c r="T1299" s="210"/>
    </row>
    <row r="1300" spans="1:20" ht="12.75" customHeight="1" x14ac:dyDescent="0.2">
      <c r="A1300" s="206"/>
      <c r="B1300" s="297"/>
      <c r="C1300" s="297"/>
      <c r="D1300" s="298"/>
      <c r="E1300" s="485"/>
      <c r="F1300" s="309"/>
      <c r="G1300" s="310"/>
      <c r="H1300" s="311"/>
      <c r="I1300" s="310"/>
      <c r="J1300" s="311"/>
      <c r="K1300" s="39"/>
      <c r="L1300" s="39"/>
      <c r="M1300" s="39"/>
      <c r="N1300" s="183"/>
      <c r="O1300" s="43">
        <v>0</v>
      </c>
      <c r="P1300" s="311"/>
      <c r="Q1300" s="311"/>
      <c r="R1300" s="311"/>
      <c r="S1300" s="210"/>
      <c r="T1300" s="210"/>
    </row>
    <row r="1301" spans="1:20" ht="12.75" customHeight="1" x14ac:dyDescent="0.2">
      <c r="A1301" s="206">
        <v>8</v>
      </c>
      <c r="B1301" s="297" t="s">
        <v>174</v>
      </c>
      <c r="C1301" s="297" t="s">
        <v>1630</v>
      </c>
      <c r="D1301" s="297" t="s">
        <v>1603</v>
      </c>
      <c r="E1301" s="485">
        <v>22</v>
      </c>
      <c r="F1301" s="309">
        <v>1.1248657404</v>
      </c>
      <c r="G1301" s="310">
        <v>0.23100000000000001</v>
      </c>
      <c r="H1301" s="311">
        <v>0.43859970000000004</v>
      </c>
      <c r="I1301" s="310">
        <v>0.151</v>
      </c>
      <c r="J1301" s="311">
        <v>0.35564576999999997</v>
      </c>
      <c r="K1301" s="183" t="s">
        <v>227</v>
      </c>
      <c r="L1301" s="183" t="s">
        <v>26</v>
      </c>
      <c r="M1301" s="183">
        <v>1</v>
      </c>
      <c r="N1301" s="183">
        <v>0.29199999999999998</v>
      </c>
      <c r="O1301" s="43">
        <v>0.29199999999999998</v>
      </c>
      <c r="P1301" s="311">
        <v>24.7470462888</v>
      </c>
      <c r="Q1301" s="311">
        <v>0.29199999999999998</v>
      </c>
      <c r="R1301" s="311">
        <v>0.33062027039999997</v>
      </c>
      <c r="S1301" s="210"/>
      <c r="T1301" s="210"/>
    </row>
    <row r="1302" spans="1:20" ht="12.75" customHeight="1" x14ac:dyDescent="0.2">
      <c r="A1302" s="206"/>
      <c r="B1302" s="297"/>
      <c r="C1302" s="297"/>
      <c r="D1302" s="298"/>
      <c r="E1302" s="485"/>
      <c r="F1302" s="309"/>
      <c r="G1302" s="310"/>
      <c r="H1302" s="311"/>
      <c r="I1302" s="310"/>
      <c r="J1302" s="311"/>
      <c r="K1302" s="39"/>
      <c r="L1302" s="39"/>
      <c r="M1302" s="39"/>
      <c r="N1302" s="183"/>
      <c r="O1302" s="43">
        <v>0</v>
      </c>
      <c r="P1302" s="311"/>
      <c r="Q1302" s="311"/>
      <c r="R1302" s="311"/>
      <c r="S1302" s="210"/>
      <c r="T1302" s="210"/>
    </row>
    <row r="1303" spans="1:20" ht="12.75" customHeight="1" x14ac:dyDescent="0.2">
      <c r="A1303" s="206"/>
      <c r="B1303" s="297"/>
      <c r="C1303" s="297"/>
      <c r="D1303" s="298"/>
      <c r="E1303" s="485"/>
      <c r="F1303" s="309"/>
      <c r="G1303" s="310"/>
      <c r="H1303" s="311"/>
      <c r="I1303" s="310"/>
      <c r="J1303" s="311"/>
      <c r="K1303" s="39"/>
      <c r="L1303" s="39"/>
      <c r="M1303" s="41"/>
      <c r="N1303" s="183"/>
      <c r="O1303" s="43">
        <v>0</v>
      </c>
      <c r="P1303" s="311"/>
      <c r="Q1303" s="311"/>
      <c r="R1303" s="311"/>
      <c r="S1303" s="210"/>
      <c r="T1303" s="210"/>
    </row>
    <row r="1304" spans="1:20" ht="12.75" customHeight="1" x14ac:dyDescent="0.2">
      <c r="A1304" s="206"/>
      <c r="B1304" s="297"/>
      <c r="C1304" s="297"/>
      <c r="D1304" s="298"/>
      <c r="E1304" s="485"/>
      <c r="F1304" s="309"/>
      <c r="G1304" s="310"/>
      <c r="H1304" s="311"/>
      <c r="I1304" s="310"/>
      <c r="J1304" s="311"/>
      <c r="K1304" s="39"/>
      <c r="L1304" s="39"/>
      <c r="M1304" s="39"/>
      <c r="N1304" s="183"/>
      <c r="O1304" s="43">
        <v>0</v>
      </c>
      <c r="P1304" s="311"/>
      <c r="Q1304" s="311"/>
      <c r="R1304" s="311"/>
      <c r="S1304" s="210"/>
      <c r="T1304" s="210"/>
    </row>
    <row r="1305" spans="1:20" s="58" customFormat="1" ht="12.75" customHeight="1" x14ac:dyDescent="0.2">
      <c r="A1305" s="458"/>
      <c r="B1305" s="461"/>
      <c r="C1305" s="464" t="s">
        <v>1416</v>
      </c>
      <c r="D1305" s="461"/>
      <c r="E1305" s="467"/>
      <c r="F1305" s="470">
        <v>0</v>
      </c>
      <c r="G1305" s="473"/>
      <c r="H1305" s="452">
        <v>0</v>
      </c>
      <c r="I1305" s="476"/>
      <c r="J1305" s="452">
        <v>0</v>
      </c>
      <c r="K1305" s="110"/>
      <c r="L1305" s="110"/>
      <c r="M1305" s="110"/>
      <c r="N1305" s="111"/>
      <c r="O1305" s="112">
        <v>0</v>
      </c>
      <c r="P1305" s="452">
        <v>0</v>
      </c>
      <c r="Q1305" s="452">
        <v>0</v>
      </c>
      <c r="R1305" s="452">
        <v>0</v>
      </c>
      <c r="S1305" s="455"/>
      <c r="T1305" s="456"/>
    </row>
    <row r="1306" spans="1:20" s="58" customFormat="1" ht="12.75" customHeight="1" x14ac:dyDescent="0.2">
      <c r="A1306" s="459"/>
      <c r="B1306" s="462"/>
      <c r="C1306" s="465"/>
      <c r="D1306" s="462"/>
      <c r="E1306" s="468"/>
      <c r="F1306" s="471"/>
      <c r="G1306" s="474"/>
      <c r="H1306" s="453"/>
      <c r="I1306" s="477"/>
      <c r="J1306" s="453"/>
      <c r="K1306" s="110"/>
      <c r="L1306" s="110"/>
      <c r="M1306" s="110"/>
      <c r="N1306" s="111"/>
      <c r="O1306" s="112">
        <v>0</v>
      </c>
      <c r="P1306" s="453"/>
      <c r="Q1306" s="453"/>
      <c r="R1306" s="453"/>
      <c r="S1306" s="455"/>
      <c r="T1306" s="456"/>
    </row>
    <row r="1307" spans="1:20" s="58" customFormat="1" ht="12.75" customHeight="1" x14ac:dyDescent="0.2">
      <c r="A1307" s="459"/>
      <c r="B1307" s="462"/>
      <c r="C1307" s="465"/>
      <c r="D1307" s="462"/>
      <c r="E1307" s="468"/>
      <c r="F1307" s="471"/>
      <c r="G1307" s="474"/>
      <c r="H1307" s="453"/>
      <c r="I1307" s="477"/>
      <c r="J1307" s="453"/>
      <c r="K1307" s="110"/>
      <c r="L1307" s="110"/>
      <c r="M1307" s="110"/>
      <c r="N1307" s="111"/>
      <c r="O1307" s="112">
        <v>0</v>
      </c>
      <c r="P1307" s="453"/>
      <c r="Q1307" s="453"/>
      <c r="R1307" s="453"/>
      <c r="S1307" s="455"/>
      <c r="T1307" s="456"/>
    </row>
    <row r="1308" spans="1:20" s="58" customFormat="1" ht="12.75" customHeight="1" x14ac:dyDescent="0.2">
      <c r="A1308" s="460"/>
      <c r="B1308" s="463"/>
      <c r="C1308" s="466"/>
      <c r="D1308" s="463"/>
      <c r="E1308" s="469"/>
      <c r="F1308" s="472"/>
      <c r="G1308" s="475"/>
      <c r="H1308" s="454"/>
      <c r="I1308" s="478"/>
      <c r="J1308" s="454"/>
      <c r="K1308" s="110"/>
      <c r="L1308" s="110"/>
      <c r="M1308" s="110"/>
      <c r="N1308" s="111"/>
      <c r="O1308" s="112">
        <v>0</v>
      </c>
      <c r="P1308" s="454"/>
      <c r="Q1308" s="454"/>
      <c r="R1308" s="454"/>
      <c r="S1308" s="455"/>
      <c r="T1308" s="456"/>
    </row>
    <row r="1309" spans="1:20" s="58" customFormat="1" ht="12.75" customHeight="1" x14ac:dyDescent="0.2">
      <c r="A1309" s="458"/>
      <c r="B1309" s="461"/>
      <c r="C1309" s="464" t="s">
        <v>1417</v>
      </c>
      <c r="D1309" s="461"/>
      <c r="E1309" s="467"/>
      <c r="F1309" s="470">
        <v>0</v>
      </c>
      <c r="G1309" s="473"/>
      <c r="H1309" s="452">
        <v>0</v>
      </c>
      <c r="I1309" s="476"/>
      <c r="J1309" s="452">
        <v>0</v>
      </c>
      <c r="K1309" s="110"/>
      <c r="L1309" s="110"/>
      <c r="M1309" s="110"/>
      <c r="N1309" s="111"/>
      <c r="O1309" s="112">
        <v>0</v>
      </c>
      <c r="P1309" s="452">
        <v>0</v>
      </c>
      <c r="Q1309" s="452">
        <v>0</v>
      </c>
      <c r="R1309" s="452">
        <v>0</v>
      </c>
      <c r="S1309" s="455"/>
      <c r="T1309" s="457">
        <v>1.3022932830209436E-3</v>
      </c>
    </row>
    <row r="1310" spans="1:20" s="58" customFormat="1" ht="12.75" customHeight="1" x14ac:dyDescent="0.2">
      <c r="A1310" s="459"/>
      <c r="B1310" s="462"/>
      <c r="C1310" s="465"/>
      <c r="D1310" s="462"/>
      <c r="E1310" s="468"/>
      <c r="F1310" s="471"/>
      <c r="G1310" s="474"/>
      <c r="H1310" s="453"/>
      <c r="I1310" s="477"/>
      <c r="J1310" s="453"/>
      <c r="K1310" s="110"/>
      <c r="L1310" s="110"/>
      <c r="M1310" s="110"/>
      <c r="N1310" s="111"/>
      <c r="O1310" s="112">
        <v>0</v>
      </c>
      <c r="P1310" s="453"/>
      <c r="Q1310" s="453"/>
      <c r="R1310" s="453"/>
      <c r="S1310" s="455"/>
      <c r="T1310" s="457"/>
    </row>
    <row r="1311" spans="1:20" s="58" customFormat="1" ht="12.75" customHeight="1" x14ac:dyDescent="0.2">
      <c r="A1311" s="459"/>
      <c r="B1311" s="462"/>
      <c r="C1311" s="465"/>
      <c r="D1311" s="462"/>
      <c r="E1311" s="468"/>
      <c r="F1311" s="471"/>
      <c r="G1311" s="474"/>
      <c r="H1311" s="453"/>
      <c r="I1311" s="477"/>
      <c r="J1311" s="453"/>
      <c r="K1311" s="110"/>
      <c r="L1311" s="110"/>
      <c r="M1311" s="110"/>
      <c r="N1311" s="111"/>
      <c r="O1311" s="112">
        <v>0</v>
      </c>
      <c r="P1311" s="453"/>
      <c r="Q1311" s="453"/>
      <c r="R1311" s="453"/>
      <c r="S1311" s="455"/>
      <c r="T1311" s="457"/>
    </row>
    <row r="1312" spans="1:20" s="58" customFormat="1" ht="12.75" customHeight="1" x14ac:dyDescent="0.2">
      <c r="A1312" s="460"/>
      <c r="B1312" s="463"/>
      <c r="C1312" s="466"/>
      <c r="D1312" s="463"/>
      <c r="E1312" s="469"/>
      <c r="F1312" s="472"/>
      <c r="G1312" s="475"/>
      <c r="H1312" s="454"/>
      <c r="I1312" s="478"/>
      <c r="J1312" s="454"/>
      <c r="K1312" s="110"/>
      <c r="L1312" s="110"/>
      <c r="M1312" s="110"/>
      <c r="N1312" s="111"/>
      <c r="O1312" s="112">
        <v>0</v>
      </c>
      <c r="P1312" s="454"/>
      <c r="Q1312" s="454"/>
      <c r="R1312" s="454"/>
      <c r="S1312" s="455"/>
      <c r="T1312" s="457"/>
    </row>
    <row r="1313" spans="1:20" ht="12.75" customHeight="1" x14ac:dyDescent="0.2">
      <c r="A1313" s="206"/>
      <c r="B1313" s="297"/>
      <c r="C1313" s="307" t="s">
        <v>1631</v>
      </c>
      <c r="D1313" s="298"/>
      <c r="E1313" s="485"/>
      <c r="F1313" s="309">
        <v>0</v>
      </c>
      <c r="G1313" s="310"/>
      <c r="H1313" s="311">
        <v>0</v>
      </c>
      <c r="I1313" s="310"/>
      <c r="J1313" s="311">
        <v>0</v>
      </c>
      <c r="K1313" s="164"/>
      <c r="L1313" s="164"/>
      <c r="M1313" s="164"/>
      <c r="N1313" s="164"/>
      <c r="O1313" s="43">
        <v>0</v>
      </c>
      <c r="P1313" s="311">
        <v>0</v>
      </c>
      <c r="Q1313" s="311">
        <v>0</v>
      </c>
      <c r="R1313" s="311">
        <v>0</v>
      </c>
      <c r="S1313" s="210">
        <v>0</v>
      </c>
      <c r="T1313" s="210">
        <v>0</v>
      </c>
    </row>
    <row r="1314" spans="1:20" ht="12.75" customHeight="1" x14ac:dyDescent="0.2">
      <c r="A1314" s="206"/>
      <c r="B1314" s="297"/>
      <c r="C1314" s="307"/>
      <c r="D1314" s="298"/>
      <c r="E1314" s="485"/>
      <c r="F1314" s="309"/>
      <c r="G1314" s="310"/>
      <c r="H1314" s="311"/>
      <c r="I1314" s="310"/>
      <c r="J1314" s="311"/>
      <c r="K1314" s="39"/>
      <c r="L1314" s="39"/>
      <c r="M1314" s="39"/>
      <c r="N1314" s="164"/>
      <c r="O1314" s="43">
        <v>0</v>
      </c>
      <c r="P1314" s="311"/>
      <c r="Q1314" s="311"/>
      <c r="R1314" s="311"/>
      <c r="S1314" s="210"/>
      <c r="T1314" s="210"/>
    </row>
    <row r="1315" spans="1:20" ht="12.75" customHeight="1" x14ac:dyDescent="0.2">
      <c r="A1315" s="206"/>
      <c r="B1315" s="297"/>
      <c r="C1315" s="307"/>
      <c r="D1315" s="298"/>
      <c r="E1315" s="485"/>
      <c r="F1315" s="309"/>
      <c r="G1315" s="310"/>
      <c r="H1315" s="311"/>
      <c r="I1315" s="310"/>
      <c r="J1315" s="311"/>
      <c r="K1315" s="39"/>
      <c r="L1315" s="39"/>
      <c r="M1315" s="41"/>
      <c r="N1315" s="164"/>
      <c r="O1315" s="43">
        <v>0</v>
      </c>
      <c r="P1315" s="311"/>
      <c r="Q1315" s="311"/>
      <c r="R1315" s="311"/>
      <c r="S1315" s="210"/>
      <c r="T1315" s="210"/>
    </row>
    <row r="1316" spans="1:20" ht="12.75" customHeight="1" x14ac:dyDescent="0.2">
      <c r="A1316" s="206"/>
      <c r="B1316" s="297"/>
      <c r="C1316" s="307"/>
      <c r="D1316" s="298"/>
      <c r="E1316" s="485"/>
      <c r="F1316" s="309"/>
      <c r="G1316" s="310"/>
      <c r="H1316" s="311"/>
      <c r="I1316" s="310"/>
      <c r="J1316" s="311"/>
      <c r="K1316" s="39"/>
      <c r="L1316" s="39"/>
      <c r="M1316" s="39"/>
      <c r="N1316" s="164"/>
      <c r="O1316" s="43">
        <v>0</v>
      </c>
      <c r="P1316" s="311"/>
      <c r="Q1316" s="311"/>
      <c r="R1316" s="311"/>
      <c r="S1316" s="210"/>
      <c r="T1316" s="210"/>
    </row>
    <row r="1317" spans="1:20" ht="12.75" customHeight="1" x14ac:dyDescent="0.2">
      <c r="A1317" s="206"/>
      <c r="B1317" s="205"/>
      <c r="C1317" s="326" t="s">
        <v>1632</v>
      </c>
      <c r="D1317" s="208"/>
      <c r="E1317" s="275"/>
      <c r="F1317" s="208">
        <v>0</v>
      </c>
      <c r="G1317" s="209"/>
      <c r="H1317" s="210">
        <v>0</v>
      </c>
      <c r="I1317" s="209"/>
      <c r="J1317" s="210">
        <v>0</v>
      </c>
      <c r="K1317" s="23"/>
      <c r="L1317" s="23"/>
      <c r="M1317" s="23"/>
      <c r="N1317" s="159"/>
      <c r="O1317" s="59">
        <v>0</v>
      </c>
      <c r="P1317" s="210">
        <v>0</v>
      </c>
      <c r="Q1317" s="210">
        <v>0</v>
      </c>
      <c r="R1317" s="210">
        <v>0</v>
      </c>
      <c r="S1317" s="210">
        <v>0</v>
      </c>
      <c r="T1317" s="210">
        <v>0</v>
      </c>
    </row>
    <row r="1318" spans="1:20" ht="12.75" customHeight="1" x14ac:dyDescent="0.2">
      <c r="A1318" s="206"/>
      <c r="B1318" s="205"/>
      <c r="C1318" s="326"/>
      <c r="D1318" s="208"/>
      <c r="E1318" s="275"/>
      <c r="F1318" s="208"/>
      <c r="G1318" s="209"/>
      <c r="H1318" s="210"/>
      <c r="I1318" s="209"/>
      <c r="J1318" s="210"/>
      <c r="K1318" s="23"/>
      <c r="L1318" s="23"/>
      <c r="M1318" s="23"/>
      <c r="N1318" s="159"/>
      <c r="O1318" s="59">
        <v>0</v>
      </c>
      <c r="P1318" s="210"/>
      <c r="Q1318" s="210"/>
      <c r="R1318" s="210"/>
      <c r="S1318" s="210"/>
      <c r="T1318" s="210"/>
    </row>
    <row r="1319" spans="1:20" ht="12.75" customHeight="1" x14ac:dyDescent="0.2">
      <c r="A1319" s="206"/>
      <c r="B1319" s="205"/>
      <c r="C1319" s="326"/>
      <c r="D1319" s="208"/>
      <c r="E1319" s="275"/>
      <c r="F1319" s="208"/>
      <c r="G1319" s="209"/>
      <c r="H1319" s="210"/>
      <c r="I1319" s="209"/>
      <c r="J1319" s="210"/>
      <c r="K1319" s="23"/>
      <c r="L1319" s="23"/>
      <c r="M1319" s="24"/>
      <c r="N1319" s="159"/>
      <c r="O1319" s="59">
        <v>0</v>
      </c>
      <c r="P1319" s="210"/>
      <c r="Q1319" s="210"/>
      <c r="R1319" s="210"/>
      <c r="S1319" s="210"/>
      <c r="T1319" s="210"/>
    </row>
    <row r="1320" spans="1:20" ht="12.75" customHeight="1" x14ac:dyDescent="0.2">
      <c r="A1320" s="206"/>
      <c r="B1320" s="205"/>
      <c r="C1320" s="326"/>
      <c r="D1320" s="208"/>
      <c r="E1320" s="275"/>
      <c r="F1320" s="208"/>
      <c r="G1320" s="209"/>
      <c r="H1320" s="210"/>
      <c r="I1320" s="209"/>
      <c r="J1320" s="210"/>
      <c r="K1320" s="23"/>
      <c r="L1320" s="23"/>
      <c r="M1320" s="23"/>
      <c r="N1320" s="159"/>
      <c r="O1320" s="59">
        <v>0</v>
      </c>
      <c r="P1320" s="210"/>
      <c r="Q1320" s="210"/>
      <c r="R1320" s="210"/>
      <c r="S1320" s="210"/>
      <c r="T1320" s="210"/>
    </row>
    <row r="1321" spans="1:20" ht="12.75" customHeight="1" x14ac:dyDescent="0.2">
      <c r="A1321" s="206">
        <v>1</v>
      </c>
      <c r="B1321" s="327" t="s">
        <v>220</v>
      </c>
      <c r="C1321" s="205" t="s">
        <v>1633</v>
      </c>
      <c r="D1321" s="297" t="s">
        <v>1603</v>
      </c>
      <c r="E1321" s="275">
        <v>1</v>
      </c>
      <c r="F1321" s="208">
        <v>30.7880334</v>
      </c>
      <c r="G1321" s="209">
        <v>0.91</v>
      </c>
      <c r="H1321" s="210">
        <v>1.7278169999999999</v>
      </c>
      <c r="I1321" s="209">
        <v>0.32</v>
      </c>
      <c r="J1321" s="210">
        <v>0.75368640000000009</v>
      </c>
      <c r="K1321" s="23" t="s">
        <v>352</v>
      </c>
      <c r="L1321" s="23" t="s">
        <v>26</v>
      </c>
      <c r="M1321" s="23">
        <v>1</v>
      </c>
      <c r="N1321" s="191">
        <v>25</v>
      </c>
      <c r="O1321" s="173">
        <v>25</v>
      </c>
      <c r="P1321" s="210">
        <v>30.7880334</v>
      </c>
      <c r="Q1321" s="210">
        <v>25</v>
      </c>
      <c r="R1321" s="210">
        <v>28.306529999999999</v>
      </c>
      <c r="S1321" s="210"/>
      <c r="T1321" s="210"/>
    </row>
    <row r="1322" spans="1:20" ht="12.75" customHeight="1" x14ac:dyDescent="0.2">
      <c r="A1322" s="206"/>
      <c r="B1322" s="327"/>
      <c r="C1322" s="205"/>
      <c r="D1322" s="298"/>
      <c r="E1322" s="275"/>
      <c r="F1322" s="208"/>
      <c r="G1322" s="209"/>
      <c r="H1322" s="210"/>
      <c r="I1322" s="209"/>
      <c r="J1322" s="210"/>
      <c r="K1322" s="23"/>
      <c r="L1322" s="23"/>
      <c r="M1322" s="23"/>
      <c r="N1322" s="191"/>
      <c r="O1322" s="173">
        <v>0</v>
      </c>
      <c r="P1322" s="210"/>
      <c r="Q1322" s="210"/>
      <c r="R1322" s="210"/>
      <c r="S1322" s="210"/>
      <c r="T1322" s="210"/>
    </row>
    <row r="1323" spans="1:20" ht="12.75" customHeight="1" x14ac:dyDescent="0.2">
      <c r="A1323" s="206"/>
      <c r="B1323" s="327"/>
      <c r="C1323" s="205"/>
      <c r="D1323" s="298"/>
      <c r="E1323" s="275"/>
      <c r="F1323" s="208"/>
      <c r="G1323" s="209"/>
      <c r="H1323" s="210"/>
      <c r="I1323" s="209"/>
      <c r="J1323" s="210"/>
      <c r="K1323" s="23"/>
      <c r="L1323" s="191"/>
      <c r="M1323" s="17"/>
      <c r="N1323" s="191"/>
      <c r="O1323" s="173">
        <v>0</v>
      </c>
      <c r="P1323" s="210"/>
      <c r="Q1323" s="210"/>
      <c r="R1323" s="210"/>
      <c r="S1323" s="210"/>
      <c r="T1323" s="210"/>
    </row>
    <row r="1324" spans="1:20" ht="12.75" customHeight="1" x14ac:dyDescent="0.2">
      <c r="A1324" s="206"/>
      <c r="B1324" s="327"/>
      <c r="C1324" s="205"/>
      <c r="D1324" s="298"/>
      <c r="E1324" s="275"/>
      <c r="F1324" s="208"/>
      <c r="G1324" s="209"/>
      <c r="H1324" s="210"/>
      <c r="I1324" s="209"/>
      <c r="J1324" s="210"/>
      <c r="K1324" s="23"/>
      <c r="L1324" s="23"/>
      <c r="M1324" s="23"/>
      <c r="N1324" s="191"/>
      <c r="O1324" s="173">
        <v>0</v>
      </c>
      <c r="P1324" s="210"/>
      <c r="Q1324" s="210"/>
      <c r="R1324" s="210"/>
      <c r="S1324" s="210"/>
      <c r="T1324" s="210"/>
    </row>
    <row r="1325" spans="1:20" ht="12.75" customHeight="1" x14ac:dyDescent="0.2">
      <c r="A1325" s="206">
        <v>2</v>
      </c>
      <c r="B1325" s="327" t="s">
        <v>353</v>
      </c>
      <c r="C1325" s="205" t="s">
        <v>1634</v>
      </c>
      <c r="D1325" s="297" t="s">
        <v>1603</v>
      </c>
      <c r="E1325" s="275">
        <v>1</v>
      </c>
      <c r="F1325" s="208">
        <v>19.515423599999998</v>
      </c>
      <c r="G1325" s="211">
        <v>1.1100000000000001</v>
      </c>
      <c r="H1325" s="210">
        <v>2.1075570000000003</v>
      </c>
      <c r="I1325" s="211">
        <v>0.18</v>
      </c>
      <c r="J1325" s="210">
        <v>0.42394860000000001</v>
      </c>
      <c r="K1325" s="23" t="s">
        <v>352</v>
      </c>
      <c r="L1325" s="23" t="s">
        <v>26</v>
      </c>
      <c r="M1325" s="23">
        <v>1</v>
      </c>
      <c r="N1325" s="191">
        <v>15</v>
      </c>
      <c r="O1325" s="173">
        <v>15</v>
      </c>
      <c r="P1325" s="210">
        <v>19.515423599999998</v>
      </c>
      <c r="Q1325" s="210">
        <v>15</v>
      </c>
      <c r="R1325" s="210">
        <v>16.983917999999999</v>
      </c>
      <c r="S1325" s="210"/>
      <c r="T1325" s="210"/>
    </row>
    <row r="1326" spans="1:20" ht="12.75" customHeight="1" x14ac:dyDescent="0.2">
      <c r="A1326" s="206"/>
      <c r="B1326" s="205"/>
      <c r="C1326" s="205"/>
      <c r="D1326" s="298"/>
      <c r="E1326" s="275"/>
      <c r="F1326" s="208"/>
      <c r="G1326" s="211"/>
      <c r="H1326" s="210"/>
      <c r="I1326" s="211"/>
      <c r="J1326" s="210"/>
      <c r="K1326" s="23"/>
      <c r="L1326" s="23"/>
      <c r="M1326" s="23"/>
      <c r="N1326" s="191"/>
      <c r="O1326" s="173">
        <v>0</v>
      </c>
      <c r="P1326" s="210"/>
      <c r="Q1326" s="210"/>
      <c r="R1326" s="210"/>
      <c r="S1326" s="210"/>
      <c r="T1326" s="210"/>
    </row>
    <row r="1327" spans="1:20" ht="12.75" customHeight="1" x14ac:dyDescent="0.2">
      <c r="A1327" s="206"/>
      <c r="B1327" s="205"/>
      <c r="C1327" s="205"/>
      <c r="D1327" s="298"/>
      <c r="E1327" s="275"/>
      <c r="F1327" s="208"/>
      <c r="G1327" s="211"/>
      <c r="H1327" s="210"/>
      <c r="I1327" s="211"/>
      <c r="J1327" s="210"/>
      <c r="K1327" s="23"/>
      <c r="L1327" s="23"/>
      <c r="M1327" s="24"/>
      <c r="N1327" s="191"/>
      <c r="O1327" s="173">
        <v>0</v>
      </c>
      <c r="P1327" s="210"/>
      <c r="Q1327" s="210"/>
      <c r="R1327" s="210"/>
      <c r="S1327" s="210"/>
      <c r="T1327" s="210"/>
    </row>
    <row r="1328" spans="1:20" ht="12.75" customHeight="1" x14ac:dyDescent="0.2">
      <c r="A1328" s="206"/>
      <c r="B1328" s="205"/>
      <c r="C1328" s="205"/>
      <c r="D1328" s="298"/>
      <c r="E1328" s="275"/>
      <c r="F1328" s="208"/>
      <c r="G1328" s="211"/>
      <c r="H1328" s="210"/>
      <c r="I1328" s="211"/>
      <c r="J1328" s="210"/>
      <c r="K1328" s="23"/>
      <c r="L1328" s="23"/>
      <c r="M1328" s="23"/>
      <c r="N1328" s="191"/>
      <c r="O1328" s="173">
        <v>0</v>
      </c>
      <c r="P1328" s="210"/>
      <c r="Q1328" s="210"/>
      <c r="R1328" s="210"/>
      <c r="S1328" s="210"/>
      <c r="T1328" s="210"/>
    </row>
    <row r="1329" spans="1:20" ht="12.75" customHeight="1" x14ac:dyDescent="0.2">
      <c r="A1329" s="206">
        <v>4</v>
      </c>
      <c r="B1329" s="205" t="s">
        <v>222</v>
      </c>
      <c r="C1329" s="205" t="s">
        <v>1635</v>
      </c>
      <c r="D1329" s="297" t="s">
        <v>1603</v>
      </c>
      <c r="E1329" s="275">
        <v>6</v>
      </c>
      <c r="F1329" s="208">
        <v>12.687944399999999</v>
      </c>
      <c r="G1329" s="209">
        <v>3.03</v>
      </c>
      <c r="H1329" s="210">
        <v>5.7530609999999998</v>
      </c>
      <c r="I1329" s="209">
        <v>0.06</v>
      </c>
      <c r="J1329" s="210">
        <v>0.14131619999999998</v>
      </c>
      <c r="K1329" s="23" t="s">
        <v>221</v>
      </c>
      <c r="L1329" s="23" t="s">
        <v>26</v>
      </c>
      <c r="M1329" s="23">
        <v>1</v>
      </c>
      <c r="N1329" s="191">
        <v>6</v>
      </c>
      <c r="O1329" s="173">
        <v>6</v>
      </c>
      <c r="P1329" s="210">
        <v>76.127666399999995</v>
      </c>
      <c r="Q1329" s="210">
        <v>6</v>
      </c>
      <c r="R1329" s="210">
        <v>6.7935672</v>
      </c>
      <c r="S1329" s="210"/>
      <c r="T1329" s="210"/>
    </row>
    <row r="1330" spans="1:20" ht="12.75" customHeight="1" x14ac:dyDescent="0.2">
      <c r="A1330" s="206"/>
      <c r="B1330" s="205"/>
      <c r="C1330" s="205"/>
      <c r="D1330" s="298"/>
      <c r="E1330" s="275"/>
      <c r="F1330" s="208"/>
      <c r="G1330" s="209"/>
      <c r="H1330" s="210"/>
      <c r="I1330" s="209"/>
      <c r="J1330" s="210"/>
      <c r="K1330" s="23"/>
      <c r="L1330" s="23"/>
      <c r="M1330" s="23"/>
      <c r="N1330" s="191"/>
      <c r="O1330" s="173">
        <v>0</v>
      </c>
      <c r="P1330" s="210"/>
      <c r="Q1330" s="210"/>
      <c r="R1330" s="210"/>
      <c r="S1330" s="210"/>
      <c r="T1330" s="210"/>
    </row>
    <row r="1331" spans="1:20" ht="12.75" customHeight="1" x14ac:dyDescent="0.2">
      <c r="A1331" s="206"/>
      <c r="B1331" s="205"/>
      <c r="C1331" s="205"/>
      <c r="D1331" s="298"/>
      <c r="E1331" s="275"/>
      <c r="F1331" s="208"/>
      <c r="G1331" s="209"/>
      <c r="H1331" s="210"/>
      <c r="I1331" s="209"/>
      <c r="J1331" s="210"/>
      <c r="K1331" s="23"/>
      <c r="L1331" s="23"/>
      <c r="M1331" s="24"/>
      <c r="N1331" s="191"/>
      <c r="O1331" s="173">
        <v>0</v>
      </c>
      <c r="P1331" s="210"/>
      <c r="Q1331" s="210"/>
      <c r="R1331" s="210"/>
      <c r="S1331" s="210"/>
      <c r="T1331" s="210"/>
    </row>
    <row r="1332" spans="1:20" ht="12.75" customHeight="1" x14ac:dyDescent="0.2">
      <c r="A1332" s="206"/>
      <c r="B1332" s="205"/>
      <c r="C1332" s="205"/>
      <c r="D1332" s="298"/>
      <c r="E1332" s="275"/>
      <c r="F1332" s="208"/>
      <c r="G1332" s="209"/>
      <c r="H1332" s="210"/>
      <c r="I1332" s="209"/>
      <c r="J1332" s="210"/>
      <c r="K1332" s="23"/>
      <c r="L1332" s="23"/>
      <c r="M1332" s="23"/>
      <c r="N1332" s="191"/>
      <c r="O1332" s="173">
        <v>0</v>
      </c>
      <c r="P1332" s="210"/>
      <c r="Q1332" s="210"/>
      <c r="R1332" s="210"/>
      <c r="S1332" s="210"/>
      <c r="T1332" s="210"/>
    </row>
    <row r="1333" spans="1:20" ht="12.75" customHeight="1" x14ac:dyDescent="0.2">
      <c r="A1333" s="330">
        <v>5</v>
      </c>
      <c r="B1333" s="205" t="s">
        <v>356</v>
      </c>
      <c r="C1333" s="205" t="s">
        <v>1636</v>
      </c>
      <c r="D1333" s="297" t="s">
        <v>1603</v>
      </c>
      <c r="E1333" s="275">
        <v>1</v>
      </c>
      <c r="F1333" s="208">
        <v>254.99064569999999</v>
      </c>
      <c r="G1333" s="209">
        <v>3.77</v>
      </c>
      <c r="H1333" s="210">
        <v>7.158099</v>
      </c>
      <c r="I1333" s="209">
        <v>2.21</v>
      </c>
      <c r="J1333" s="210">
        <v>5.2051467000000002</v>
      </c>
      <c r="K1333" s="23" t="s">
        <v>278</v>
      </c>
      <c r="L1333" s="23" t="s">
        <v>26</v>
      </c>
      <c r="M1333" s="23">
        <v>1</v>
      </c>
      <c r="N1333" s="191">
        <v>225</v>
      </c>
      <c r="O1333" s="173">
        <v>225</v>
      </c>
      <c r="P1333" s="210">
        <v>254.99064569999999</v>
      </c>
      <c r="Q1333" s="210">
        <v>225</v>
      </c>
      <c r="R1333" s="210">
        <v>242.62739999999999</v>
      </c>
      <c r="S1333" s="210"/>
      <c r="T1333" s="210"/>
    </row>
    <row r="1334" spans="1:20" ht="12.75" customHeight="1" x14ac:dyDescent="0.2">
      <c r="A1334" s="330"/>
      <c r="B1334" s="205"/>
      <c r="C1334" s="205"/>
      <c r="D1334" s="298"/>
      <c r="E1334" s="275"/>
      <c r="F1334" s="208"/>
      <c r="G1334" s="209"/>
      <c r="H1334" s="210"/>
      <c r="I1334" s="209"/>
      <c r="J1334" s="210"/>
      <c r="K1334" s="23"/>
      <c r="L1334" s="23"/>
      <c r="M1334" s="23"/>
      <c r="N1334" s="191"/>
      <c r="O1334" s="173">
        <v>0</v>
      </c>
      <c r="P1334" s="210"/>
      <c r="Q1334" s="210"/>
      <c r="R1334" s="210"/>
      <c r="S1334" s="210"/>
      <c r="T1334" s="210"/>
    </row>
    <row r="1335" spans="1:20" ht="12.75" customHeight="1" x14ac:dyDescent="0.2">
      <c r="A1335" s="330"/>
      <c r="B1335" s="205"/>
      <c r="C1335" s="205"/>
      <c r="D1335" s="298"/>
      <c r="E1335" s="275"/>
      <c r="F1335" s="208"/>
      <c r="G1335" s="209"/>
      <c r="H1335" s="210"/>
      <c r="I1335" s="209"/>
      <c r="J1335" s="210"/>
      <c r="K1335" s="23"/>
      <c r="L1335" s="23"/>
      <c r="M1335" s="24"/>
      <c r="N1335" s="191"/>
      <c r="O1335" s="173">
        <v>0</v>
      </c>
      <c r="P1335" s="210"/>
      <c r="Q1335" s="210"/>
      <c r="R1335" s="210"/>
      <c r="S1335" s="210"/>
      <c r="T1335" s="210"/>
    </row>
    <row r="1336" spans="1:20" ht="12.75" customHeight="1" x14ac:dyDescent="0.2">
      <c r="A1336" s="330"/>
      <c r="B1336" s="205"/>
      <c r="C1336" s="205"/>
      <c r="D1336" s="298"/>
      <c r="E1336" s="275"/>
      <c r="F1336" s="208"/>
      <c r="G1336" s="209"/>
      <c r="H1336" s="210"/>
      <c r="I1336" s="209"/>
      <c r="J1336" s="210"/>
      <c r="K1336" s="23"/>
      <c r="L1336" s="23"/>
      <c r="M1336" s="23"/>
      <c r="N1336" s="191"/>
      <c r="O1336" s="173">
        <v>0</v>
      </c>
      <c r="P1336" s="210"/>
      <c r="Q1336" s="210"/>
      <c r="R1336" s="210"/>
      <c r="S1336" s="210"/>
      <c r="T1336" s="210"/>
    </row>
    <row r="1337" spans="1:20" ht="12.75" customHeight="1" x14ac:dyDescent="0.2">
      <c r="A1337" s="206">
        <v>6</v>
      </c>
      <c r="B1337" s="205" t="s">
        <v>640</v>
      </c>
      <c r="C1337" s="205" t="s">
        <v>1637</v>
      </c>
      <c r="D1337" s="297" t="s">
        <v>1603</v>
      </c>
      <c r="E1337" s="275">
        <v>1</v>
      </c>
      <c r="F1337" s="208">
        <v>32.480993699999999</v>
      </c>
      <c r="G1337" s="209">
        <v>2.46</v>
      </c>
      <c r="H1337" s="210">
        <v>4.6708020000000001</v>
      </c>
      <c r="I1337" s="209">
        <v>0.27</v>
      </c>
      <c r="J1337" s="210">
        <v>0.63592290000000007</v>
      </c>
      <c r="K1337" s="191" t="s">
        <v>223</v>
      </c>
      <c r="L1337" s="191" t="s">
        <v>26</v>
      </c>
      <c r="M1337" s="191">
        <v>1</v>
      </c>
      <c r="N1337" s="191">
        <v>24</v>
      </c>
      <c r="O1337" s="173">
        <v>24</v>
      </c>
      <c r="P1337" s="210">
        <v>32.480993699999999</v>
      </c>
      <c r="Q1337" s="210">
        <v>24</v>
      </c>
      <c r="R1337" s="210">
        <v>27.1742688</v>
      </c>
      <c r="S1337" s="210"/>
      <c r="T1337" s="210"/>
    </row>
    <row r="1338" spans="1:20" ht="12.75" customHeight="1" x14ac:dyDescent="0.2">
      <c r="A1338" s="206"/>
      <c r="B1338" s="205"/>
      <c r="C1338" s="205"/>
      <c r="D1338" s="298"/>
      <c r="E1338" s="275"/>
      <c r="F1338" s="208"/>
      <c r="G1338" s="209"/>
      <c r="H1338" s="210"/>
      <c r="I1338" s="209"/>
      <c r="J1338" s="210"/>
      <c r="K1338" s="23"/>
      <c r="L1338" s="23"/>
      <c r="M1338" s="23"/>
      <c r="N1338" s="191"/>
      <c r="O1338" s="173">
        <v>0</v>
      </c>
      <c r="P1338" s="210"/>
      <c r="Q1338" s="210"/>
      <c r="R1338" s="210"/>
      <c r="S1338" s="210"/>
      <c r="T1338" s="210"/>
    </row>
    <row r="1339" spans="1:20" ht="12.75" customHeight="1" x14ac:dyDescent="0.2">
      <c r="A1339" s="206"/>
      <c r="B1339" s="205"/>
      <c r="C1339" s="205"/>
      <c r="D1339" s="298"/>
      <c r="E1339" s="275"/>
      <c r="F1339" s="208"/>
      <c r="G1339" s="209"/>
      <c r="H1339" s="210"/>
      <c r="I1339" s="209"/>
      <c r="J1339" s="210"/>
      <c r="K1339" s="23"/>
      <c r="L1339" s="23"/>
      <c r="M1339" s="24"/>
      <c r="N1339" s="191"/>
      <c r="O1339" s="173">
        <v>0</v>
      </c>
      <c r="P1339" s="210"/>
      <c r="Q1339" s="210"/>
      <c r="R1339" s="210"/>
      <c r="S1339" s="210"/>
      <c r="T1339" s="210"/>
    </row>
    <row r="1340" spans="1:20" ht="12.75" customHeight="1" x14ac:dyDescent="0.2">
      <c r="A1340" s="206"/>
      <c r="B1340" s="205"/>
      <c r="C1340" s="205"/>
      <c r="D1340" s="298"/>
      <c r="E1340" s="275"/>
      <c r="F1340" s="208"/>
      <c r="G1340" s="209"/>
      <c r="H1340" s="210"/>
      <c r="I1340" s="209"/>
      <c r="J1340" s="210"/>
      <c r="K1340" s="23"/>
      <c r="L1340" s="23"/>
      <c r="M1340" s="23"/>
      <c r="N1340" s="191"/>
      <c r="O1340" s="173">
        <v>0</v>
      </c>
      <c r="P1340" s="210"/>
      <c r="Q1340" s="210"/>
      <c r="R1340" s="210"/>
      <c r="S1340" s="210"/>
      <c r="T1340" s="210"/>
    </row>
    <row r="1341" spans="1:20" ht="12.75" customHeight="1" x14ac:dyDescent="0.2">
      <c r="A1341" s="206">
        <v>7</v>
      </c>
      <c r="B1341" s="205" t="s">
        <v>641</v>
      </c>
      <c r="C1341" s="205" t="s">
        <v>1638</v>
      </c>
      <c r="D1341" s="297" t="s">
        <v>1603</v>
      </c>
      <c r="E1341" s="275">
        <v>1</v>
      </c>
      <c r="F1341" s="208">
        <v>14.324381856000002</v>
      </c>
      <c r="G1341" s="209">
        <v>2.1</v>
      </c>
      <c r="H1341" s="210">
        <v>3.9872700000000005</v>
      </c>
      <c r="I1341" s="209">
        <v>0.12</v>
      </c>
      <c r="J1341" s="210">
        <v>0.28263239999999995</v>
      </c>
      <c r="K1341" s="191" t="s">
        <v>223</v>
      </c>
      <c r="L1341" s="191" t="s">
        <v>26</v>
      </c>
      <c r="M1341" s="191">
        <v>1</v>
      </c>
      <c r="N1341" s="191">
        <v>8.8800000000000008</v>
      </c>
      <c r="O1341" s="173">
        <v>8.8800000000000008</v>
      </c>
      <c r="P1341" s="210">
        <v>14.324381856000002</v>
      </c>
      <c r="Q1341" s="210">
        <v>8.8800000000000008</v>
      </c>
      <c r="R1341" s="210">
        <v>10.054479456000001</v>
      </c>
      <c r="S1341" s="210"/>
      <c r="T1341" s="210"/>
    </row>
    <row r="1342" spans="1:20" ht="12.75" customHeight="1" x14ac:dyDescent="0.2">
      <c r="A1342" s="206"/>
      <c r="B1342" s="205"/>
      <c r="C1342" s="205"/>
      <c r="D1342" s="298"/>
      <c r="E1342" s="275"/>
      <c r="F1342" s="208"/>
      <c r="G1342" s="209"/>
      <c r="H1342" s="210"/>
      <c r="I1342" s="209"/>
      <c r="J1342" s="210"/>
      <c r="K1342" s="23"/>
      <c r="L1342" s="23"/>
      <c r="M1342" s="23"/>
      <c r="N1342" s="191"/>
      <c r="O1342" s="173">
        <v>0</v>
      </c>
      <c r="P1342" s="210"/>
      <c r="Q1342" s="210"/>
      <c r="R1342" s="210"/>
      <c r="S1342" s="210"/>
      <c r="T1342" s="210"/>
    </row>
    <row r="1343" spans="1:20" ht="12.75" customHeight="1" x14ac:dyDescent="0.2">
      <c r="A1343" s="206"/>
      <c r="B1343" s="205"/>
      <c r="C1343" s="205"/>
      <c r="D1343" s="298"/>
      <c r="E1343" s="275"/>
      <c r="F1343" s="208"/>
      <c r="G1343" s="209"/>
      <c r="H1343" s="210"/>
      <c r="I1343" s="209"/>
      <c r="J1343" s="210"/>
      <c r="K1343" s="23"/>
      <c r="L1343" s="23"/>
      <c r="M1343" s="24"/>
      <c r="N1343" s="191"/>
      <c r="O1343" s="173">
        <v>0</v>
      </c>
      <c r="P1343" s="210"/>
      <c r="Q1343" s="210"/>
      <c r="R1343" s="210"/>
      <c r="S1343" s="210"/>
      <c r="T1343" s="210"/>
    </row>
    <row r="1344" spans="1:20" ht="12.75" customHeight="1" x14ac:dyDescent="0.2">
      <c r="A1344" s="206"/>
      <c r="B1344" s="205"/>
      <c r="C1344" s="205"/>
      <c r="D1344" s="298"/>
      <c r="E1344" s="275"/>
      <c r="F1344" s="208"/>
      <c r="G1344" s="209"/>
      <c r="H1344" s="210"/>
      <c r="I1344" s="209"/>
      <c r="J1344" s="210"/>
      <c r="K1344" s="23"/>
      <c r="L1344" s="23"/>
      <c r="M1344" s="23"/>
      <c r="N1344" s="191"/>
      <c r="O1344" s="173">
        <v>0</v>
      </c>
      <c r="P1344" s="210"/>
      <c r="Q1344" s="210"/>
      <c r="R1344" s="210"/>
      <c r="S1344" s="210"/>
      <c r="T1344" s="210"/>
    </row>
    <row r="1345" spans="1:20" ht="12.75" customHeight="1" x14ac:dyDescent="0.2">
      <c r="A1345" s="206">
        <v>8</v>
      </c>
      <c r="B1345" s="205" t="s">
        <v>224</v>
      </c>
      <c r="C1345" s="205" t="s">
        <v>1639</v>
      </c>
      <c r="D1345" s="297" t="s">
        <v>1603</v>
      </c>
      <c r="E1345" s="275">
        <v>5</v>
      </c>
      <c r="F1345" s="208">
        <v>9.0001122959999993</v>
      </c>
      <c r="G1345" s="209">
        <v>1.04</v>
      </c>
      <c r="H1345" s="210">
        <v>1.9746480000000002</v>
      </c>
      <c r="I1345" s="209">
        <v>0.06</v>
      </c>
      <c r="J1345" s="210">
        <v>0.14131619999999998</v>
      </c>
      <c r="K1345" s="191" t="s">
        <v>223</v>
      </c>
      <c r="L1345" s="191" t="s">
        <v>26</v>
      </c>
      <c r="M1345" s="191">
        <v>1</v>
      </c>
      <c r="N1345" s="191">
        <v>6.08</v>
      </c>
      <c r="O1345" s="173">
        <v>6.08</v>
      </c>
      <c r="P1345" s="210">
        <v>45.000561479999995</v>
      </c>
      <c r="Q1345" s="210">
        <v>6.08</v>
      </c>
      <c r="R1345" s="210">
        <v>6.8841480959999997</v>
      </c>
      <c r="S1345" s="210"/>
      <c r="T1345" s="210"/>
    </row>
    <row r="1346" spans="1:20" ht="12.75" customHeight="1" x14ac:dyDescent="0.2">
      <c r="A1346" s="206"/>
      <c r="B1346" s="205"/>
      <c r="C1346" s="205"/>
      <c r="D1346" s="298"/>
      <c r="E1346" s="275"/>
      <c r="F1346" s="208"/>
      <c r="G1346" s="209"/>
      <c r="H1346" s="210"/>
      <c r="I1346" s="209"/>
      <c r="J1346" s="210"/>
      <c r="K1346" s="23"/>
      <c r="L1346" s="23"/>
      <c r="M1346" s="23"/>
      <c r="N1346" s="191"/>
      <c r="O1346" s="173">
        <v>0</v>
      </c>
      <c r="P1346" s="210"/>
      <c r="Q1346" s="210"/>
      <c r="R1346" s="210"/>
      <c r="S1346" s="210"/>
      <c r="T1346" s="210"/>
    </row>
    <row r="1347" spans="1:20" ht="12.75" customHeight="1" x14ac:dyDescent="0.2">
      <c r="A1347" s="206"/>
      <c r="B1347" s="205"/>
      <c r="C1347" s="205"/>
      <c r="D1347" s="298"/>
      <c r="E1347" s="275"/>
      <c r="F1347" s="208"/>
      <c r="G1347" s="209"/>
      <c r="H1347" s="210"/>
      <c r="I1347" s="209"/>
      <c r="J1347" s="210"/>
      <c r="K1347" s="23"/>
      <c r="L1347" s="23"/>
      <c r="M1347" s="24"/>
      <c r="N1347" s="191"/>
      <c r="O1347" s="173">
        <v>0</v>
      </c>
      <c r="P1347" s="210"/>
      <c r="Q1347" s="210"/>
      <c r="R1347" s="210"/>
      <c r="S1347" s="210"/>
      <c r="T1347" s="210"/>
    </row>
    <row r="1348" spans="1:20" ht="12.75" customHeight="1" x14ac:dyDescent="0.2">
      <c r="A1348" s="206"/>
      <c r="B1348" s="205"/>
      <c r="C1348" s="205"/>
      <c r="D1348" s="298"/>
      <c r="E1348" s="275"/>
      <c r="F1348" s="208"/>
      <c r="G1348" s="209"/>
      <c r="H1348" s="210"/>
      <c r="I1348" s="209"/>
      <c r="J1348" s="210"/>
      <c r="K1348" s="23"/>
      <c r="L1348" s="23"/>
      <c r="M1348" s="23"/>
      <c r="N1348" s="191"/>
      <c r="O1348" s="173">
        <v>0</v>
      </c>
      <c r="P1348" s="210"/>
      <c r="Q1348" s="210"/>
      <c r="R1348" s="210"/>
      <c r="S1348" s="210"/>
      <c r="T1348" s="210"/>
    </row>
    <row r="1349" spans="1:20" ht="12.75" customHeight="1" x14ac:dyDescent="0.2">
      <c r="A1349" s="206">
        <v>9</v>
      </c>
      <c r="B1349" s="205" t="s">
        <v>225</v>
      </c>
      <c r="C1349" s="205" t="s">
        <v>1640</v>
      </c>
      <c r="D1349" s="297" t="s">
        <v>1603</v>
      </c>
      <c r="E1349" s="275">
        <v>11</v>
      </c>
      <c r="F1349" s="208">
        <v>4.2167968931999997</v>
      </c>
      <c r="G1349" s="209">
        <v>0.9</v>
      </c>
      <c r="H1349" s="210">
        <v>1.7088300000000001</v>
      </c>
      <c r="I1349" s="209">
        <v>0.05</v>
      </c>
      <c r="J1349" s="210">
        <v>0.11776350000000001</v>
      </c>
      <c r="K1349" s="191" t="s">
        <v>223</v>
      </c>
      <c r="L1349" s="191" t="s">
        <v>26</v>
      </c>
      <c r="M1349" s="191">
        <v>1</v>
      </c>
      <c r="N1349" s="191">
        <v>2.1110000000000002</v>
      </c>
      <c r="O1349" s="173">
        <v>2.1110000000000002</v>
      </c>
      <c r="P1349" s="210">
        <v>46.384765825199999</v>
      </c>
      <c r="Q1349" s="210">
        <v>2.1110000000000002</v>
      </c>
      <c r="R1349" s="210">
        <v>2.3902033932000002</v>
      </c>
      <c r="S1349" s="210"/>
      <c r="T1349" s="210"/>
    </row>
    <row r="1350" spans="1:20" ht="12.75" customHeight="1" x14ac:dyDescent="0.2">
      <c r="A1350" s="206"/>
      <c r="B1350" s="205"/>
      <c r="C1350" s="205"/>
      <c r="D1350" s="298"/>
      <c r="E1350" s="275"/>
      <c r="F1350" s="208"/>
      <c r="G1350" s="209"/>
      <c r="H1350" s="210"/>
      <c r="I1350" s="209"/>
      <c r="J1350" s="210"/>
      <c r="K1350" s="23"/>
      <c r="L1350" s="23"/>
      <c r="M1350" s="23"/>
      <c r="N1350" s="191"/>
      <c r="O1350" s="173">
        <v>0</v>
      </c>
      <c r="P1350" s="210"/>
      <c r="Q1350" s="210"/>
      <c r="R1350" s="210"/>
      <c r="S1350" s="210"/>
      <c r="T1350" s="210"/>
    </row>
    <row r="1351" spans="1:20" ht="12.75" customHeight="1" x14ac:dyDescent="0.2">
      <c r="A1351" s="206"/>
      <c r="B1351" s="205"/>
      <c r="C1351" s="205"/>
      <c r="D1351" s="298"/>
      <c r="E1351" s="275"/>
      <c r="F1351" s="208"/>
      <c r="G1351" s="209"/>
      <c r="H1351" s="210"/>
      <c r="I1351" s="209"/>
      <c r="J1351" s="210"/>
      <c r="K1351" s="23"/>
      <c r="L1351" s="23"/>
      <c r="M1351" s="24"/>
      <c r="N1351" s="191"/>
      <c r="O1351" s="173">
        <v>0</v>
      </c>
      <c r="P1351" s="210"/>
      <c r="Q1351" s="210"/>
      <c r="R1351" s="210"/>
      <c r="S1351" s="210"/>
      <c r="T1351" s="210"/>
    </row>
    <row r="1352" spans="1:20" ht="12.75" customHeight="1" x14ac:dyDescent="0.2">
      <c r="A1352" s="206"/>
      <c r="B1352" s="205"/>
      <c r="C1352" s="205"/>
      <c r="D1352" s="298"/>
      <c r="E1352" s="275"/>
      <c r="F1352" s="208"/>
      <c r="G1352" s="209"/>
      <c r="H1352" s="210"/>
      <c r="I1352" s="209"/>
      <c r="J1352" s="210"/>
      <c r="K1352" s="23"/>
      <c r="L1352" s="23"/>
      <c r="M1352" s="23"/>
      <c r="N1352" s="191"/>
      <c r="O1352" s="173">
        <v>0</v>
      </c>
      <c r="P1352" s="210"/>
      <c r="Q1352" s="210"/>
      <c r="R1352" s="210"/>
      <c r="S1352" s="210"/>
      <c r="T1352" s="210"/>
    </row>
    <row r="1353" spans="1:20" ht="12.75" customHeight="1" x14ac:dyDescent="0.2">
      <c r="A1353" s="206">
        <v>10</v>
      </c>
      <c r="B1353" s="205" t="s">
        <v>225</v>
      </c>
      <c r="C1353" s="205" t="s">
        <v>1641</v>
      </c>
      <c r="D1353" s="297" t="s">
        <v>1603</v>
      </c>
      <c r="E1353" s="275">
        <v>5</v>
      </c>
      <c r="F1353" s="208">
        <v>4.1364063479999995</v>
      </c>
      <c r="G1353" s="209">
        <v>0.9</v>
      </c>
      <c r="H1353" s="210">
        <v>1.7088300000000001</v>
      </c>
      <c r="I1353" s="209">
        <v>0.05</v>
      </c>
      <c r="J1353" s="210">
        <v>0.11776350000000001</v>
      </c>
      <c r="K1353" s="191" t="s">
        <v>223</v>
      </c>
      <c r="L1353" s="191" t="s">
        <v>26</v>
      </c>
      <c r="M1353" s="191">
        <v>1</v>
      </c>
      <c r="N1353" s="191">
        <v>2.04</v>
      </c>
      <c r="O1353" s="173">
        <v>2.04</v>
      </c>
      <c r="P1353" s="210">
        <v>20.682031739999999</v>
      </c>
      <c r="Q1353" s="210">
        <v>2.04</v>
      </c>
      <c r="R1353" s="210">
        <v>2.3098128479999995</v>
      </c>
      <c r="S1353" s="210"/>
      <c r="T1353" s="210"/>
    </row>
    <row r="1354" spans="1:20" ht="12.75" customHeight="1" x14ac:dyDescent="0.2">
      <c r="A1354" s="206"/>
      <c r="B1354" s="205"/>
      <c r="C1354" s="205"/>
      <c r="D1354" s="298"/>
      <c r="E1354" s="275"/>
      <c r="F1354" s="208"/>
      <c r="G1354" s="209"/>
      <c r="H1354" s="210"/>
      <c r="I1354" s="209"/>
      <c r="J1354" s="210"/>
      <c r="K1354" s="23"/>
      <c r="L1354" s="23"/>
      <c r="M1354" s="23"/>
      <c r="N1354" s="191"/>
      <c r="O1354" s="173">
        <v>0</v>
      </c>
      <c r="P1354" s="210"/>
      <c r="Q1354" s="210"/>
      <c r="R1354" s="210"/>
      <c r="S1354" s="210"/>
      <c r="T1354" s="210"/>
    </row>
    <row r="1355" spans="1:20" ht="12.75" customHeight="1" x14ac:dyDescent="0.2">
      <c r="A1355" s="206"/>
      <c r="B1355" s="205"/>
      <c r="C1355" s="205"/>
      <c r="D1355" s="298"/>
      <c r="E1355" s="275"/>
      <c r="F1355" s="208"/>
      <c r="G1355" s="209"/>
      <c r="H1355" s="210"/>
      <c r="I1355" s="209"/>
      <c r="J1355" s="210"/>
      <c r="K1355" s="23"/>
      <c r="L1355" s="23"/>
      <c r="M1355" s="24"/>
      <c r="N1355" s="191"/>
      <c r="O1355" s="173">
        <v>0</v>
      </c>
      <c r="P1355" s="210"/>
      <c r="Q1355" s="210"/>
      <c r="R1355" s="210"/>
      <c r="S1355" s="210"/>
      <c r="T1355" s="210"/>
    </row>
    <row r="1356" spans="1:20" ht="12.75" customHeight="1" x14ac:dyDescent="0.2">
      <c r="A1356" s="206"/>
      <c r="B1356" s="205"/>
      <c r="C1356" s="205"/>
      <c r="D1356" s="298"/>
      <c r="E1356" s="275"/>
      <c r="F1356" s="208"/>
      <c r="G1356" s="209"/>
      <c r="H1356" s="210"/>
      <c r="I1356" s="209"/>
      <c r="J1356" s="210"/>
      <c r="K1356" s="23"/>
      <c r="L1356" s="23"/>
      <c r="M1356" s="23"/>
      <c r="N1356" s="191"/>
      <c r="O1356" s="173">
        <v>0</v>
      </c>
      <c r="P1356" s="210"/>
      <c r="Q1356" s="210"/>
      <c r="R1356" s="210"/>
      <c r="S1356" s="210"/>
      <c r="T1356" s="210"/>
    </row>
    <row r="1357" spans="1:20" ht="12.75" customHeight="1" x14ac:dyDescent="0.2">
      <c r="A1357" s="206">
        <v>11</v>
      </c>
      <c r="B1357" s="205" t="s">
        <v>225</v>
      </c>
      <c r="C1357" s="205" t="s">
        <v>1642</v>
      </c>
      <c r="D1357" s="297" t="s">
        <v>1603</v>
      </c>
      <c r="E1357" s="275">
        <v>4</v>
      </c>
      <c r="F1357" s="208">
        <v>2.7391960272000002</v>
      </c>
      <c r="G1357" s="209">
        <v>0.9</v>
      </c>
      <c r="H1357" s="210">
        <v>1.7088300000000001</v>
      </c>
      <c r="I1357" s="209">
        <v>0.05</v>
      </c>
      <c r="J1357" s="210">
        <v>0.11776350000000001</v>
      </c>
      <c r="K1357" s="191" t="s">
        <v>223</v>
      </c>
      <c r="L1357" s="191" t="s">
        <v>26</v>
      </c>
      <c r="M1357" s="191">
        <v>1</v>
      </c>
      <c r="N1357" s="191">
        <v>0.80600000000000005</v>
      </c>
      <c r="O1357" s="173">
        <v>0.80600000000000005</v>
      </c>
      <c r="P1357" s="210">
        <v>10.956784108800001</v>
      </c>
      <c r="Q1357" s="210">
        <v>0.80600000000000005</v>
      </c>
      <c r="R1357" s="210">
        <v>0.91260252720000012</v>
      </c>
      <c r="S1357" s="210"/>
      <c r="T1357" s="210"/>
    </row>
    <row r="1358" spans="1:20" ht="12.75" customHeight="1" x14ac:dyDescent="0.2">
      <c r="A1358" s="206"/>
      <c r="B1358" s="205"/>
      <c r="C1358" s="205"/>
      <c r="D1358" s="298"/>
      <c r="E1358" s="275"/>
      <c r="F1358" s="208"/>
      <c r="G1358" s="209"/>
      <c r="H1358" s="210"/>
      <c r="I1358" s="209"/>
      <c r="J1358" s="210"/>
      <c r="K1358" s="23"/>
      <c r="L1358" s="23"/>
      <c r="M1358" s="23"/>
      <c r="N1358" s="191"/>
      <c r="O1358" s="173">
        <v>0</v>
      </c>
      <c r="P1358" s="210"/>
      <c r="Q1358" s="210"/>
      <c r="R1358" s="210"/>
      <c r="S1358" s="210"/>
      <c r="T1358" s="210"/>
    </row>
    <row r="1359" spans="1:20" ht="12.75" customHeight="1" x14ac:dyDescent="0.2">
      <c r="A1359" s="206"/>
      <c r="B1359" s="205"/>
      <c r="C1359" s="205"/>
      <c r="D1359" s="298"/>
      <c r="E1359" s="275"/>
      <c r="F1359" s="208"/>
      <c r="G1359" s="209"/>
      <c r="H1359" s="210"/>
      <c r="I1359" s="209"/>
      <c r="J1359" s="210"/>
      <c r="K1359" s="23"/>
      <c r="L1359" s="23"/>
      <c r="M1359" s="24"/>
      <c r="N1359" s="191"/>
      <c r="O1359" s="173">
        <v>0</v>
      </c>
      <c r="P1359" s="210"/>
      <c r="Q1359" s="210"/>
      <c r="R1359" s="210"/>
      <c r="S1359" s="210"/>
      <c r="T1359" s="210"/>
    </row>
    <row r="1360" spans="1:20" ht="12.75" customHeight="1" x14ac:dyDescent="0.2">
      <c r="A1360" s="206"/>
      <c r="B1360" s="205"/>
      <c r="C1360" s="205"/>
      <c r="D1360" s="298"/>
      <c r="E1360" s="275"/>
      <c r="F1360" s="208"/>
      <c r="G1360" s="209"/>
      <c r="H1360" s="210"/>
      <c r="I1360" s="209"/>
      <c r="J1360" s="210"/>
      <c r="K1360" s="23"/>
      <c r="L1360" s="23"/>
      <c r="M1360" s="23"/>
      <c r="N1360" s="191"/>
      <c r="O1360" s="173">
        <v>0</v>
      </c>
      <c r="P1360" s="210"/>
      <c r="Q1360" s="210"/>
      <c r="R1360" s="210"/>
      <c r="S1360" s="210"/>
      <c r="T1360" s="210"/>
    </row>
    <row r="1361" spans="1:20" ht="12.75" customHeight="1" x14ac:dyDescent="0.2">
      <c r="A1361" s="206">
        <v>12</v>
      </c>
      <c r="B1361" s="205" t="s">
        <v>225</v>
      </c>
      <c r="C1361" s="205" t="s">
        <v>1643</v>
      </c>
      <c r="D1361" s="297" t="s">
        <v>1603</v>
      </c>
      <c r="E1361" s="275">
        <v>47</v>
      </c>
      <c r="F1361" s="208">
        <v>2.6757894000000002</v>
      </c>
      <c r="G1361" s="209">
        <v>0.9</v>
      </c>
      <c r="H1361" s="210">
        <v>1.7088300000000001</v>
      </c>
      <c r="I1361" s="209">
        <v>0.05</v>
      </c>
      <c r="J1361" s="210">
        <v>0.11776350000000001</v>
      </c>
      <c r="K1361" s="191" t="s">
        <v>223</v>
      </c>
      <c r="L1361" s="191" t="s">
        <v>26</v>
      </c>
      <c r="M1361" s="191">
        <v>1</v>
      </c>
      <c r="N1361" s="191">
        <v>0.75</v>
      </c>
      <c r="O1361" s="173">
        <v>0.75</v>
      </c>
      <c r="P1361" s="210">
        <v>125.76210180000001</v>
      </c>
      <c r="Q1361" s="210">
        <v>0.75</v>
      </c>
      <c r="R1361" s="210">
        <v>0.8491959</v>
      </c>
      <c r="S1361" s="210"/>
      <c r="T1361" s="210"/>
    </row>
    <row r="1362" spans="1:20" ht="12.75" customHeight="1" x14ac:dyDescent="0.2">
      <c r="A1362" s="206"/>
      <c r="B1362" s="205"/>
      <c r="C1362" s="205"/>
      <c r="D1362" s="298"/>
      <c r="E1362" s="275"/>
      <c r="F1362" s="208"/>
      <c r="G1362" s="209"/>
      <c r="H1362" s="210"/>
      <c r="I1362" s="209"/>
      <c r="J1362" s="210"/>
      <c r="K1362" s="23"/>
      <c r="L1362" s="23"/>
      <c r="M1362" s="23"/>
      <c r="N1362" s="191"/>
      <c r="O1362" s="173">
        <v>0</v>
      </c>
      <c r="P1362" s="210"/>
      <c r="Q1362" s="210"/>
      <c r="R1362" s="210"/>
      <c r="S1362" s="210"/>
      <c r="T1362" s="210"/>
    </row>
    <row r="1363" spans="1:20" ht="12.75" customHeight="1" x14ac:dyDescent="0.2">
      <c r="A1363" s="206"/>
      <c r="B1363" s="205"/>
      <c r="C1363" s="205"/>
      <c r="D1363" s="298"/>
      <c r="E1363" s="275"/>
      <c r="F1363" s="208"/>
      <c r="G1363" s="209"/>
      <c r="H1363" s="210"/>
      <c r="I1363" s="209"/>
      <c r="J1363" s="210"/>
      <c r="K1363" s="23"/>
      <c r="L1363" s="23"/>
      <c r="M1363" s="24"/>
      <c r="N1363" s="191"/>
      <c r="O1363" s="173">
        <v>0</v>
      </c>
      <c r="P1363" s="210"/>
      <c r="Q1363" s="210"/>
      <c r="R1363" s="210"/>
      <c r="S1363" s="210"/>
      <c r="T1363" s="210"/>
    </row>
    <row r="1364" spans="1:20" ht="12.75" customHeight="1" x14ac:dyDescent="0.2">
      <c r="A1364" s="206"/>
      <c r="B1364" s="205"/>
      <c r="C1364" s="205"/>
      <c r="D1364" s="298"/>
      <c r="E1364" s="275"/>
      <c r="F1364" s="208"/>
      <c r="G1364" s="209"/>
      <c r="H1364" s="210"/>
      <c r="I1364" s="209"/>
      <c r="J1364" s="210"/>
      <c r="K1364" s="23"/>
      <c r="L1364" s="23"/>
      <c r="M1364" s="23"/>
      <c r="N1364" s="191"/>
      <c r="O1364" s="173">
        <v>0</v>
      </c>
      <c r="P1364" s="210"/>
      <c r="Q1364" s="210"/>
      <c r="R1364" s="210"/>
      <c r="S1364" s="210"/>
      <c r="T1364" s="210"/>
    </row>
    <row r="1365" spans="1:20" ht="12.75" customHeight="1" x14ac:dyDescent="0.2">
      <c r="A1365" s="206">
        <v>13</v>
      </c>
      <c r="B1365" s="205" t="s">
        <v>225</v>
      </c>
      <c r="C1365" s="205" t="s">
        <v>1644</v>
      </c>
      <c r="D1365" s="297" t="s">
        <v>1603</v>
      </c>
      <c r="E1365" s="275">
        <v>11</v>
      </c>
      <c r="F1365" s="208">
        <v>2.5059502199999999</v>
      </c>
      <c r="G1365" s="209">
        <v>0.9</v>
      </c>
      <c r="H1365" s="210">
        <v>1.7088300000000001</v>
      </c>
      <c r="I1365" s="209">
        <v>0.05</v>
      </c>
      <c r="J1365" s="210">
        <v>0.11776350000000001</v>
      </c>
      <c r="K1365" s="191" t="s">
        <v>223</v>
      </c>
      <c r="L1365" s="191" t="s">
        <v>26</v>
      </c>
      <c r="M1365" s="191">
        <v>1</v>
      </c>
      <c r="N1365" s="191">
        <v>0.6</v>
      </c>
      <c r="O1365" s="173">
        <v>0.6</v>
      </c>
      <c r="P1365" s="210">
        <v>27.56545242</v>
      </c>
      <c r="Q1365" s="210">
        <v>0.6</v>
      </c>
      <c r="R1365" s="210">
        <v>0.67935672000000003</v>
      </c>
      <c r="S1365" s="210"/>
      <c r="T1365" s="210"/>
    </row>
    <row r="1366" spans="1:20" ht="12.75" customHeight="1" x14ac:dyDescent="0.2">
      <c r="A1366" s="206"/>
      <c r="B1366" s="205"/>
      <c r="C1366" s="205"/>
      <c r="D1366" s="298"/>
      <c r="E1366" s="275"/>
      <c r="F1366" s="208"/>
      <c r="G1366" s="209"/>
      <c r="H1366" s="210"/>
      <c r="I1366" s="209"/>
      <c r="J1366" s="210"/>
      <c r="K1366" s="23"/>
      <c r="L1366" s="23"/>
      <c r="M1366" s="23"/>
      <c r="N1366" s="191"/>
      <c r="O1366" s="173">
        <v>0</v>
      </c>
      <c r="P1366" s="210"/>
      <c r="Q1366" s="210"/>
      <c r="R1366" s="210"/>
      <c r="S1366" s="210"/>
      <c r="T1366" s="210"/>
    </row>
    <row r="1367" spans="1:20" ht="12.75" customHeight="1" x14ac:dyDescent="0.2">
      <c r="A1367" s="206"/>
      <c r="B1367" s="205"/>
      <c r="C1367" s="205"/>
      <c r="D1367" s="298"/>
      <c r="E1367" s="275"/>
      <c r="F1367" s="208"/>
      <c r="G1367" s="209"/>
      <c r="H1367" s="210"/>
      <c r="I1367" s="209"/>
      <c r="J1367" s="210"/>
      <c r="K1367" s="23"/>
      <c r="L1367" s="23"/>
      <c r="M1367" s="24"/>
      <c r="N1367" s="191"/>
      <c r="O1367" s="173">
        <v>0</v>
      </c>
      <c r="P1367" s="210"/>
      <c r="Q1367" s="210"/>
      <c r="R1367" s="210"/>
      <c r="S1367" s="210"/>
      <c r="T1367" s="210"/>
    </row>
    <row r="1368" spans="1:20" ht="12.75" customHeight="1" x14ac:dyDescent="0.2">
      <c r="A1368" s="206"/>
      <c r="B1368" s="205"/>
      <c r="C1368" s="205"/>
      <c r="D1368" s="298"/>
      <c r="E1368" s="275"/>
      <c r="F1368" s="208"/>
      <c r="G1368" s="209"/>
      <c r="H1368" s="210"/>
      <c r="I1368" s="209"/>
      <c r="J1368" s="210"/>
      <c r="K1368" s="23"/>
      <c r="L1368" s="23"/>
      <c r="M1368" s="23"/>
      <c r="N1368" s="191"/>
      <c r="O1368" s="173">
        <v>0</v>
      </c>
      <c r="P1368" s="210"/>
      <c r="Q1368" s="210"/>
      <c r="R1368" s="210"/>
      <c r="S1368" s="210"/>
      <c r="T1368" s="210"/>
    </row>
    <row r="1369" spans="1:20" ht="12.75" customHeight="1" x14ac:dyDescent="0.2">
      <c r="A1369" s="206">
        <v>14</v>
      </c>
      <c r="B1369" s="205" t="s">
        <v>366</v>
      </c>
      <c r="C1369" s="205" t="s">
        <v>1645</v>
      </c>
      <c r="D1369" s="297" t="s">
        <v>1603</v>
      </c>
      <c r="E1369" s="275">
        <v>12</v>
      </c>
      <c r="F1369" s="208">
        <v>9.2669466000000007</v>
      </c>
      <c r="G1369" s="209">
        <v>0.11</v>
      </c>
      <c r="H1369" s="210">
        <v>0.20885699999999999</v>
      </c>
      <c r="I1369" s="209"/>
      <c r="J1369" s="210">
        <v>0</v>
      </c>
      <c r="K1369" s="23" t="s">
        <v>368</v>
      </c>
      <c r="L1369" s="191" t="s">
        <v>26</v>
      </c>
      <c r="M1369" s="191">
        <v>1</v>
      </c>
      <c r="N1369" s="191">
        <v>8</v>
      </c>
      <c r="O1369" s="173">
        <v>8</v>
      </c>
      <c r="P1369" s="210">
        <v>111.20335920000001</v>
      </c>
      <c r="Q1369" s="210">
        <v>8</v>
      </c>
      <c r="R1369" s="210">
        <v>9.0580896000000006</v>
      </c>
      <c r="S1369" s="210"/>
      <c r="T1369" s="210"/>
    </row>
    <row r="1370" spans="1:20" ht="12.75" customHeight="1" x14ac:dyDescent="0.2">
      <c r="A1370" s="206"/>
      <c r="B1370" s="205"/>
      <c r="C1370" s="205"/>
      <c r="D1370" s="298"/>
      <c r="E1370" s="275"/>
      <c r="F1370" s="208"/>
      <c r="G1370" s="209"/>
      <c r="H1370" s="210"/>
      <c r="I1370" s="209"/>
      <c r="J1370" s="210"/>
      <c r="K1370" s="23"/>
      <c r="L1370" s="23"/>
      <c r="M1370" s="23"/>
      <c r="N1370" s="191"/>
      <c r="O1370" s="173">
        <v>0</v>
      </c>
      <c r="P1370" s="210"/>
      <c r="Q1370" s="210"/>
      <c r="R1370" s="210"/>
      <c r="S1370" s="210"/>
      <c r="T1370" s="210"/>
    </row>
    <row r="1371" spans="1:20" ht="12.75" customHeight="1" x14ac:dyDescent="0.2">
      <c r="A1371" s="206"/>
      <c r="B1371" s="205"/>
      <c r="C1371" s="205"/>
      <c r="D1371" s="298"/>
      <c r="E1371" s="275"/>
      <c r="F1371" s="208"/>
      <c r="G1371" s="209"/>
      <c r="H1371" s="210"/>
      <c r="I1371" s="209"/>
      <c r="J1371" s="210"/>
      <c r="K1371" s="23"/>
      <c r="L1371" s="23"/>
      <c r="M1371" s="24"/>
      <c r="N1371" s="191"/>
      <c r="O1371" s="173">
        <v>0</v>
      </c>
      <c r="P1371" s="210"/>
      <c r="Q1371" s="210"/>
      <c r="R1371" s="210"/>
      <c r="S1371" s="210"/>
      <c r="T1371" s="210"/>
    </row>
    <row r="1372" spans="1:20" ht="12.75" customHeight="1" x14ac:dyDescent="0.2">
      <c r="A1372" s="206"/>
      <c r="B1372" s="205"/>
      <c r="C1372" s="205"/>
      <c r="D1372" s="298"/>
      <c r="E1372" s="275"/>
      <c r="F1372" s="208"/>
      <c r="G1372" s="209"/>
      <c r="H1372" s="210"/>
      <c r="I1372" s="209"/>
      <c r="J1372" s="210"/>
      <c r="K1372" s="23"/>
      <c r="L1372" s="23"/>
      <c r="M1372" s="23"/>
      <c r="N1372" s="191"/>
      <c r="O1372" s="173">
        <v>0</v>
      </c>
      <c r="P1372" s="210"/>
      <c r="Q1372" s="210"/>
      <c r="R1372" s="210"/>
      <c r="S1372" s="210"/>
      <c r="T1372" s="210"/>
    </row>
    <row r="1373" spans="1:20" ht="12.75" customHeight="1" x14ac:dyDescent="0.2">
      <c r="A1373" s="206">
        <v>15</v>
      </c>
      <c r="B1373" s="297" t="s">
        <v>680</v>
      </c>
      <c r="C1373" s="297" t="s">
        <v>1646</v>
      </c>
      <c r="D1373" s="297" t="s">
        <v>1603</v>
      </c>
      <c r="E1373" s="485">
        <v>1</v>
      </c>
      <c r="F1373" s="208">
        <v>2.9686067280000001</v>
      </c>
      <c r="G1373" s="310">
        <v>1.0900000000000001</v>
      </c>
      <c r="H1373" s="210">
        <v>2.0695830000000002</v>
      </c>
      <c r="I1373" s="310">
        <v>0.05</v>
      </c>
      <c r="J1373" s="210">
        <v>0.11776350000000001</v>
      </c>
      <c r="K1373" s="39" t="s">
        <v>370</v>
      </c>
      <c r="L1373" s="39" t="s">
        <v>26</v>
      </c>
      <c r="M1373" s="39">
        <v>1</v>
      </c>
      <c r="N1373" s="183">
        <v>0.69</v>
      </c>
      <c r="O1373" s="173">
        <v>0.69</v>
      </c>
      <c r="P1373" s="210">
        <v>2.9686067280000001</v>
      </c>
      <c r="Q1373" s="210">
        <v>0.69</v>
      </c>
      <c r="R1373" s="210">
        <v>0.78126022799999995</v>
      </c>
      <c r="S1373" s="210"/>
      <c r="T1373" s="210"/>
    </row>
    <row r="1374" spans="1:20" ht="12.75" customHeight="1" x14ac:dyDescent="0.2">
      <c r="A1374" s="206"/>
      <c r="B1374" s="297"/>
      <c r="C1374" s="297"/>
      <c r="D1374" s="298"/>
      <c r="E1374" s="485"/>
      <c r="F1374" s="208"/>
      <c r="G1374" s="310"/>
      <c r="H1374" s="210"/>
      <c r="I1374" s="310"/>
      <c r="J1374" s="210"/>
      <c r="K1374" s="39"/>
      <c r="L1374" s="39"/>
      <c r="M1374" s="39"/>
      <c r="N1374" s="183"/>
      <c r="O1374" s="173">
        <v>0</v>
      </c>
      <c r="P1374" s="210"/>
      <c r="Q1374" s="210"/>
      <c r="R1374" s="210"/>
      <c r="S1374" s="210"/>
      <c r="T1374" s="210"/>
    </row>
    <row r="1375" spans="1:20" ht="12.75" customHeight="1" x14ac:dyDescent="0.2">
      <c r="A1375" s="206"/>
      <c r="B1375" s="297"/>
      <c r="C1375" s="297"/>
      <c r="D1375" s="298"/>
      <c r="E1375" s="485"/>
      <c r="F1375" s="208"/>
      <c r="G1375" s="310"/>
      <c r="H1375" s="210"/>
      <c r="I1375" s="310"/>
      <c r="J1375" s="210"/>
      <c r="K1375" s="39"/>
      <c r="L1375" s="39"/>
      <c r="M1375" s="41"/>
      <c r="N1375" s="183"/>
      <c r="O1375" s="173">
        <v>0</v>
      </c>
      <c r="P1375" s="210"/>
      <c r="Q1375" s="210"/>
      <c r="R1375" s="210"/>
      <c r="S1375" s="210"/>
      <c r="T1375" s="210"/>
    </row>
    <row r="1376" spans="1:20" ht="12.75" customHeight="1" x14ac:dyDescent="0.2">
      <c r="A1376" s="206"/>
      <c r="B1376" s="297"/>
      <c r="C1376" s="297"/>
      <c r="D1376" s="298"/>
      <c r="E1376" s="485"/>
      <c r="F1376" s="208"/>
      <c r="G1376" s="310"/>
      <c r="H1376" s="210"/>
      <c r="I1376" s="310"/>
      <c r="J1376" s="210"/>
      <c r="K1376" s="39"/>
      <c r="L1376" s="39"/>
      <c r="M1376" s="39"/>
      <c r="N1376" s="183"/>
      <c r="O1376" s="173">
        <v>0</v>
      </c>
      <c r="P1376" s="210"/>
      <c r="Q1376" s="210"/>
      <c r="R1376" s="210"/>
      <c r="S1376" s="210"/>
      <c r="T1376" s="210"/>
    </row>
    <row r="1377" spans="1:20" ht="12.75" customHeight="1" x14ac:dyDescent="0.2">
      <c r="A1377" s="206">
        <v>16</v>
      </c>
      <c r="B1377" s="297" t="s">
        <v>681</v>
      </c>
      <c r="C1377" s="297" t="s">
        <v>1647</v>
      </c>
      <c r="D1377" s="297" t="s">
        <v>1603</v>
      </c>
      <c r="E1377" s="485">
        <v>1</v>
      </c>
      <c r="F1377" s="208">
        <v>4.0365196799999996</v>
      </c>
      <c r="G1377" s="310">
        <v>1.49</v>
      </c>
      <c r="H1377" s="210">
        <v>2.8290630000000001</v>
      </c>
      <c r="I1377" s="310">
        <v>0.08</v>
      </c>
      <c r="J1377" s="210">
        <v>0.18842160000000002</v>
      </c>
      <c r="K1377" s="39" t="s">
        <v>372</v>
      </c>
      <c r="L1377" s="39" t="s">
        <v>26</v>
      </c>
      <c r="M1377" s="39">
        <v>1</v>
      </c>
      <c r="N1377" s="194">
        <v>0.9</v>
      </c>
      <c r="O1377" s="173">
        <v>0.9</v>
      </c>
      <c r="P1377" s="210">
        <v>4.0365196799999996</v>
      </c>
      <c r="Q1377" s="210">
        <v>0.9</v>
      </c>
      <c r="R1377" s="210">
        <v>1.0190350800000001</v>
      </c>
      <c r="S1377" s="210"/>
      <c r="T1377" s="210"/>
    </row>
    <row r="1378" spans="1:20" ht="12.75" customHeight="1" x14ac:dyDescent="0.2">
      <c r="A1378" s="206"/>
      <c r="B1378" s="297"/>
      <c r="C1378" s="297"/>
      <c r="D1378" s="298"/>
      <c r="E1378" s="485"/>
      <c r="F1378" s="208"/>
      <c r="G1378" s="310"/>
      <c r="H1378" s="210"/>
      <c r="I1378" s="310"/>
      <c r="J1378" s="210"/>
      <c r="K1378" s="39"/>
      <c r="L1378" s="39"/>
      <c r="M1378" s="39"/>
      <c r="N1378" s="183"/>
      <c r="O1378" s="173">
        <v>0</v>
      </c>
      <c r="P1378" s="210"/>
      <c r="Q1378" s="210"/>
      <c r="R1378" s="210"/>
      <c r="S1378" s="210"/>
      <c r="T1378" s="210"/>
    </row>
    <row r="1379" spans="1:20" ht="12.75" customHeight="1" x14ac:dyDescent="0.2">
      <c r="A1379" s="206"/>
      <c r="B1379" s="297"/>
      <c r="C1379" s="297"/>
      <c r="D1379" s="298"/>
      <c r="E1379" s="485"/>
      <c r="F1379" s="208"/>
      <c r="G1379" s="310"/>
      <c r="H1379" s="210"/>
      <c r="I1379" s="310"/>
      <c r="J1379" s="210"/>
      <c r="K1379" s="39"/>
      <c r="L1379" s="39"/>
      <c r="M1379" s="41"/>
      <c r="N1379" s="183"/>
      <c r="O1379" s="173">
        <v>0</v>
      </c>
      <c r="P1379" s="210"/>
      <c r="Q1379" s="210"/>
      <c r="R1379" s="210"/>
      <c r="S1379" s="210"/>
      <c r="T1379" s="210"/>
    </row>
    <row r="1380" spans="1:20" ht="12.75" customHeight="1" x14ac:dyDescent="0.2">
      <c r="A1380" s="206"/>
      <c r="B1380" s="297"/>
      <c r="C1380" s="297"/>
      <c r="D1380" s="298"/>
      <c r="E1380" s="485"/>
      <c r="F1380" s="208"/>
      <c r="G1380" s="310"/>
      <c r="H1380" s="210"/>
      <c r="I1380" s="310"/>
      <c r="J1380" s="210"/>
      <c r="K1380" s="39"/>
      <c r="L1380" s="39"/>
      <c r="M1380" s="39"/>
      <c r="N1380" s="183"/>
      <c r="O1380" s="173">
        <v>0</v>
      </c>
      <c r="P1380" s="210"/>
      <c r="Q1380" s="210"/>
      <c r="R1380" s="210"/>
      <c r="S1380" s="210"/>
      <c r="T1380" s="210"/>
    </row>
    <row r="1381" spans="1:20" ht="12.75" customHeight="1" x14ac:dyDescent="0.2">
      <c r="A1381" s="206">
        <v>17</v>
      </c>
      <c r="B1381" s="205" t="s">
        <v>373</v>
      </c>
      <c r="C1381" s="205" t="s">
        <v>1648</v>
      </c>
      <c r="D1381" s="510" t="s">
        <v>1395</v>
      </c>
      <c r="E1381" s="275">
        <v>24</v>
      </c>
      <c r="F1381" s="208">
        <v>25.8178998078</v>
      </c>
      <c r="G1381" s="219">
        <v>8.6199999999999999E-2</v>
      </c>
      <c r="H1381" s="210">
        <v>0.16366794000000001</v>
      </c>
      <c r="I1381" s="219">
        <v>6.4999999999999997E-3</v>
      </c>
      <c r="J1381" s="210">
        <v>1.5309254999999999E-2</v>
      </c>
      <c r="K1381" s="23" t="s">
        <v>208</v>
      </c>
      <c r="L1381" s="23" t="s">
        <v>31</v>
      </c>
      <c r="M1381" s="23">
        <v>1.02</v>
      </c>
      <c r="N1381" s="191">
        <v>22.2</v>
      </c>
      <c r="O1381" s="47">
        <v>22.643999999999998</v>
      </c>
      <c r="P1381" s="210">
        <v>619.62959538719997</v>
      </c>
      <c r="Q1381" s="210">
        <v>22.643999999999998</v>
      </c>
      <c r="R1381" s="210">
        <v>25.638922612799998</v>
      </c>
      <c r="S1381" s="210"/>
      <c r="T1381" s="210"/>
    </row>
    <row r="1382" spans="1:20" ht="12.75" customHeight="1" x14ac:dyDescent="0.2">
      <c r="A1382" s="206"/>
      <c r="B1382" s="205"/>
      <c r="C1382" s="205"/>
      <c r="D1382" s="208"/>
      <c r="E1382" s="275"/>
      <c r="F1382" s="208"/>
      <c r="G1382" s="219"/>
      <c r="H1382" s="210"/>
      <c r="I1382" s="219"/>
      <c r="J1382" s="210"/>
      <c r="K1382" s="23"/>
      <c r="L1382" s="23"/>
      <c r="M1382" s="23"/>
      <c r="N1382" s="191"/>
      <c r="O1382" s="47">
        <v>0</v>
      </c>
      <c r="P1382" s="210"/>
      <c r="Q1382" s="210"/>
      <c r="R1382" s="210"/>
      <c r="S1382" s="210"/>
      <c r="T1382" s="210"/>
    </row>
    <row r="1383" spans="1:20" ht="12.75" customHeight="1" x14ac:dyDescent="0.2">
      <c r="A1383" s="206"/>
      <c r="B1383" s="205"/>
      <c r="C1383" s="205"/>
      <c r="D1383" s="208"/>
      <c r="E1383" s="275"/>
      <c r="F1383" s="208"/>
      <c r="G1383" s="219"/>
      <c r="H1383" s="210"/>
      <c r="I1383" s="219"/>
      <c r="J1383" s="210"/>
      <c r="K1383" s="23"/>
      <c r="L1383" s="23"/>
      <c r="M1383" s="24"/>
      <c r="N1383" s="191"/>
      <c r="O1383" s="47">
        <v>0</v>
      </c>
      <c r="P1383" s="210"/>
      <c r="Q1383" s="210"/>
      <c r="R1383" s="210"/>
      <c r="S1383" s="210"/>
      <c r="T1383" s="210"/>
    </row>
    <row r="1384" spans="1:20" ht="12.75" customHeight="1" x14ac:dyDescent="0.2">
      <c r="A1384" s="206"/>
      <c r="B1384" s="205"/>
      <c r="C1384" s="205"/>
      <c r="D1384" s="208"/>
      <c r="E1384" s="275"/>
      <c r="F1384" s="208"/>
      <c r="G1384" s="219"/>
      <c r="H1384" s="210"/>
      <c r="I1384" s="219"/>
      <c r="J1384" s="210"/>
      <c r="K1384" s="23"/>
      <c r="L1384" s="23"/>
      <c r="M1384" s="23"/>
      <c r="N1384" s="191"/>
      <c r="O1384" s="47">
        <v>0</v>
      </c>
      <c r="P1384" s="210"/>
      <c r="Q1384" s="210"/>
      <c r="R1384" s="210"/>
      <c r="S1384" s="210"/>
      <c r="T1384" s="210"/>
    </row>
    <row r="1385" spans="1:20" ht="12.75" customHeight="1" x14ac:dyDescent="0.2">
      <c r="A1385" s="206">
        <v>18</v>
      </c>
      <c r="B1385" s="205" t="s">
        <v>375</v>
      </c>
      <c r="C1385" s="205" t="s">
        <v>1649</v>
      </c>
      <c r="D1385" s="510" t="s">
        <v>1395</v>
      </c>
      <c r="E1385" s="275">
        <v>4</v>
      </c>
      <c r="F1385" s="208">
        <v>9.3601927362000001</v>
      </c>
      <c r="G1385" s="218">
        <v>0.182</v>
      </c>
      <c r="H1385" s="210">
        <v>0.34556340000000002</v>
      </c>
      <c r="I1385" s="219">
        <v>2.7000000000000001E-3</v>
      </c>
      <c r="J1385" s="210">
        <v>6.3592290000000001E-3</v>
      </c>
      <c r="K1385" s="23" t="s">
        <v>208</v>
      </c>
      <c r="L1385" s="23" t="s">
        <v>31</v>
      </c>
      <c r="M1385" s="23">
        <v>1.02</v>
      </c>
      <c r="N1385" s="191">
        <v>7.8</v>
      </c>
      <c r="O1385" s="173">
        <v>7.9559999999999995</v>
      </c>
      <c r="P1385" s="210">
        <v>37.440770944800001</v>
      </c>
      <c r="Q1385" s="210">
        <v>7.9559999999999995</v>
      </c>
      <c r="R1385" s="210">
        <v>9.0082701071999995</v>
      </c>
      <c r="S1385" s="210"/>
      <c r="T1385" s="210"/>
    </row>
    <row r="1386" spans="1:20" ht="12.75" customHeight="1" x14ac:dyDescent="0.2">
      <c r="A1386" s="206"/>
      <c r="B1386" s="205"/>
      <c r="C1386" s="205"/>
      <c r="D1386" s="208"/>
      <c r="E1386" s="275"/>
      <c r="F1386" s="208"/>
      <c r="G1386" s="218"/>
      <c r="H1386" s="210"/>
      <c r="I1386" s="219"/>
      <c r="J1386" s="210"/>
      <c r="K1386" s="23"/>
      <c r="L1386" s="23"/>
      <c r="M1386" s="23"/>
      <c r="N1386" s="191"/>
      <c r="O1386" s="173">
        <v>0</v>
      </c>
      <c r="P1386" s="210"/>
      <c r="Q1386" s="210"/>
      <c r="R1386" s="210"/>
      <c r="S1386" s="210"/>
      <c r="T1386" s="210"/>
    </row>
    <row r="1387" spans="1:20" ht="12.75" customHeight="1" x14ac:dyDescent="0.2">
      <c r="A1387" s="206"/>
      <c r="B1387" s="205"/>
      <c r="C1387" s="205"/>
      <c r="D1387" s="208"/>
      <c r="E1387" s="275"/>
      <c r="F1387" s="208"/>
      <c r="G1387" s="218"/>
      <c r="H1387" s="210"/>
      <c r="I1387" s="219"/>
      <c r="J1387" s="210"/>
      <c r="K1387" s="23"/>
      <c r="L1387" s="23"/>
      <c r="M1387" s="24"/>
      <c r="N1387" s="191"/>
      <c r="O1387" s="173">
        <v>0</v>
      </c>
      <c r="P1387" s="210"/>
      <c r="Q1387" s="210"/>
      <c r="R1387" s="210"/>
      <c r="S1387" s="210"/>
      <c r="T1387" s="210"/>
    </row>
    <row r="1388" spans="1:20" ht="12.75" customHeight="1" x14ac:dyDescent="0.2">
      <c r="A1388" s="206"/>
      <c r="B1388" s="205"/>
      <c r="C1388" s="205"/>
      <c r="D1388" s="208"/>
      <c r="E1388" s="275"/>
      <c r="F1388" s="208"/>
      <c r="G1388" s="218"/>
      <c r="H1388" s="210"/>
      <c r="I1388" s="219"/>
      <c r="J1388" s="210"/>
      <c r="K1388" s="23"/>
      <c r="L1388" s="23"/>
      <c r="M1388" s="23"/>
      <c r="N1388" s="191"/>
      <c r="O1388" s="173">
        <v>0</v>
      </c>
      <c r="P1388" s="210"/>
      <c r="Q1388" s="210"/>
      <c r="R1388" s="210"/>
      <c r="S1388" s="210"/>
      <c r="T1388" s="210"/>
    </row>
    <row r="1389" spans="1:20" ht="12.75" customHeight="1" x14ac:dyDescent="0.2">
      <c r="A1389" s="206">
        <v>19</v>
      </c>
      <c r="B1389" s="205" t="s">
        <v>375</v>
      </c>
      <c r="C1389" s="205" t="s">
        <v>1650</v>
      </c>
      <c r="D1389" s="510" t="s">
        <v>1395</v>
      </c>
      <c r="E1389" s="275">
        <v>325</v>
      </c>
      <c r="F1389" s="208">
        <v>1.7178494941199998</v>
      </c>
      <c r="G1389" s="209">
        <v>6.2E-2</v>
      </c>
      <c r="H1389" s="210">
        <v>0.1177194</v>
      </c>
      <c r="I1389" s="219">
        <v>2.7000000000000001E-3</v>
      </c>
      <c r="J1389" s="210">
        <v>6.3592290000000001E-3</v>
      </c>
      <c r="K1389" s="23" t="s">
        <v>208</v>
      </c>
      <c r="L1389" s="23" t="s">
        <v>31</v>
      </c>
      <c r="M1389" s="23">
        <v>1.02</v>
      </c>
      <c r="N1389" s="191">
        <v>1.38</v>
      </c>
      <c r="O1389" s="173">
        <v>1.4076</v>
      </c>
      <c r="P1389" s="210">
        <v>558.30108558899997</v>
      </c>
      <c r="Q1389" s="210">
        <v>1.4076</v>
      </c>
      <c r="R1389" s="210">
        <v>1.5937708651199998</v>
      </c>
      <c r="S1389" s="210"/>
      <c r="T1389" s="210"/>
    </row>
    <row r="1390" spans="1:20" ht="12.75" customHeight="1" x14ac:dyDescent="0.2">
      <c r="A1390" s="206"/>
      <c r="B1390" s="205"/>
      <c r="C1390" s="205"/>
      <c r="D1390" s="208"/>
      <c r="E1390" s="275"/>
      <c r="F1390" s="208"/>
      <c r="G1390" s="209"/>
      <c r="H1390" s="210"/>
      <c r="I1390" s="219"/>
      <c r="J1390" s="210"/>
      <c r="K1390" s="23"/>
      <c r="L1390" s="23"/>
      <c r="M1390" s="23"/>
      <c r="N1390" s="191"/>
      <c r="O1390" s="173">
        <v>0</v>
      </c>
      <c r="P1390" s="210"/>
      <c r="Q1390" s="210"/>
      <c r="R1390" s="210"/>
      <c r="S1390" s="210"/>
      <c r="T1390" s="210"/>
    </row>
    <row r="1391" spans="1:20" ht="12.75" customHeight="1" x14ac:dyDescent="0.2">
      <c r="A1391" s="206"/>
      <c r="B1391" s="205"/>
      <c r="C1391" s="205"/>
      <c r="D1391" s="208"/>
      <c r="E1391" s="275"/>
      <c r="F1391" s="208"/>
      <c r="G1391" s="209"/>
      <c r="H1391" s="210"/>
      <c r="I1391" s="219"/>
      <c r="J1391" s="210"/>
      <c r="K1391" s="23"/>
      <c r="L1391" s="23"/>
      <c r="M1391" s="24"/>
      <c r="N1391" s="191"/>
      <c r="O1391" s="173">
        <v>0</v>
      </c>
      <c r="P1391" s="210"/>
      <c r="Q1391" s="210"/>
      <c r="R1391" s="210"/>
      <c r="S1391" s="210"/>
      <c r="T1391" s="210"/>
    </row>
    <row r="1392" spans="1:20" ht="12.75" customHeight="1" x14ac:dyDescent="0.2">
      <c r="A1392" s="206"/>
      <c r="B1392" s="205"/>
      <c r="C1392" s="205"/>
      <c r="D1392" s="208"/>
      <c r="E1392" s="275"/>
      <c r="F1392" s="208"/>
      <c r="G1392" s="209"/>
      <c r="H1392" s="210"/>
      <c r="I1392" s="219"/>
      <c r="J1392" s="210"/>
      <c r="K1392" s="23"/>
      <c r="L1392" s="23"/>
      <c r="M1392" s="23"/>
      <c r="N1392" s="191"/>
      <c r="O1392" s="173">
        <v>0</v>
      </c>
      <c r="P1392" s="210"/>
      <c r="Q1392" s="210"/>
      <c r="R1392" s="210"/>
      <c r="S1392" s="210"/>
      <c r="T1392" s="210"/>
    </row>
    <row r="1393" spans="1:20" ht="12.75" customHeight="1" x14ac:dyDescent="0.2">
      <c r="A1393" s="206">
        <v>20</v>
      </c>
      <c r="B1393" s="205" t="s">
        <v>375</v>
      </c>
      <c r="C1393" s="205" t="s">
        <v>1651</v>
      </c>
      <c r="D1393" s="510" t="s">
        <v>1395</v>
      </c>
      <c r="E1393" s="275">
        <v>30</v>
      </c>
      <c r="F1393" s="208">
        <v>0.42897392493600001</v>
      </c>
      <c r="G1393" s="209">
        <v>6.2E-2</v>
      </c>
      <c r="H1393" s="210">
        <v>0.1177194</v>
      </c>
      <c r="I1393" s="219">
        <v>2.7000000000000001E-3</v>
      </c>
      <c r="J1393" s="210">
        <v>6.3592290000000001E-3</v>
      </c>
      <c r="K1393" s="23" t="s">
        <v>208</v>
      </c>
      <c r="L1393" s="23" t="s">
        <v>31</v>
      </c>
      <c r="M1393" s="23">
        <v>1.02</v>
      </c>
      <c r="N1393" s="191">
        <v>0.26400000000000001</v>
      </c>
      <c r="O1393" s="173">
        <v>0.26928000000000002</v>
      </c>
      <c r="P1393" s="210">
        <v>12.869217748080001</v>
      </c>
      <c r="Q1393" s="210">
        <v>0.26928000000000002</v>
      </c>
      <c r="R1393" s="210">
        <v>0.30489529593600001</v>
      </c>
      <c r="S1393" s="210"/>
      <c r="T1393" s="210"/>
    </row>
    <row r="1394" spans="1:20" ht="12.75" customHeight="1" x14ac:dyDescent="0.2">
      <c r="A1394" s="206"/>
      <c r="B1394" s="205"/>
      <c r="C1394" s="205"/>
      <c r="D1394" s="208"/>
      <c r="E1394" s="275"/>
      <c r="F1394" s="208"/>
      <c r="G1394" s="209"/>
      <c r="H1394" s="210"/>
      <c r="I1394" s="219"/>
      <c r="J1394" s="210"/>
      <c r="K1394" s="23"/>
      <c r="L1394" s="23"/>
      <c r="M1394" s="23"/>
      <c r="N1394" s="191"/>
      <c r="O1394" s="173">
        <v>0</v>
      </c>
      <c r="P1394" s="210"/>
      <c r="Q1394" s="210"/>
      <c r="R1394" s="210"/>
      <c r="S1394" s="210"/>
      <c r="T1394" s="210"/>
    </row>
    <row r="1395" spans="1:20" ht="12.75" customHeight="1" x14ac:dyDescent="0.2">
      <c r="A1395" s="206"/>
      <c r="B1395" s="205"/>
      <c r="C1395" s="205"/>
      <c r="D1395" s="208"/>
      <c r="E1395" s="275"/>
      <c r="F1395" s="208"/>
      <c r="G1395" s="209"/>
      <c r="H1395" s="210"/>
      <c r="I1395" s="219"/>
      <c r="J1395" s="210"/>
      <c r="K1395" s="23"/>
      <c r="L1395" s="23"/>
      <c r="M1395" s="24"/>
      <c r="N1395" s="191"/>
      <c r="O1395" s="173">
        <v>0</v>
      </c>
      <c r="P1395" s="210"/>
      <c r="Q1395" s="210"/>
      <c r="R1395" s="210"/>
      <c r="S1395" s="210"/>
      <c r="T1395" s="210"/>
    </row>
    <row r="1396" spans="1:20" ht="12.75" customHeight="1" x14ac:dyDescent="0.2">
      <c r="A1396" s="206"/>
      <c r="B1396" s="205"/>
      <c r="C1396" s="205"/>
      <c r="D1396" s="208"/>
      <c r="E1396" s="275"/>
      <c r="F1396" s="208"/>
      <c r="G1396" s="209"/>
      <c r="H1396" s="210"/>
      <c r="I1396" s="219"/>
      <c r="J1396" s="210"/>
      <c r="K1396" s="23"/>
      <c r="L1396" s="23"/>
      <c r="M1396" s="23"/>
      <c r="N1396" s="191"/>
      <c r="O1396" s="173">
        <v>0</v>
      </c>
      <c r="P1396" s="210"/>
      <c r="Q1396" s="210"/>
      <c r="R1396" s="210"/>
      <c r="S1396" s="210"/>
      <c r="T1396" s="210"/>
    </row>
    <row r="1397" spans="1:20" ht="12.75" customHeight="1" x14ac:dyDescent="0.2">
      <c r="A1397" s="206">
        <v>21</v>
      </c>
      <c r="B1397" s="327" t="s">
        <v>379</v>
      </c>
      <c r="C1397" s="205" t="s">
        <v>1652</v>
      </c>
      <c r="D1397" s="510" t="s">
        <v>1395</v>
      </c>
      <c r="E1397" s="275">
        <v>88</v>
      </c>
      <c r="F1397" s="208">
        <v>0.504504187296</v>
      </c>
      <c r="G1397" s="219">
        <v>2.07E-2</v>
      </c>
      <c r="H1397" s="210">
        <v>3.9303089999999999E-2</v>
      </c>
      <c r="I1397" s="219">
        <v>5.5899999999999998E-2</v>
      </c>
      <c r="J1397" s="210">
        <v>0.13165959299999999</v>
      </c>
      <c r="K1397" s="23" t="s">
        <v>226</v>
      </c>
      <c r="L1397" s="23" t="s">
        <v>31</v>
      </c>
      <c r="M1397" s="23">
        <v>1.03</v>
      </c>
      <c r="N1397" s="17">
        <v>0.28599999999999998</v>
      </c>
      <c r="O1397" s="173">
        <v>0.29458000000000001</v>
      </c>
      <c r="P1397" s="210">
        <v>44.396368482047997</v>
      </c>
      <c r="Q1397" s="210">
        <v>0.29458000000000001</v>
      </c>
      <c r="R1397" s="210">
        <v>0.33354150429599999</v>
      </c>
      <c r="S1397" s="210"/>
      <c r="T1397" s="210"/>
    </row>
    <row r="1398" spans="1:20" ht="12.75" customHeight="1" x14ac:dyDescent="0.2">
      <c r="A1398" s="206"/>
      <c r="B1398" s="205"/>
      <c r="C1398" s="205"/>
      <c r="D1398" s="208"/>
      <c r="E1398" s="275"/>
      <c r="F1398" s="208"/>
      <c r="G1398" s="219"/>
      <c r="H1398" s="210"/>
      <c r="I1398" s="219"/>
      <c r="J1398" s="210"/>
      <c r="K1398" s="23"/>
      <c r="L1398" s="23"/>
      <c r="M1398" s="23"/>
      <c r="N1398" s="17">
        <v>0</v>
      </c>
      <c r="O1398" s="173">
        <v>0</v>
      </c>
      <c r="P1398" s="210"/>
      <c r="Q1398" s="210"/>
      <c r="R1398" s="210"/>
      <c r="S1398" s="210"/>
      <c r="T1398" s="210"/>
    </row>
    <row r="1399" spans="1:20" ht="12.75" customHeight="1" x14ac:dyDescent="0.2">
      <c r="A1399" s="206"/>
      <c r="B1399" s="205"/>
      <c r="C1399" s="205"/>
      <c r="D1399" s="208"/>
      <c r="E1399" s="275"/>
      <c r="F1399" s="208"/>
      <c r="G1399" s="219"/>
      <c r="H1399" s="210"/>
      <c r="I1399" s="219"/>
      <c r="J1399" s="210"/>
      <c r="K1399" s="23"/>
      <c r="L1399" s="23"/>
      <c r="M1399" s="24"/>
      <c r="N1399" s="17">
        <v>0</v>
      </c>
      <c r="O1399" s="173">
        <v>0</v>
      </c>
      <c r="P1399" s="210"/>
      <c r="Q1399" s="210"/>
      <c r="R1399" s="210"/>
      <c r="S1399" s="210"/>
      <c r="T1399" s="210"/>
    </row>
    <row r="1400" spans="1:20" ht="12.75" customHeight="1" x14ac:dyDescent="0.2">
      <c r="A1400" s="206"/>
      <c r="B1400" s="205"/>
      <c r="C1400" s="205"/>
      <c r="D1400" s="208"/>
      <c r="E1400" s="275"/>
      <c r="F1400" s="208"/>
      <c r="G1400" s="219"/>
      <c r="H1400" s="210"/>
      <c r="I1400" s="219"/>
      <c r="J1400" s="210"/>
      <c r="K1400" s="23"/>
      <c r="L1400" s="23"/>
      <c r="M1400" s="23"/>
      <c r="N1400" s="17">
        <v>0</v>
      </c>
      <c r="O1400" s="173">
        <v>0</v>
      </c>
      <c r="P1400" s="210"/>
      <c r="Q1400" s="210"/>
      <c r="R1400" s="210"/>
      <c r="S1400" s="210"/>
      <c r="T1400" s="210"/>
    </row>
    <row r="1401" spans="1:20" ht="12.75" customHeight="1" x14ac:dyDescent="0.2">
      <c r="A1401" s="206">
        <v>22</v>
      </c>
      <c r="B1401" s="327" t="s">
        <v>379</v>
      </c>
      <c r="C1401" s="205" t="s">
        <v>1653</v>
      </c>
      <c r="D1401" s="510" t="s">
        <v>1395</v>
      </c>
      <c r="E1401" s="275">
        <v>120</v>
      </c>
      <c r="F1401" s="208">
        <v>0.39616943568000007</v>
      </c>
      <c r="G1401" s="219">
        <v>2.07E-2</v>
      </c>
      <c r="H1401" s="210">
        <v>3.9303089999999999E-2</v>
      </c>
      <c r="I1401" s="219">
        <v>5.5899999999999998E-2</v>
      </c>
      <c r="J1401" s="210">
        <v>0.13165959299999999</v>
      </c>
      <c r="K1401" s="23" t="s">
        <v>226</v>
      </c>
      <c r="L1401" s="23" t="s">
        <v>31</v>
      </c>
      <c r="M1401" s="23">
        <v>1.02</v>
      </c>
      <c r="N1401" s="17">
        <v>0.19500000000000001</v>
      </c>
      <c r="O1401" s="173">
        <v>0.19890000000000002</v>
      </c>
      <c r="P1401" s="210">
        <v>47.540332281600008</v>
      </c>
      <c r="Q1401" s="210">
        <v>0.19890000000000002</v>
      </c>
      <c r="R1401" s="210">
        <v>0.22520675268000004</v>
      </c>
      <c r="S1401" s="210"/>
      <c r="T1401" s="210"/>
    </row>
    <row r="1402" spans="1:20" ht="12.75" customHeight="1" x14ac:dyDescent="0.2">
      <c r="A1402" s="206"/>
      <c r="B1402" s="205"/>
      <c r="C1402" s="205"/>
      <c r="D1402" s="208"/>
      <c r="E1402" s="275"/>
      <c r="F1402" s="208"/>
      <c r="G1402" s="219"/>
      <c r="H1402" s="210"/>
      <c r="I1402" s="219"/>
      <c r="J1402" s="210"/>
      <c r="K1402" s="23"/>
      <c r="L1402" s="23"/>
      <c r="M1402" s="23"/>
      <c r="N1402" s="17">
        <v>0</v>
      </c>
      <c r="O1402" s="173">
        <v>0</v>
      </c>
      <c r="P1402" s="210"/>
      <c r="Q1402" s="210"/>
      <c r="R1402" s="210"/>
      <c r="S1402" s="210"/>
      <c r="T1402" s="210"/>
    </row>
    <row r="1403" spans="1:20" ht="12.75" customHeight="1" x14ac:dyDescent="0.2">
      <c r="A1403" s="206"/>
      <c r="B1403" s="205"/>
      <c r="C1403" s="205"/>
      <c r="D1403" s="208"/>
      <c r="E1403" s="275"/>
      <c r="F1403" s="208"/>
      <c r="G1403" s="219"/>
      <c r="H1403" s="210"/>
      <c r="I1403" s="219"/>
      <c r="J1403" s="210"/>
      <c r="K1403" s="23"/>
      <c r="L1403" s="23"/>
      <c r="M1403" s="24"/>
      <c r="N1403" s="17">
        <v>0</v>
      </c>
      <c r="O1403" s="173">
        <v>0</v>
      </c>
      <c r="P1403" s="210"/>
      <c r="Q1403" s="210"/>
      <c r="R1403" s="210"/>
      <c r="S1403" s="210"/>
      <c r="T1403" s="210"/>
    </row>
    <row r="1404" spans="1:20" ht="12.75" customHeight="1" x14ac:dyDescent="0.2">
      <c r="A1404" s="206"/>
      <c r="B1404" s="205"/>
      <c r="C1404" s="205"/>
      <c r="D1404" s="208"/>
      <c r="E1404" s="275"/>
      <c r="F1404" s="208"/>
      <c r="G1404" s="219"/>
      <c r="H1404" s="210"/>
      <c r="I1404" s="219"/>
      <c r="J1404" s="210"/>
      <c r="K1404" s="23"/>
      <c r="L1404" s="23"/>
      <c r="M1404" s="23"/>
      <c r="N1404" s="17">
        <v>0</v>
      </c>
      <c r="O1404" s="173">
        <v>0</v>
      </c>
      <c r="P1404" s="210"/>
      <c r="Q1404" s="210"/>
      <c r="R1404" s="210"/>
      <c r="S1404" s="210"/>
      <c r="T1404" s="210"/>
    </row>
    <row r="1405" spans="1:20" ht="12.75" customHeight="1" x14ac:dyDescent="0.2">
      <c r="A1405" s="206">
        <v>23</v>
      </c>
      <c r="B1405" s="205" t="s">
        <v>382</v>
      </c>
      <c r="C1405" s="205" t="s">
        <v>1654</v>
      </c>
      <c r="D1405" s="510" t="s">
        <v>1395</v>
      </c>
      <c r="E1405" s="275">
        <v>20</v>
      </c>
      <c r="F1405" s="208">
        <v>1.0170284796</v>
      </c>
      <c r="G1405" s="209">
        <v>0.16200000000000001</v>
      </c>
      <c r="H1405" s="210">
        <v>0.30758940000000001</v>
      </c>
      <c r="I1405" s="209">
        <v>5.7000000000000002E-2</v>
      </c>
      <c r="J1405" s="210">
        <v>0.13425039</v>
      </c>
      <c r="K1405" s="23" t="s">
        <v>48</v>
      </c>
      <c r="L1405" s="191" t="s">
        <v>31</v>
      </c>
      <c r="M1405" s="191">
        <v>1</v>
      </c>
      <c r="N1405" s="191">
        <v>0.50800000000000001</v>
      </c>
      <c r="O1405" s="173">
        <v>0.50800000000000001</v>
      </c>
      <c r="P1405" s="210">
        <v>20.340569592000001</v>
      </c>
      <c r="Q1405" s="210">
        <v>0.50800000000000001</v>
      </c>
      <c r="R1405" s="210">
        <v>0.57518868960000002</v>
      </c>
      <c r="S1405" s="210"/>
      <c r="T1405" s="210"/>
    </row>
    <row r="1406" spans="1:20" ht="12.75" customHeight="1" x14ac:dyDescent="0.2">
      <c r="A1406" s="206"/>
      <c r="B1406" s="205"/>
      <c r="C1406" s="205"/>
      <c r="D1406" s="208"/>
      <c r="E1406" s="275"/>
      <c r="F1406" s="208"/>
      <c r="G1406" s="209"/>
      <c r="H1406" s="210"/>
      <c r="I1406" s="209"/>
      <c r="J1406" s="210"/>
      <c r="K1406" s="23"/>
      <c r="L1406" s="23"/>
      <c r="M1406" s="23"/>
      <c r="N1406" s="191"/>
      <c r="O1406" s="173">
        <v>0</v>
      </c>
      <c r="P1406" s="210"/>
      <c r="Q1406" s="210"/>
      <c r="R1406" s="210"/>
      <c r="S1406" s="210"/>
      <c r="T1406" s="210"/>
    </row>
    <row r="1407" spans="1:20" ht="12.75" customHeight="1" x14ac:dyDescent="0.2">
      <c r="A1407" s="206"/>
      <c r="B1407" s="205"/>
      <c r="C1407" s="205"/>
      <c r="D1407" s="208"/>
      <c r="E1407" s="275"/>
      <c r="F1407" s="208"/>
      <c r="G1407" s="209"/>
      <c r="H1407" s="210"/>
      <c r="I1407" s="209"/>
      <c r="J1407" s="210"/>
      <c r="K1407" s="23"/>
      <c r="L1407" s="23"/>
      <c r="M1407" s="24"/>
      <c r="N1407" s="191"/>
      <c r="O1407" s="173">
        <v>0</v>
      </c>
      <c r="P1407" s="210"/>
      <c r="Q1407" s="210"/>
      <c r="R1407" s="210"/>
      <c r="S1407" s="210"/>
      <c r="T1407" s="210"/>
    </row>
    <row r="1408" spans="1:20" ht="12.75" customHeight="1" x14ac:dyDescent="0.2">
      <c r="A1408" s="206"/>
      <c r="B1408" s="205"/>
      <c r="C1408" s="205"/>
      <c r="D1408" s="208"/>
      <c r="E1408" s="275"/>
      <c r="F1408" s="208"/>
      <c r="G1408" s="209"/>
      <c r="H1408" s="210"/>
      <c r="I1408" s="209"/>
      <c r="J1408" s="210"/>
      <c r="K1408" s="23"/>
      <c r="L1408" s="23"/>
      <c r="M1408" s="23"/>
      <c r="N1408" s="191"/>
      <c r="O1408" s="173">
        <v>0</v>
      </c>
      <c r="P1408" s="210"/>
      <c r="Q1408" s="210"/>
      <c r="R1408" s="210"/>
      <c r="S1408" s="210"/>
      <c r="T1408" s="210"/>
    </row>
    <row r="1409" spans="1:20" ht="12.75" customHeight="1" x14ac:dyDescent="0.2">
      <c r="A1409" s="206">
        <v>24</v>
      </c>
      <c r="B1409" s="205" t="s">
        <v>384</v>
      </c>
      <c r="C1409" s="205" t="s">
        <v>1655</v>
      </c>
      <c r="D1409" s="510" t="s">
        <v>1395</v>
      </c>
      <c r="E1409" s="275">
        <v>30</v>
      </c>
      <c r="F1409" s="208">
        <v>0.34291654800000004</v>
      </c>
      <c r="G1409" s="219">
        <v>7.6499999999999999E-2</v>
      </c>
      <c r="H1409" s="210">
        <v>0.14525055000000001</v>
      </c>
      <c r="I1409" s="219">
        <v>2.2000000000000001E-3</v>
      </c>
      <c r="J1409" s="210">
        <v>5.1815940000000003E-3</v>
      </c>
      <c r="K1409" s="191" t="s">
        <v>386</v>
      </c>
      <c r="L1409" s="191" t="s">
        <v>31</v>
      </c>
      <c r="M1409" s="191">
        <v>1</v>
      </c>
      <c r="N1409" s="191">
        <v>0.17</v>
      </c>
      <c r="O1409" s="173">
        <v>0.17</v>
      </c>
      <c r="P1409" s="210">
        <v>10.287496440000002</v>
      </c>
      <c r="Q1409" s="210">
        <v>0.17</v>
      </c>
      <c r="R1409" s="210">
        <v>0.19248440400000003</v>
      </c>
      <c r="S1409" s="210"/>
      <c r="T1409" s="210"/>
    </row>
    <row r="1410" spans="1:20" ht="12.75" customHeight="1" x14ac:dyDescent="0.2">
      <c r="A1410" s="206"/>
      <c r="B1410" s="205"/>
      <c r="C1410" s="205"/>
      <c r="D1410" s="208"/>
      <c r="E1410" s="275"/>
      <c r="F1410" s="208"/>
      <c r="G1410" s="219"/>
      <c r="H1410" s="210"/>
      <c r="I1410" s="219"/>
      <c r="J1410" s="210"/>
      <c r="K1410" s="23"/>
      <c r="L1410" s="23"/>
      <c r="M1410" s="23"/>
      <c r="N1410" s="191"/>
      <c r="O1410" s="173">
        <v>0</v>
      </c>
      <c r="P1410" s="210"/>
      <c r="Q1410" s="210"/>
      <c r="R1410" s="210"/>
      <c r="S1410" s="210"/>
      <c r="T1410" s="210"/>
    </row>
    <row r="1411" spans="1:20" ht="12.75" customHeight="1" x14ac:dyDescent="0.2">
      <c r="A1411" s="206"/>
      <c r="B1411" s="205"/>
      <c r="C1411" s="205"/>
      <c r="D1411" s="208"/>
      <c r="E1411" s="275"/>
      <c r="F1411" s="208"/>
      <c r="G1411" s="219"/>
      <c r="H1411" s="210"/>
      <c r="I1411" s="219"/>
      <c r="J1411" s="210"/>
      <c r="K1411" s="23"/>
      <c r="L1411" s="23"/>
      <c r="M1411" s="24"/>
      <c r="N1411" s="191"/>
      <c r="O1411" s="173">
        <v>0</v>
      </c>
      <c r="P1411" s="210"/>
      <c r="Q1411" s="210"/>
      <c r="R1411" s="210"/>
      <c r="S1411" s="210"/>
      <c r="T1411" s="210"/>
    </row>
    <row r="1412" spans="1:20" ht="12.75" customHeight="1" x14ac:dyDescent="0.2">
      <c r="A1412" s="206"/>
      <c r="B1412" s="205"/>
      <c r="C1412" s="205"/>
      <c r="D1412" s="208"/>
      <c r="E1412" s="275"/>
      <c r="F1412" s="208"/>
      <c r="G1412" s="219"/>
      <c r="H1412" s="210"/>
      <c r="I1412" s="219"/>
      <c r="J1412" s="210"/>
      <c r="K1412" s="23"/>
      <c r="L1412" s="23"/>
      <c r="M1412" s="23"/>
      <c r="N1412" s="191"/>
      <c r="O1412" s="173">
        <v>0</v>
      </c>
      <c r="P1412" s="210"/>
      <c r="Q1412" s="210"/>
      <c r="R1412" s="210"/>
      <c r="S1412" s="210"/>
      <c r="T1412" s="210"/>
    </row>
    <row r="1413" spans="1:20" s="58" customFormat="1" ht="12.75" customHeight="1" x14ac:dyDescent="0.2">
      <c r="A1413" s="458"/>
      <c r="B1413" s="461"/>
      <c r="C1413" s="464" t="s">
        <v>1416</v>
      </c>
      <c r="D1413" s="461"/>
      <c r="E1413" s="467"/>
      <c r="F1413" s="470">
        <v>0</v>
      </c>
      <c r="G1413" s="473"/>
      <c r="H1413" s="452">
        <v>0</v>
      </c>
      <c r="I1413" s="476"/>
      <c r="J1413" s="452">
        <v>0</v>
      </c>
      <c r="K1413" s="110"/>
      <c r="L1413" s="110"/>
      <c r="M1413" s="110"/>
      <c r="N1413" s="111"/>
      <c r="O1413" s="112">
        <v>0</v>
      </c>
      <c r="P1413" s="452">
        <v>0</v>
      </c>
      <c r="Q1413" s="452">
        <v>0</v>
      </c>
      <c r="R1413" s="452">
        <v>0</v>
      </c>
      <c r="S1413" s="455"/>
      <c r="T1413" s="456"/>
    </row>
    <row r="1414" spans="1:20" s="58" customFormat="1" ht="12.75" customHeight="1" x14ac:dyDescent="0.2">
      <c r="A1414" s="459"/>
      <c r="B1414" s="462"/>
      <c r="C1414" s="465"/>
      <c r="D1414" s="462"/>
      <c r="E1414" s="468"/>
      <c r="F1414" s="471"/>
      <c r="G1414" s="474"/>
      <c r="H1414" s="453"/>
      <c r="I1414" s="477"/>
      <c r="J1414" s="453"/>
      <c r="K1414" s="110"/>
      <c r="L1414" s="110"/>
      <c r="M1414" s="110"/>
      <c r="N1414" s="111"/>
      <c r="O1414" s="112">
        <v>0</v>
      </c>
      <c r="P1414" s="453"/>
      <c r="Q1414" s="453"/>
      <c r="R1414" s="453"/>
      <c r="S1414" s="455"/>
      <c r="T1414" s="456"/>
    </row>
    <row r="1415" spans="1:20" s="58" customFormat="1" ht="12.75" customHeight="1" x14ac:dyDescent="0.2">
      <c r="A1415" s="459"/>
      <c r="B1415" s="462"/>
      <c r="C1415" s="465"/>
      <c r="D1415" s="462"/>
      <c r="E1415" s="468"/>
      <c r="F1415" s="471"/>
      <c r="G1415" s="474"/>
      <c r="H1415" s="453"/>
      <c r="I1415" s="477"/>
      <c r="J1415" s="453"/>
      <c r="K1415" s="110"/>
      <c r="L1415" s="110"/>
      <c r="M1415" s="110"/>
      <c r="N1415" s="111"/>
      <c r="O1415" s="112">
        <v>0</v>
      </c>
      <c r="P1415" s="453"/>
      <c r="Q1415" s="453"/>
      <c r="R1415" s="453"/>
      <c r="S1415" s="455"/>
      <c r="T1415" s="456"/>
    </row>
    <row r="1416" spans="1:20" s="58" customFormat="1" ht="12.75" customHeight="1" x14ac:dyDescent="0.2">
      <c r="A1416" s="460"/>
      <c r="B1416" s="463"/>
      <c r="C1416" s="466"/>
      <c r="D1416" s="463"/>
      <c r="E1416" s="469"/>
      <c r="F1416" s="472"/>
      <c r="G1416" s="475"/>
      <c r="H1416" s="454"/>
      <c r="I1416" s="478"/>
      <c r="J1416" s="454"/>
      <c r="K1416" s="110"/>
      <c r="L1416" s="110"/>
      <c r="M1416" s="110"/>
      <c r="N1416" s="111"/>
      <c r="O1416" s="112">
        <v>0</v>
      </c>
      <c r="P1416" s="454"/>
      <c r="Q1416" s="454"/>
      <c r="R1416" s="454"/>
      <c r="S1416" s="455"/>
      <c r="T1416" s="456"/>
    </row>
    <row r="1417" spans="1:20" s="58" customFormat="1" ht="12.75" customHeight="1" x14ac:dyDescent="0.2">
      <c r="A1417" s="458"/>
      <c r="B1417" s="461"/>
      <c r="C1417" s="464" t="s">
        <v>1417</v>
      </c>
      <c r="D1417" s="461"/>
      <c r="E1417" s="467"/>
      <c r="F1417" s="470">
        <v>0</v>
      </c>
      <c r="G1417" s="473"/>
      <c r="H1417" s="452">
        <v>0</v>
      </c>
      <c r="I1417" s="476"/>
      <c r="J1417" s="452">
        <v>0</v>
      </c>
      <c r="K1417" s="110"/>
      <c r="L1417" s="110"/>
      <c r="M1417" s="110"/>
      <c r="N1417" s="111"/>
      <c r="O1417" s="112">
        <v>0</v>
      </c>
      <c r="P1417" s="452">
        <v>0</v>
      </c>
      <c r="Q1417" s="452">
        <v>0</v>
      </c>
      <c r="R1417" s="452">
        <v>0</v>
      </c>
      <c r="S1417" s="455"/>
      <c r="T1417" s="457">
        <v>8.168025455257388E-3</v>
      </c>
    </row>
    <row r="1418" spans="1:20" s="58" customFormat="1" ht="12.75" customHeight="1" x14ac:dyDescent="0.2">
      <c r="A1418" s="459"/>
      <c r="B1418" s="462"/>
      <c r="C1418" s="465"/>
      <c r="D1418" s="462"/>
      <c r="E1418" s="468"/>
      <c r="F1418" s="471"/>
      <c r="G1418" s="474"/>
      <c r="H1418" s="453"/>
      <c r="I1418" s="477"/>
      <c r="J1418" s="453"/>
      <c r="K1418" s="110"/>
      <c r="L1418" s="110"/>
      <c r="M1418" s="110"/>
      <c r="N1418" s="111"/>
      <c r="O1418" s="112">
        <v>0</v>
      </c>
      <c r="P1418" s="453"/>
      <c r="Q1418" s="453"/>
      <c r="R1418" s="453"/>
      <c r="S1418" s="455"/>
      <c r="T1418" s="457"/>
    </row>
    <row r="1419" spans="1:20" s="58" customFormat="1" ht="12.75" customHeight="1" x14ac:dyDescent="0.2">
      <c r="A1419" s="459"/>
      <c r="B1419" s="462"/>
      <c r="C1419" s="465"/>
      <c r="D1419" s="462"/>
      <c r="E1419" s="468"/>
      <c r="F1419" s="471"/>
      <c r="G1419" s="474"/>
      <c r="H1419" s="453"/>
      <c r="I1419" s="477"/>
      <c r="J1419" s="453"/>
      <c r="K1419" s="110"/>
      <c r="L1419" s="110"/>
      <c r="M1419" s="110"/>
      <c r="N1419" s="111"/>
      <c r="O1419" s="112">
        <v>0</v>
      </c>
      <c r="P1419" s="453"/>
      <c r="Q1419" s="453"/>
      <c r="R1419" s="453"/>
      <c r="S1419" s="455"/>
      <c r="T1419" s="457"/>
    </row>
    <row r="1420" spans="1:20" s="58" customFormat="1" ht="12.75" customHeight="1" x14ac:dyDescent="0.2">
      <c r="A1420" s="460"/>
      <c r="B1420" s="463"/>
      <c r="C1420" s="466"/>
      <c r="D1420" s="463"/>
      <c r="E1420" s="469"/>
      <c r="F1420" s="472"/>
      <c r="G1420" s="475"/>
      <c r="H1420" s="454"/>
      <c r="I1420" s="478"/>
      <c r="J1420" s="454"/>
      <c r="K1420" s="110"/>
      <c r="L1420" s="110"/>
      <c r="M1420" s="110"/>
      <c r="N1420" s="111"/>
      <c r="O1420" s="112">
        <v>0</v>
      </c>
      <c r="P1420" s="454"/>
      <c r="Q1420" s="454"/>
      <c r="R1420" s="454"/>
      <c r="S1420" s="455"/>
      <c r="T1420" s="457"/>
    </row>
    <row r="1421" spans="1:20" ht="12.75" customHeight="1" x14ac:dyDescent="0.2">
      <c r="A1421" s="206"/>
      <c r="B1421" s="297"/>
      <c r="C1421" s="329" t="s">
        <v>1656</v>
      </c>
      <c r="D1421" s="298"/>
      <c r="E1421" s="485"/>
      <c r="F1421" s="208">
        <v>0</v>
      </c>
      <c r="G1421" s="310"/>
      <c r="H1421" s="210">
        <v>0</v>
      </c>
      <c r="I1421" s="310"/>
      <c r="J1421" s="210">
        <v>0</v>
      </c>
      <c r="K1421" s="39"/>
      <c r="L1421" s="39"/>
      <c r="M1421" s="39"/>
      <c r="N1421" s="164"/>
      <c r="O1421" s="59">
        <v>0</v>
      </c>
      <c r="P1421" s="210">
        <v>0</v>
      </c>
      <c r="Q1421" s="210">
        <v>0</v>
      </c>
      <c r="R1421" s="210">
        <v>0</v>
      </c>
      <c r="S1421" s="210">
        <v>0</v>
      </c>
      <c r="T1421" s="210">
        <v>0</v>
      </c>
    </row>
    <row r="1422" spans="1:20" ht="12.75" customHeight="1" x14ac:dyDescent="0.2">
      <c r="A1422" s="206"/>
      <c r="B1422" s="297"/>
      <c r="C1422" s="329"/>
      <c r="D1422" s="298"/>
      <c r="E1422" s="485"/>
      <c r="F1422" s="208"/>
      <c r="G1422" s="310"/>
      <c r="H1422" s="210"/>
      <c r="I1422" s="310"/>
      <c r="J1422" s="210"/>
      <c r="K1422" s="39"/>
      <c r="L1422" s="39"/>
      <c r="M1422" s="39"/>
      <c r="N1422" s="164"/>
      <c r="O1422" s="59">
        <v>0</v>
      </c>
      <c r="P1422" s="210"/>
      <c r="Q1422" s="210"/>
      <c r="R1422" s="210"/>
      <c r="S1422" s="210"/>
      <c r="T1422" s="210"/>
    </row>
    <row r="1423" spans="1:20" ht="12.75" customHeight="1" x14ac:dyDescent="0.2">
      <c r="A1423" s="206"/>
      <c r="B1423" s="297"/>
      <c r="C1423" s="329"/>
      <c r="D1423" s="298"/>
      <c r="E1423" s="485"/>
      <c r="F1423" s="208"/>
      <c r="G1423" s="310"/>
      <c r="H1423" s="210"/>
      <c r="I1423" s="310"/>
      <c r="J1423" s="210"/>
      <c r="K1423" s="39"/>
      <c r="L1423" s="39"/>
      <c r="M1423" s="41"/>
      <c r="N1423" s="164"/>
      <c r="O1423" s="59">
        <v>0</v>
      </c>
      <c r="P1423" s="210"/>
      <c r="Q1423" s="210"/>
      <c r="R1423" s="210"/>
      <c r="S1423" s="210"/>
      <c r="T1423" s="210"/>
    </row>
    <row r="1424" spans="1:20" ht="12.75" customHeight="1" x14ac:dyDescent="0.2">
      <c r="A1424" s="206"/>
      <c r="B1424" s="297"/>
      <c r="C1424" s="329"/>
      <c r="D1424" s="298"/>
      <c r="E1424" s="485"/>
      <c r="F1424" s="208"/>
      <c r="G1424" s="310"/>
      <c r="H1424" s="210"/>
      <c r="I1424" s="310"/>
      <c r="J1424" s="210"/>
      <c r="K1424" s="39"/>
      <c r="L1424" s="39"/>
      <c r="M1424" s="39"/>
      <c r="N1424" s="164"/>
      <c r="O1424" s="59">
        <v>0</v>
      </c>
      <c r="P1424" s="210"/>
      <c r="Q1424" s="210"/>
      <c r="R1424" s="210"/>
      <c r="S1424" s="210"/>
      <c r="T1424" s="210"/>
    </row>
    <row r="1425" spans="1:20" ht="12.75" customHeight="1" x14ac:dyDescent="0.2">
      <c r="A1425" s="206">
        <v>1</v>
      </c>
      <c r="B1425" s="205" t="s">
        <v>388</v>
      </c>
      <c r="C1425" s="205" t="s">
        <v>1657</v>
      </c>
      <c r="D1425" s="510" t="s">
        <v>1395</v>
      </c>
      <c r="E1425" s="275">
        <v>50</v>
      </c>
      <c r="F1425" s="208">
        <v>0.63718134599999998</v>
      </c>
      <c r="G1425" s="209">
        <v>6.8000000000000005E-2</v>
      </c>
      <c r="H1425" s="210">
        <v>0.12911160000000002</v>
      </c>
      <c r="I1425" s="209">
        <v>8.9999999999999993E-3</v>
      </c>
      <c r="J1425" s="210">
        <v>2.1197429999999996E-2</v>
      </c>
      <c r="K1425" s="23" t="s">
        <v>390</v>
      </c>
      <c r="L1425" s="23" t="s">
        <v>31</v>
      </c>
      <c r="M1425" s="23">
        <v>1</v>
      </c>
      <c r="N1425" s="17">
        <v>0.43</v>
      </c>
      <c r="O1425" s="173">
        <v>0.43</v>
      </c>
      <c r="P1425" s="210">
        <v>31.8590673</v>
      </c>
      <c r="Q1425" s="210">
        <v>0.43</v>
      </c>
      <c r="R1425" s="210">
        <v>0.48687231599999997</v>
      </c>
      <c r="S1425" s="210"/>
      <c r="T1425" s="210"/>
    </row>
    <row r="1426" spans="1:20" ht="12.75" customHeight="1" x14ac:dyDescent="0.2">
      <c r="A1426" s="206"/>
      <c r="B1426" s="205"/>
      <c r="C1426" s="205"/>
      <c r="D1426" s="208"/>
      <c r="E1426" s="275"/>
      <c r="F1426" s="208"/>
      <c r="G1426" s="209"/>
      <c r="H1426" s="210"/>
      <c r="I1426" s="209"/>
      <c r="J1426" s="210"/>
      <c r="K1426" s="23"/>
      <c r="L1426" s="23"/>
      <c r="M1426" s="23"/>
      <c r="N1426" s="191"/>
      <c r="O1426" s="173">
        <v>0</v>
      </c>
      <c r="P1426" s="210"/>
      <c r="Q1426" s="210"/>
      <c r="R1426" s="210"/>
      <c r="S1426" s="210"/>
      <c r="T1426" s="210"/>
    </row>
    <row r="1427" spans="1:20" ht="12.75" customHeight="1" x14ac:dyDescent="0.2">
      <c r="A1427" s="206"/>
      <c r="B1427" s="205"/>
      <c r="C1427" s="205"/>
      <c r="D1427" s="208"/>
      <c r="E1427" s="275"/>
      <c r="F1427" s="208"/>
      <c r="G1427" s="209"/>
      <c r="H1427" s="210"/>
      <c r="I1427" s="209"/>
      <c r="J1427" s="210"/>
      <c r="K1427" s="23"/>
      <c r="L1427" s="23"/>
      <c r="M1427" s="24"/>
      <c r="N1427" s="191"/>
      <c r="O1427" s="173">
        <v>0</v>
      </c>
      <c r="P1427" s="210"/>
      <c r="Q1427" s="210"/>
      <c r="R1427" s="210"/>
      <c r="S1427" s="210"/>
      <c r="T1427" s="210"/>
    </row>
    <row r="1428" spans="1:20" ht="12.75" customHeight="1" x14ac:dyDescent="0.2">
      <c r="A1428" s="206"/>
      <c r="B1428" s="205"/>
      <c r="C1428" s="205"/>
      <c r="D1428" s="208"/>
      <c r="E1428" s="275"/>
      <c r="F1428" s="208"/>
      <c r="G1428" s="209"/>
      <c r="H1428" s="210"/>
      <c r="I1428" s="209"/>
      <c r="J1428" s="210"/>
      <c r="K1428" s="23"/>
      <c r="L1428" s="23"/>
      <c r="M1428" s="23"/>
      <c r="N1428" s="191"/>
      <c r="O1428" s="173">
        <v>0</v>
      </c>
      <c r="P1428" s="210"/>
      <c r="Q1428" s="210"/>
      <c r="R1428" s="210"/>
      <c r="S1428" s="210"/>
      <c r="T1428" s="210"/>
    </row>
    <row r="1429" spans="1:20" ht="12.75" customHeight="1" x14ac:dyDescent="0.2">
      <c r="A1429" s="206">
        <v>2</v>
      </c>
      <c r="B1429" s="205" t="s">
        <v>391</v>
      </c>
      <c r="C1429" s="205" t="s">
        <v>1658</v>
      </c>
      <c r="D1429" s="297" t="s">
        <v>1603</v>
      </c>
      <c r="E1429" s="275">
        <v>30</v>
      </c>
      <c r="F1429" s="208">
        <v>4.989862488</v>
      </c>
      <c r="G1429" s="209">
        <v>0.46</v>
      </c>
      <c r="H1429" s="210">
        <v>0.87340200000000001</v>
      </c>
      <c r="I1429" s="209">
        <v>7.0000000000000007E-2</v>
      </c>
      <c r="J1429" s="210">
        <v>0.16486890000000001</v>
      </c>
      <c r="K1429" s="23" t="s">
        <v>227</v>
      </c>
      <c r="L1429" s="23" t="s">
        <v>31</v>
      </c>
      <c r="M1429" s="23">
        <v>2.5</v>
      </c>
      <c r="N1429" s="17">
        <v>1.3959999999999999</v>
      </c>
      <c r="O1429" s="173">
        <v>3.4899999999999998</v>
      </c>
      <c r="P1429" s="210">
        <v>149.69587464</v>
      </c>
      <c r="Q1429" s="210">
        <v>3.4899999999999998</v>
      </c>
      <c r="R1429" s="210">
        <v>3.9515915879999994</v>
      </c>
      <c r="S1429" s="210"/>
      <c r="T1429" s="210"/>
    </row>
    <row r="1430" spans="1:20" ht="12.75" customHeight="1" x14ac:dyDescent="0.2">
      <c r="A1430" s="206"/>
      <c r="B1430" s="205"/>
      <c r="C1430" s="205"/>
      <c r="D1430" s="298"/>
      <c r="E1430" s="275"/>
      <c r="F1430" s="208"/>
      <c r="G1430" s="209"/>
      <c r="H1430" s="210"/>
      <c r="I1430" s="209"/>
      <c r="J1430" s="210"/>
      <c r="K1430" s="23"/>
      <c r="L1430" s="23"/>
      <c r="M1430" s="23"/>
      <c r="N1430" s="17">
        <v>0</v>
      </c>
      <c r="O1430" s="173">
        <v>0</v>
      </c>
      <c r="P1430" s="210"/>
      <c r="Q1430" s="210"/>
      <c r="R1430" s="210"/>
      <c r="S1430" s="210"/>
      <c r="T1430" s="210"/>
    </row>
    <row r="1431" spans="1:20" ht="12.75" customHeight="1" x14ac:dyDescent="0.2">
      <c r="A1431" s="206"/>
      <c r="B1431" s="205"/>
      <c r="C1431" s="205"/>
      <c r="D1431" s="298"/>
      <c r="E1431" s="275"/>
      <c r="F1431" s="208"/>
      <c r="G1431" s="209"/>
      <c r="H1431" s="210"/>
      <c r="I1431" s="209"/>
      <c r="J1431" s="210"/>
      <c r="K1431" s="23"/>
      <c r="L1431" s="23"/>
      <c r="M1431" s="24"/>
      <c r="N1431" s="17">
        <v>0</v>
      </c>
      <c r="O1431" s="173">
        <v>0</v>
      </c>
      <c r="P1431" s="210"/>
      <c r="Q1431" s="210"/>
      <c r="R1431" s="210"/>
      <c r="S1431" s="210"/>
      <c r="T1431" s="210"/>
    </row>
    <row r="1432" spans="1:20" ht="12.75" customHeight="1" x14ac:dyDescent="0.2">
      <c r="A1432" s="206"/>
      <c r="B1432" s="205"/>
      <c r="C1432" s="205"/>
      <c r="D1432" s="298"/>
      <c r="E1432" s="275"/>
      <c r="F1432" s="208"/>
      <c r="G1432" s="209"/>
      <c r="H1432" s="210"/>
      <c r="I1432" s="209"/>
      <c r="J1432" s="210"/>
      <c r="K1432" s="23"/>
      <c r="L1432" s="23"/>
      <c r="M1432" s="23"/>
      <c r="N1432" s="17">
        <v>0</v>
      </c>
      <c r="O1432" s="173">
        <v>0</v>
      </c>
      <c r="P1432" s="210"/>
      <c r="Q1432" s="210"/>
      <c r="R1432" s="210"/>
      <c r="S1432" s="210"/>
      <c r="T1432" s="210"/>
    </row>
    <row r="1433" spans="1:20" ht="12.75" customHeight="1" x14ac:dyDescent="0.2">
      <c r="A1433" s="206">
        <v>3</v>
      </c>
      <c r="B1433" s="205" t="s">
        <v>42</v>
      </c>
      <c r="C1433" s="205" t="s">
        <v>1659</v>
      </c>
      <c r="D1433" s="252" t="s">
        <v>1387</v>
      </c>
      <c r="E1433" s="275">
        <v>7.4</v>
      </c>
      <c r="F1433" s="208">
        <v>2.0885700000000003</v>
      </c>
      <c r="G1433" s="209">
        <v>1.1000000000000001</v>
      </c>
      <c r="H1433" s="210">
        <v>2.0885700000000003</v>
      </c>
      <c r="I1433" s="209"/>
      <c r="J1433" s="210">
        <v>0</v>
      </c>
      <c r="K1433" s="23"/>
      <c r="L1433" s="23"/>
      <c r="M1433" s="23"/>
      <c r="N1433" s="191"/>
      <c r="O1433" s="173">
        <v>0</v>
      </c>
      <c r="P1433" s="210">
        <v>15.455418000000003</v>
      </c>
      <c r="Q1433" s="210">
        <v>0</v>
      </c>
      <c r="R1433" s="210">
        <v>0</v>
      </c>
      <c r="S1433" s="210"/>
      <c r="T1433" s="210"/>
    </row>
    <row r="1434" spans="1:20" ht="12.75" customHeight="1" x14ac:dyDescent="0.2">
      <c r="A1434" s="206"/>
      <c r="B1434" s="205"/>
      <c r="C1434" s="205"/>
      <c r="D1434" s="253"/>
      <c r="E1434" s="275"/>
      <c r="F1434" s="208"/>
      <c r="G1434" s="209"/>
      <c r="H1434" s="210"/>
      <c r="I1434" s="209"/>
      <c r="J1434" s="210"/>
      <c r="K1434" s="23"/>
      <c r="L1434" s="23"/>
      <c r="M1434" s="23"/>
      <c r="N1434" s="191"/>
      <c r="O1434" s="173">
        <v>0</v>
      </c>
      <c r="P1434" s="210"/>
      <c r="Q1434" s="210"/>
      <c r="R1434" s="210"/>
      <c r="S1434" s="210"/>
      <c r="T1434" s="210"/>
    </row>
    <row r="1435" spans="1:20" ht="12.75" customHeight="1" x14ac:dyDescent="0.2">
      <c r="A1435" s="206"/>
      <c r="B1435" s="205"/>
      <c r="C1435" s="205"/>
      <c r="D1435" s="253"/>
      <c r="E1435" s="275"/>
      <c r="F1435" s="208"/>
      <c r="G1435" s="209"/>
      <c r="H1435" s="210"/>
      <c r="I1435" s="209"/>
      <c r="J1435" s="210"/>
      <c r="K1435" s="23"/>
      <c r="L1435" s="23"/>
      <c r="M1435" s="24"/>
      <c r="N1435" s="191"/>
      <c r="O1435" s="173">
        <v>0</v>
      </c>
      <c r="P1435" s="210"/>
      <c r="Q1435" s="210"/>
      <c r="R1435" s="210"/>
      <c r="S1435" s="210"/>
      <c r="T1435" s="210"/>
    </row>
    <row r="1436" spans="1:20" ht="12.75" customHeight="1" x14ac:dyDescent="0.2">
      <c r="A1436" s="206"/>
      <c r="B1436" s="205"/>
      <c r="C1436" s="205"/>
      <c r="D1436" s="254"/>
      <c r="E1436" s="275"/>
      <c r="F1436" s="208"/>
      <c r="G1436" s="209"/>
      <c r="H1436" s="210"/>
      <c r="I1436" s="209"/>
      <c r="J1436" s="210"/>
      <c r="K1436" s="23"/>
      <c r="L1436" s="23"/>
      <c r="M1436" s="23"/>
      <c r="N1436" s="191"/>
      <c r="O1436" s="173">
        <v>0</v>
      </c>
      <c r="P1436" s="210"/>
      <c r="Q1436" s="210"/>
      <c r="R1436" s="210"/>
      <c r="S1436" s="210"/>
      <c r="T1436" s="210"/>
    </row>
    <row r="1437" spans="1:20" ht="12.75" customHeight="1" x14ac:dyDescent="0.2">
      <c r="A1437" s="206">
        <v>4</v>
      </c>
      <c r="B1437" s="205" t="s">
        <v>327</v>
      </c>
      <c r="C1437" s="205" t="s">
        <v>1592</v>
      </c>
      <c r="D1437" s="252" t="s">
        <v>1387</v>
      </c>
      <c r="E1437" s="275">
        <v>7.4</v>
      </c>
      <c r="F1437" s="208">
        <v>1.0670694000000001</v>
      </c>
      <c r="G1437" s="209">
        <v>0.56200000000000006</v>
      </c>
      <c r="H1437" s="210">
        <v>1.0670694000000001</v>
      </c>
      <c r="I1437" s="209"/>
      <c r="J1437" s="210">
        <v>0</v>
      </c>
      <c r="K1437" s="23"/>
      <c r="L1437" s="23"/>
      <c r="M1437" s="23"/>
      <c r="N1437" s="191"/>
      <c r="O1437" s="173">
        <v>0</v>
      </c>
      <c r="P1437" s="210">
        <v>7.8963135600000012</v>
      </c>
      <c r="Q1437" s="210">
        <v>0</v>
      </c>
      <c r="R1437" s="210">
        <v>0</v>
      </c>
      <c r="S1437" s="210"/>
      <c r="T1437" s="210"/>
    </row>
    <row r="1438" spans="1:20" ht="12.75" customHeight="1" x14ac:dyDescent="0.2">
      <c r="A1438" s="206"/>
      <c r="B1438" s="205"/>
      <c r="C1438" s="205"/>
      <c r="D1438" s="253"/>
      <c r="E1438" s="275"/>
      <c r="F1438" s="208"/>
      <c r="G1438" s="209"/>
      <c r="H1438" s="210"/>
      <c r="I1438" s="209"/>
      <c r="J1438" s="210"/>
      <c r="K1438" s="23"/>
      <c r="L1438" s="23"/>
      <c r="M1438" s="23"/>
      <c r="N1438" s="191"/>
      <c r="O1438" s="173">
        <v>0</v>
      </c>
      <c r="P1438" s="210"/>
      <c r="Q1438" s="210"/>
      <c r="R1438" s="210"/>
      <c r="S1438" s="210"/>
      <c r="T1438" s="210"/>
    </row>
    <row r="1439" spans="1:20" ht="12.75" customHeight="1" x14ac:dyDescent="0.2">
      <c r="A1439" s="206"/>
      <c r="B1439" s="205"/>
      <c r="C1439" s="205"/>
      <c r="D1439" s="253"/>
      <c r="E1439" s="275"/>
      <c r="F1439" s="208"/>
      <c r="G1439" s="209"/>
      <c r="H1439" s="210"/>
      <c r="I1439" s="209"/>
      <c r="J1439" s="210"/>
      <c r="K1439" s="23"/>
      <c r="L1439" s="23"/>
      <c r="M1439" s="24"/>
      <c r="N1439" s="191"/>
      <c r="O1439" s="173">
        <v>0</v>
      </c>
      <c r="P1439" s="210"/>
      <c r="Q1439" s="210"/>
      <c r="R1439" s="210"/>
      <c r="S1439" s="210"/>
      <c r="T1439" s="210"/>
    </row>
    <row r="1440" spans="1:20" ht="12.75" customHeight="1" x14ac:dyDescent="0.2">
      <c r="A1440" s="206"/>
      <c r="B1440" s="205"/>
      <c r="C1440" s="205"/>
      <c r="D1440" s="254"/>
      <c r="E1440" s="275"/>
      <c r="F1440" s="208"/>
      <c r="G1440" s="209"/>
      <c r="H1440" s="210"/>
      <c r="I1440" s="209"/>
      <c r="J1440" s="210"/>
      <c r="K1440" s="23"/>
      <c r="L1440" s="23"/>
      <c r="M1440" s="23"/>
      <c r="N1440" s="191"/>
      <c r="O1440" s="173">
        <v>0</v>
      </c>
      <c r="P1440" s="210"/>
      <c r="Q1440" s="210"/>
      <c r="R1440" s="210"/>
      <c r="S1440" s="210"/>
      <c r="T1440" s="210"/>
    </row>
    <row r="1441" spans="1:20" s="58" customFormat="1" ht="12.75" customHeight="1" x14ac:dyDescent="0.2">
      <c r="A1441" s="458"/>
      <c r="B1441" s="461"/>
      <c r="C1441" s="464" t="s">
        <v>1416</v>
      </c>
      <c r="D1441" s="461"/>
      <c r="E1441" s="467"/>
      <c r="F1441" s="470">
        <v>0</v>
      </c>
      <c r="G1441" s="473"/>
      <c r="H1441" s="452">
        <v>0</v>
      </c>
      <c r="I1441" s="476"/>
      <c r="J1441" s="452">
        <v>0</v>
      </c>
      <c r="K1441" s="110"/>
      <c r="L1441" s="110"/>
      <c r="M1441" s="110"/>
      <c r="N1441" s="111"/>
      <c r="O1441" s="112">
        <v>0</v>
      </c>
      <c r="P1441" s="452">
        <v>0</v>
      </c>
      <c r="Q1441" s="452">
        <v>0</v>
      </c>
      <c r="R1441" s="452">
        <v>0</v>
      </c>
      <c r="S1441" s="455"/>
      <c r="T1441" s="456"/>
    </row>
    <row r="1442" spans="1:20" s="58" customFormat="1" ht="12.75" customHeight="1" x14ac:dyDescent="0.2">
      <c r="A1442" s="459"/>
      <c r="B1442" s="462"/>
      <c r="C1442" s="465"/>
      <c r="D1442" s="462"/>
      <c r="E1442" s="468"/>
      <c r="F1442" s="471"/>
      <c r="G1442" s="474"/>
      <c r="H1442" s="453"/>
      <c r="I1442" s="477"/>
      <c r="J1442" s="453"/>
      <c r="K1442" s="110"/>
      <c r="L1442" s="110"/>
      <c r="M1442" s="110"/>
      <c r="N1442" s="111"/>
      <c r="O1442" s="112">
        <v>0</v>
      </c>
      <c r="P1442" s="453"/>
      <c r="Q1442" s="453"/>
      <c r="R1442" s="453"/>
      <c r="S1442" s="455"/>
      <c r="T1442" s="456"/>
    </row>
    <row r="1443" spans="1:20" s="58" customFormat="1" ht="12.75" customHeight="1" x14ac:dyDescent="0.2">
      <c r="A1443" s="459"/>
      <c r="B1443" s="462"/>
      <c r="C1443" s="465"/>
      <c r="D1443" s="462"/>
      <c r="E1443" s="468"/>
      <c r="F1443" s="471"/>
      <c r="G1443" s="474"/>
      <c r="H1443" s="453"/>
      <c r="I1443" s="477"/>
      <c r="J1443" s="453"/>
      <c r="K1443" s="110"/>
      <c r="L1443" s="110"/>
      <c r="M1443" s="110"/>
      <c r="N1443" s="111"/>
      <c r="O1443" s="112">
        <v>0</v>
      </c>
      <c r="P1443" s="453"/>
      <c r="Q1443" s="453"/>
      <c r="R1443" s="453"/>
      <c r="S1443" s="455"/>
      <c r="T1443" s="456"/>
    </row>
    <row r="1444" spans="1:20" s="58" customFormat="1" ht="12.75" customHeight="1" x14ac:dyDescent="0.2">
      <c r="A1444" s="460"/>
      <c r="B1444" s="463"/>
      <c r="C1444" s="466"/>
      <c r="D1444" s="463"/>
      <c r="E1444" s="469"/>
      <c r="F1444" s="472"/>
      <c r="G1444" s="475"/>
      <c r="H1444" s="454"/>
      <c r="I1444" s="478"/>
      <c r="J1444" s="454"/>
      <c r="K1444" s="110"/>
      <c r="L1444" s="110"/>
      <c r="M1444" s="110"/>
      <c r="N1444" s="111"/>
      <c r="O1444" s="112">
        <v>0</v>
      </c>
      <c r="P1444" s="454"/>
      <c r="Q1444" s="454"/>
      <c r="R1444" s="454"/>
      <c r="S1444" s="455"/>
      <c r="T1444" s="456"/>
    </row>
    <row r="1445" spans="1:20" s="58" customFormat="1" ht="12.75" customHeight="1" x14ac:dyDescent="0.2">
      <c r="A1445" s="458"/>
      <c r="B1445" s="461"/>
      <c r="C1445" s="464" t="s">
        <v>1417</v>
      </c>
      <c r="D1445" s="461"/>
      <c r="E1445" s="467"/>
      <c r="F1445" s="470">
        <v>0</v>
      </c>
      <c r="G1445" s="473"/>
      <c r="H1445" s="452">
        <v>0</v>
      </c>
      <c r="I1445" s="476"/>
      <c r="J1445" s="452">
        <v>0</v>
      </c>
      <c r="K1445" s="110"/>
      <c r="L1445" s="110"/>
      <c r="M1445" s="110"/>
      <c r="N1445" s="111"/>
      <c r="O1445" s="112">
        <v>0</v>
      </c>
      <c r="P1445" s="452">
        <v>0</v>
      </c>
      <c r="Q1445" s="452">
        <v>0</v>
      </c>
      <c r="R1445" s="452">
        <v>0</v>
      </c>
      <c r="S1445" s="455"/>
      <c r="T1445" s="457">
        <v>8.5891878279184639E-4</v>
      </c>
    </row>
    <row r="1446" spans="1:20" s="58" customFormat="1" ht="12.75" customHeight="1" x14ac:dyDescent="0.2">
      <c r="A1446" s="459"/>
      <c r="B1446" s="462"/>
      <c r="C1446" s="465"/>
      <c r="D1446" s="462"/>
      <c r="E1446" s="468"/>
      <c r="F1446" s="471"/>
      <c r="G1446" s="474"/>
      <c r="H1446" s="453"/>
      <c r="I1446" s="477"/>
      <c r="J1446" s="453"/>
      <c r="K1446" s="110"/>
      <c r="L1446" s="110"/>
      <c r="M1446" s="110"/>
      <c r="N1446" s="111"/>
      <c r="O1446" s="112">
        <v>0</v>
      </c>
      <c r="P1446" s="453"/>
      <c r="Q1446" s="453"/>
      <c r="R1446" s="453"/>
      <c r="S1446" s="455"/>
      <c r="T1446" s="457"/>
    </row>
    <row r="1447" spans="1:20" s="58" customFormat="1" ht="12.75" customHeight="1" x14ac:dyDescent="0.2">
      <c r="A1447" s="459"/>
      <c r="B1447" s="462"/>
      <c r="C1447" s="465"/>
      <c r="D1447" s="462"/>
      <c r="E1447" s="468"/>
      <c r="F1447" s="471"/>
      <c r="G1447" s="474"/>
      <c r="H1447" s="453"/>
      <c r="I1447" s="477"/>
      <c r="J1447" s="453"/>
      <c r="K1447" s="110"/>
      <c r="L1447" s="110"/>
      <c r="M1447" s="110"/>
      <c r="N1447" s="111"/>
      <c r="O1447" s="112">
        <v>0</v>
      </c>
      <c r="P1447" s="453"/>
      <c r="Q1447" s="453"/>
      <c r="R1447" s="453"/>
      <c r="S1447" s="455"/>
      <c r="T1447" s="457"/>
    </row>
    <row r="1448" spans="1:20" s="58" customFormat="1" ht="12.75" customHeight="1" x14ac:dyDescent="0.2">
      <c r="A1448" s="460"/>
      <c r="B1448" s="463"/>
      <c r="C1448" s="466"/>
      <c r="D1448" s="463"/>
      <c r="E1448" s="469"/>
      <c r="F1448" s="472"/>
      <c r="G1448" s="475"/>
      <c r="H1448" s="454"/>
      <c r="I1448" s="478"/>
      <c r="J1448" s="454"/>
      <c r="K1448" s="110"/>
      <c r="L1448" s="110"/>
      <c r="M1448" s="110"/>
      <c r="N1448" s="111"/>
      <c r="O1448" s="112">
        <v>0</v>
      </c>
      <c r="P1448" s="454"/>
      <c r="Q1448" s="454"/>
      <c r="R1448" s="454"/>
      <c r="S1448" s="455"/>
      <c r="T1448" s="457"/>
    </row>
    <row r="1449" spans="1:20" ht="12.75" customHeight="1" x14ac:dyDescent="0.2">
      <c r="A1449" s="206"/>
      <c r="B1449" s="205"/>
      <c r="C1449" s="326" t="s">
        <v>1660</v>
      </c>
      <c r="D1449" s="208"/>
      <c r="E1449" s="238"/>
      <c r="F1449" s="232">
        <v>0</v>
      </c>
      <c r="G1449" s="249"/>
      <c r="H1449" s="212">
        <v>0</v>
      </c>
      <c r="I1449" s="249"/>
      <c r="J1449" s="212">
        <v>0</v>
      </c>
      <c r="K1449" s="23"/>
      <c r="L1449" s="23"/>
      <c r="M1449" s="23"/>
      <c r="N1449" s="191"/>
      <c r="O1449" s="173">
        <v>0</v>
      </c>
      <c r="P1449" s="212">
        <v>0</v>
      </c>
      <c r="Q1449" s="212">
        <v>0</v>
      </c>
      <c r="R1449" s="212">
        <v>0</v>
      </c>
      <c r="S1449" s="210">
        <v>0</v>
      </c>
      <c r="T1449" s="210">
        <v>0</v>
      </c>
    </row>
    <row r="1450" spans="1:20" ht="12.75" customHeight="1" x14ac:dyDescent="0.2">
      <c r="A1450" s="206"/>
      <c r="B1450" s="205"/>
      <c r="C1450" s="326"/>
      <c r="D1450" s="208"/>
      <c r="E1450" s="239"/>
      <c r="F1450" s="233"/>
      <c r="G1450" s="250"/>
      <c r="H1450" s="213"/>
      <c r="I1450" s="250"/>
      <c r="J1450" s="213"/>
      <c r="K1450" s="23"/>
      <c r="L1450" s="23"/>
      <c r="M1450" s="23"/>
      <c r="N1450" s="191"/>
      <c r="O1450" s="173">
        <v>0</v>
      </c>
      <c r="P1450" s="213"/>
      <c r="Q1450" s="213"/>
      <c r="R1450" s="213"/>
      <c r="S1450" s="210"/>
      <c r="T1450" s="210"/>
    </row>
    <row r="1451" spans="1:20" ht="12.75" customHeight="1" x14ac:dyDescent="0.2">
      <c r="A1451" s="206"/>
      <c r="B1451" s="205"/>
      <c r="C1451" s="326"/>
      <c r="D1451" s="208"/>
      <c r="E1451" s="239"/>
      <c r="F1451" s="233"/>
      <c r="G1451" s="250"/>
      <c r="H1451" s="213"/>
      <c r="I1451" s="250"/>
      <c r="J1451" s="213"/>
      <c r="K1451" s="23"/>
      <c r="L1451" s="23"/>
      <c r="M1451" s="24"/>
      <c r="N1451" s="191"/>
      <c r="O1451" s="173">
        <v>0</v>
      </c>
      <c r="P1451" s="213"/>
      <c r="Q1451" s="213"/>
      <c r="R1451" s="213"/>
      <c r="S1451" s="210"/>
      <c r="T1451" s="210"/>
    </row>
    <row r="1452" spans="1:20" ht="12.75" customHeight="1" x14ac:dyDescent="0.2">
      <c r="A1452" s="206"/>
      <c r="B1452" s="205"/>
      <c r="C1452" s="326"/>
      <c r="D1452" s="208"/>
      <c r="E1452" s="240"/>
      <c r="F1452" s="234"/>
      <c r="G1452" s="251"/>
      <c r="H1452" s="214"/>
      <c r="I1452" s="251"/>
      <c r="J1452" s="214"/>
      <c r="K1452" s="23"/>
      <c r="L1452" s="23"/>
      <c r="M1452" s="23"/>
      <c r="N1452" s="191"/>
      <c r="O1452" s="173">
        <v>0</v>
      </c>
      <c r="P1452" s="214"/>
      <c r="Q1452" s="214"/>
      <c r="R1452" s="214"/>
      <c r="S1452" s="210"/>
      <c r="T1452" s="210"/>
    </row>
    <row r="1453" spans="1:20" ht="12.75" customHeight="1" x14ac:dyDescent="0.2">
      <c r="A1453" s="206">
        <v>1</v>
      </c>
      <c r="B1453" s="205" t="s">
        <v>394</v>
      </c>
      <c r="C1453" s="205" t="s">
        <v>1834</v>
      </c>
      <c r="D1453" s="297" t="s">
        <v>1603</v>
      </c>
      <c r="E1453" s="275">
        <v>292</v>
      </c>
      <c r="F1453" s="208">
        <v>10.59302793</v>
      </c>
      <c r="G1453" s="209">
        <v>0.35</v>
      </c>
      <c r="H1453" s="210">
        <v>0.66454499999999994</v>
      </c>
      <c r="I1453" s="209">
        <v>8.9999999999999993E-3</v>
      </c>
      <c r="J1453" s="210">
        <v>2.1197429999999996E-2</v>
      </c>
      <c r="K1453" s="191" t="s">
        <v>213</v>
      </c>
      <c r="L1453" s="23" t="s">
        <v>26</v>
      </c>
      <c r="M1453" s="23">
        <v>1</v>
      </c>
      <c r="N1453" s="191">
        <v>8.75</v>
      </c>
      <c r="O1453" s="173">
        <v>8.75</v>
      </c>
      <c r="P1453" s="210">
        <v>3093.1641555599999</v>
      </c>
      <c r="Q1453" s="210">
        <v>8.75</v>
      </c>
      <c r="R1453" s="210">
        <v>9.9072855000000004</v>
      </c>
      <c r="S1453" s="210"/>
      <c r="T1453" s="210"/>
    </row>
    <row r="1454" spans="1:20" ht="12.75" customHeight="1" x14ac:dyDescent="0.2">
      <c r="A1454" s="206"/>
      <c r="B1454" s="205"/>
      <c r="C1454" s="205"/>
      <c r="D1454" s="298"/>
      <c r="E1454" s="275"/>
      <c r="F1454" s="208"/>
      <c r="G1454" s="209"/>
      <c r="H1454" s="210"/>
      <c r="I1454" s="209"/>
      <c r="J1454" s="210"/>
      <c r="K1454" s="23"/>
      <c r="L1454" s="23"/>
      <c r="M1454" s="23"/>
      <c r="N1454" s="191"/>
      <c r="O1454" s="173">
        <v>0</v>
      </c>
      <c r="P1454" s="210"/>
      <c r="Q1454" s="210"/>
      <c r="R1454" s="210"/>
      <c r="S1454" s="210"/>
      <c r="T1454" s="210"/>
    </row>
    <row r="1455" spans="1:20" ht="12.75" customHeight="1" x14ac:dyDescent="0.2">
      <c r="A1455" s="206"/>
      <c r="B1455" s="205"/>
      <c r="C1455" s="205"/>
      <c r="D1455" s="298"/>
      <c r="E1455" s="275"/>
      <c r="F1455" s="208"/>
      <c r="G1455" s="209"/>
      <c r="H1455" s="210"/>
      <c r="I1455" s="209"/>
      <c r="J1455" s="210"/>
      <c r="K1455" s="23"/>
      <c r="L1455" s="23"/>
      <c r="M1455" s="37"/>
      <c r="N1455" s="17"/>
      <c r="O1455" s="173">
        <v>0</v>
      </c>
      <c r="P1455" s="210"/>
      <c r="Q1455" s="210"/>
      <c r="R1455" s="210"/>
      <c r="S1455" s="210"/>
      <c r="T1455" s="210"/>
    </row>
    <row r="1456" spans="1:20" ht="12.75" customHeight="1" x14ac:dyDescent="0.2">
      <c r="A1456" s="206"/>
      <c r="B1456" s="205"/>
      <c r="C1456" s="205"/>
      <c r="D1456" s="298"/>
      <c r="E1456" s="275"/>
      <c r="F1456" s="208"/>
      <c r="G1456" s="209"/>
      <c r="H1456" s="210"/>
      <c r="I1456" s="209"/>
      <c r="J1456" s="210"/>
      <c r="K1456" s="23"/>
      <c r="L1456" s="23"/>
      <c r="M1456" s="37"/>
      <c r="N1456" s="191"/>
      <c r="O1456" s="173">
        <v>0</v>
      </c>
      <c r="P1456" s="210"/>
      <c r="Q1456" s="210"/>
      <c r="R1456" s="210"/>
      <c r="S1456" s="210"/>
      <c r="T1456" s="210"/>
    </row>
    <row r="1457" spans="1:20" ht="12.75" customHeight="1" x14ac:dyDescent="0.2">
      <c r="A1457" s="206">
        <v>2</v>
      </c>
      <c r="B1457" s="205" t="s">
        <v>394</v>
      </c>
      <c r="C1457" s="205" t="s">
        <v>1835</v>
      </c>
      <c r="D1457" s="297" t="s">
        <v>1603</v>
      </c>
      <c r="E1457" s="275">
        <v>10</v>
      </c>
      <c r="F1457" s="208">
        <v>14.27287683</v>
      </c>
      <c r="G1457" s="209">
        <v>0.35</v>
      </c>
      <c r="H1457" s="210">
        <v>0.66454499999999994</v>
      </c>
      <c r="I1457" s="209">
        <v>8.9999999999999993E-3</v>
      </c>
      <c r="J1457" s="210">
        <v>2.1197429999999996E-2</v>
      </c>
      <c r="K1457" s="191" t="s">
        <v>213</v>
      </c>
      <c r="L1457" s="23" t="s">
        <v>26</v>
      </c>
      <c r="M1457" s="23">
        <v>1</v>
      </c>
      <c r="N1457" s="191">
        <v>12</v>
      </c>
      <c r="O1457" s="173">
        <v>12</v>
      </c>
      <c r="P1457" s="210">
        <v>142.72876829999998</v>
      </c>
      <c r="Q1457" s="210">
        <v>12</v>
      </c>
      <c r="R1457" s="210">
        <v>13.5871344</v>
      </c>
      <c r="S1457" s="210"/>
      <c r="T1457" s="210"/>
    </row>
    <row r="1458" spans="1:20" ht="12.75" customHeight="1" x14ac:dyDescent="0.2">
      <c r="A1458" s="206"/>
      <c r="B1458" s="205"/>
      <c r="C1458" s="205"/>
      <c r="D1458" s="298"/>
      <c r="E1458" s="275"/>
      <c r="F1458" s="208"/>
      <c r="G1458" s="209"/>
      <c r="H1458" s="210"/>
      <c r="I1458" s="209"/>
      <c r="J1458" s="210"/>
      <c r="K1458" s="23"/>
      <c r="L1458" s="23"/>
      <c r="M1458" s="23"/>
      <c r="N1458" s="191"/>
      <c r="O1458" s="173">
        <v>0</v>
      </c>
      <c r="P1458" s="210"/>
      <c r="Q1458" s="210"/>
      <c r="R1458" s="210"/>
      <c r="S1458" s="210"/>
      <c r="T1458" s="210"/>
    </row>
    <row r="1459" spans="1:20" ht="12.75" customHeight="1" x14ac:dyDescent="0.2">
      <c r="A1459" s="206"/>
      <c r="B1459" s="205"/>
      <c r="C1459" s="205"/>
      <c r="D1459" s="298"/>
      <c r="E1459" s="275"/>
      <c r="F1459" s="208"/>
      <c r="G1459" s="209"/>
      <c r="H1459" s="210"/>
      <c r="I1459" s="209"/>
      <c r="J1459" s="210"/>
      <c r="K1459" s="23"/>
      <c r="L1459" s="23"/>
      <c r="M1459" s="37"/>
      <c r="N1459" s="17"/>
      <c r="O1459" s="173">
        <v>0</v>
      </c>
      <c r="P1459" s="210"/>
      <c r="Q1459" s="210"/>
      <c r="R1459" s="210"/>
      <c r="S1459" s="210"/>
      <c r="T1459" s="210"/>
    </row>
    <row r="1460" spans="1:20" ht="12.75" customHeight="1" x14ac:dyDescent="0.2">
      <c r="A1460" s="206"/>
      <c r="B1460" s="205"/>
      <c r="C1460" s="205"/>
      <c r="D1460" s="298"/>
      <c r="E1460" s="275"/>
      <c r="F1460" s="208"/>
      <c r="G1460" s="209"/>
      <c r="H1460" s="210"/>
      <c r="I1460" s="209"/>
      <c r="J1460" s="210"/>
      <c r="K1460" s="23"/>
      <c r="L1460" s="23"/>
      <c r="M1460" s="37"/>
      <c r="N1460" s="191"/>
      <c r="O1460" s="173">
        <v>0</v>
      </c>
      <c r="P1460" s="210"/>
      <c r="Q1460" s="210"/>
      <c r="R1460" s="210"/>
      <c r="S1460" s="210"/>
      <c r="T1460" s="210"/>
    </row>
    <row r="1461" spans="1:20" ht="12.75" customHeight="1" x14ac:dyDescent="0.2">
      <c r="A1461" s="206">
        <v>3</v>
      </c>
      <c r="B1461" s="205" t="s">
        <v>394</v>
      </c>
      <c r="C1461" s="205" t="s">
        <v>1836</v>
      </c>
      <c r="D1461" s="297" t="s">
        <v>1603</v>
      </c>
      <c r="E1461" s="275">
        <v>19</v>
      </c>
      <c r="F1461" s="208">
        <v>6.1205961900000005</v>
      </c>
      <c r="G1461" s="209">
        <v>0.35</v>
      </c>
      <c r="H1461" s="210">
        <v>0.66454499999999994</v>
      </c>
      <c r="I1461" s="209">
        <v>8.9999999999999993E-3</v>
      </c>
      <c r="J1461" s="210">
        <v>2.1197429999999996E-2</v>
      </c>
      <c r="K1461" s="191" t="s">
        <v>213</v>
      </c>
      <c r="L1461" s="23" t="s">
        <v>26</v>
      </c>
      <c r="M1461" s="23">
        <v>1</v>
      </c>
      <c r="N1461" s="191">
        <v>4.8</v>
      </c>
      <c r="O1461" s="173">
        <v>4.8</v>
      </c>
      <c r="P1461" s="210">
        <v>116.29132761000001</v>
      </c>
      <c r="Q1461" s="210">
        <v>4.8</v>
      </c>
      <c r="R1461" s="210">
        <v>5.4348537600000002</v>
      </c>
      <c r="S1461" s="210"/>
      <c r="T1461" s="210"/>
    </row>
    <row r="1462" spans="1:20" ht="12.75" customHeight="1" x14ac:dyDescent="0.2">
      <c r="A1462" s="206"/>
      <c r="B1462" s="205"/>
      <c r="C1462" s="205"/>
      <c r="D1462" s="298"/>
      <c r="E1462" s="275"/>
      <c r="F1462" s="208"/>
      <c r="G1462" s="209"/>
      <c r="H1462" s="210"/>
      <c r="I1462" s="209"/>
      <c r="J1462" s="210"/>
      <c r="K1462" s="23"/>
      <c r="L1462" s="23"/>
      <c r="M1462" s="23"/>
      <c r="N1462" s="191"/>
      <c r="O1462" s="173">
        <v>0</v>
      </c>
      <c r="P1462" s="210"/>
      <c r="Q1462" s="210"/>
      <c r="R1462" s="210"/>
      <c r="S1462" s="210"/>
      <c r="T1462" s="210"/>
    </row>
    <row r="1463" spans="1:20" ht="12.75" customHeight="1" x14ac:dyDescent="0.2">
      <c r="A1463" s="206"/>
      <c r="B1463" s="205"/>
      <c r="C1463" s="205"/>
      <c r="D1463" s="298"/>
      <c r="E1463" s="275"/>
      <c r="F1463" s="208"/>
      <c r="G1463" s="209"/>
      <c r="H1463" s="210"/>
      <c r="I1463" s="209"/>
      <c r="J1463" s="210"/>
      <c r="K1463" s="23"/>
      <c r="L1463" s="23"/>
      <c r="M1463" s="37"/>
      <c r="N1463" s="17"/>
      <c r="O1463" s="173">
        <v>0</v>
      </c>
      <c r="P1463" s="210"/>
      <c r="Q1463" s="210"/>
      <c r="R1463" s="210"/>
      <c r="S1463" s="210"/>
      <c r="T1463" s="210"/>
    </row>
    <row r="1464" spans="1:20" ht="12.75" customHeight="1" x14ac:dyDescent="0.2">
      <c r="A1464" s="206"/>
      <c r="B1464" s="205"/>
      <c r="C1464" s="205"/>
      <c r="D1464" s="298"/>
      <c r="E1464" s="275"/>
      <c r="F1464" s="208"/>
      <c r="G1464" s="209"/>
      <c r="H1464" s="210"/>
      <c r="I1464" s="209"/>
      <c r="J1464" s="210"/>
      <c r="K1464" s="23"/>
      <c r="L1464" s="23"/>
      <c r="M1464" s="37"/>
      <c r="N1464" s="191"/>
      <c r="O1464" s="173">
        <v>0</v>
      </c>
      <c r="P1464" s="210"/>
      <c r="Q1464" s="210"/>
      <c r="R1464" s="210"/>
      <c r="S1464" s="210"/>
      <c r="T1464" s="210"/>
    </row>
    <row r="1465" spans="1:20" ht="12.75" customHeight="1" x14ac:dyDescent="0.2">
      <c r="A1465" s="206">
        <v>4</v>
      </c>
      <c r="B1465" s="205" t="s">
        <v>394</v>
      </c>
      <c r="C1465" s="205" t="s">
        <v>1837</v>
      </c>
      <c r="D1465" s="297" t="s">
        <v>1603</v>
      </c>
      <c r="E1465" s="275">
        <v>26</v>
      </c>
      <c r="F1465" s="208">
        <v>5.2147872300000007</v>
      </c>
      <c r="G1465" s="209">
        <v>0.35</v>
      </c>
      <c r="H1465" s="210">
        <v>0.66454499999999994</v>
      </c>
      <c r="I1465" s="209">
        <v>8.9999999999999993E-3</v>
      </c>
      <c r="J1465" s="210">
        <v>2.1197429999999996E-2</v>
      </c>
      <c r="K1465" s="191" t="s">
        <v>213</v>
      </c>
      <c r="L1465" s="23" t="s">
        <v>26</v>
      </c>
      <c r="M1465" s="23">
        <v>1</v>
      </c>
      <c r="N1465" s="180">
        <v>4</v>
      </c>
      <c r="O1465" s="173">
        <v>4</v>
      </c>
      <c r="P1465" s="210">
        <v>135.58446798000003</v>
      </c>
      <c r="Q1465" s="210">
        <v>4</v>
      </c>
      <c r="R1465" s="210">
        <v>4.5290448000000003</v>
      </c>
      <c r="S1465" s="210"/>
      <c r="T1465" s="210"/>
    </row>
    <row r="1466" spans="1:20" ht="12.75" customHeight="1" x14ac:dyDescent="0.2">
      <c r="A1466" s="206"/>
      <c r="B1466" s="205"/>
      <c r="C1466" s="205"/>
      <c r="D1466" s="298"/>
      <c r="E1466" s="275"/>
      <c r="F1466" s="208"/>
      <c r="G1466" s="209"/>
      <c r="H1466" s="210"/>
      <c r="I1466" s="209"/>
      <c r="J1466" s="210"/>
      <c r="K1466" s="23"/>
      <c r="L1466" s="23"/>
      <c r="M1466" s="23"/>
      <c r="N1466" s="191"/>
      <c r="O1466" s="173">
        <v>0</v>
      </c>
      <c r="P1466" s="210"/>
      <c r="Q1466" s="210"/>
      <c r="R1466" s="210"/>
      <c r="S1466" s="210"/>
      <c r="T1466" s="210"/>
    </row>
    <row r="1467" spans="1:20" ht="12.75" customHeight="1" x14ac:dyDescent="0.2">
      <c r="A1467" s="206"/>
      <c r="B1467" s="205"/>
      <c r="C1467" s="205"/>
      <c r="D1467" s="298"/>
      <c r="E1467" s="275"/>
      <c r="F1467" s="208"/>
      <c r="G1467" s="209"/>
      <c r="H1467" s="210"/>
      <c r="I1467" s="209"/>
      <c r="J1467" s="210"/>
      <c r="K1467" s="23"/>
      <c r="L1467" s="23"/>
      <c r="M1467" s="37"/>
      <c r="N1467" s="17"/>
      <c r="O1467" s="173">
        <v>0</v>
      </c>
      <c r="P1467" s="210"/>
      <c r="Q1467" s="210"/>
      <c r="R1467" s="210"/>
      <c r="S1467" s="210"/>
      <c r="T1467" s="210"/>
    </row>
    <row r="1468" spans="1:20" ht="12.75" customHeight="1" x14ac:dyDescent="0.2">
      <c r="A1468" s="206"/>
      <c r="B1468" s="205"/>
      <c r="C1468" s="205"/>
      <c r="D1468" s="298"/>
      <c r="E1468" s="275"/>
      <c r="F1468" s="208"/>
      <c r="G1468" s="209"/>
      <c r="H1468" s="210"/>
      <c r="I1468" s="209"/>
      <c r="J1468" s="210"/>
      <c r="K1468" s="23"/>
      <c r="L1468" s="23"/>
      <c r="M1468" s="37"/>
      <c r="N1468" s="191"/>
      <c r="O1468" s="173">
        <v>0</v>
      </c>
      <c r="P1468" s="210"/>
      <c r="Q1468" s="210"/>
      <c r="R1468" s="210"/>
      <c r="S1468" s="210"/>
      <c r="T1468" s="210"/>
    </row>
    <row r="1469" spans="1:20" ht="12.75" customHeight="1" x14ac:dyDescent="0.2">
      <c r="A1469" s="206">
        <v>5</v>
      </c>
      <c r="B1469" s="205" t="s">
        <v>394</v>
      </c>
      <c r="C1469" s="205" t="s">
        <v>1838</v>
      </c>
      <c r="D1469" s="297" t="s">
        <v>1603</v>
      </c>
      <c r="E1469" s="275">
        <v>9</v>
      </c>
      <c r="F1469" s="208">
        <v>2.9502648300000001</v>
      </c>
      <c r="G1469" s="209">
        <v>0.35</v>
      </c>
      <c r="H1469" s="210">
        <v>0.66454499999999994</v>
      </c>
      <c r="I1469" s="209">
        <v>8.9999999999999993E-3</v>
      </c>
      <c r="J1469" s="210">
        <v>2.1197429999999996E-2</v>
      </c>
      <c r="K1469" s="191" t="s">
        <v>213</v>
      </c>
      <c r="L1469" s="23" t="s">
        <v>26</v>
      </c>
      <c r="M1469" s="23">
        <v>1</v>
      </c>
      <c r="N1469" s="197">
        <v>2</v>
      </c>
      <c r="O1469" s="173">
        <v>2</v>
      </c>
      <c r="P1469" s="210">
        <v>26.552383470000002</v>
      </c>
      <c r="Q1469" s="210">
        <v>2</v>
      </c>
      <c r="R1469" s="210">
        <v>2.2645224000000002</v>
      </c>
      <c r="S1469" s="210"/>
      <c r="T1469" s="210"/>
    </row>
    <row r="1470" spans="1:20" ht="12.75" customHeight="1" x14ac:dyDescent="0.2">
      <c r="A1470" s="206"/>
      <c r="B1470" s="205"/>
      <c r="C1470" s="205"/>
      <c r="D1470" s="298"/>
      <c r="E1470" s="275"/>
      <c r="F1470" s="208"/>
      <c r="G1470" s="209"/>
      <c r="H1470" s="210"/>
      <c r="I1470" s="209"/>
      <c r="J1470" s="210"/>
      <c r="K1470" s="23"/>
      <c r="L1470" s="23"/>
      <c r="M1470" s="23"/>
      <c r="N1470" s="191"/>
      <c r="O1470" s="173">
        <v>0</v>
      </c>
      <c r="P1470" s="210"/>
      <c r="Q1470" s="210"/>
      <c r="R1470" s="210"/>
      <c r="S1470" s="210"/>
      <c r="T1470" s="210"/>
    </row>
    <row r="1471" spans="1:20" ht="12.75" customHeight="1" x14ac:dyDescent="0.2">
      <c r="A1471" s="206"/>
      <c r="B1471" s="205"/>
      <c r="C1471" s="205"/>
      <c r="D1471" s="298"/>
      <c r="E1471" s="275"/>
      <c r="F1471" s="208"/>
      <c r="G1471" s="209"/>
      <c r="H1471" s="210"/>
      <c r="I1471" s="209"/>
      <c r="J1471" s="210"/>
      <c r="K1471" s="23"/>
      <c r="L1471" s="23"/>
      <c r="M1471" s="37"/>
      <c r="N1471" s="17"/>
      <c r="O1471" s="173">
        <v>0</v>
      </c>
      <c r="P1471" s="210"/>
      <c r="Q1471" s="210"/>
      <c r="R1471" s="210"/>
      <c r="S1471" s="210"/>
      <c r="T1471" s="210"/>
    </row>
    <row r="1472" spans="1:20" ht="12.75" customHeight="1" x14ac:dyDescent="0.2">
      <c r="A1472" s="206"/>
      <c r="B1472" s="205"/>
      <c r="C1472" s="205"/>
      <c r="D1472" s="298"/>
      <c r="E1472" s="275"/>
      <c r="F1472" s="208"/>
      <c r="G1472" s="209"/>
      <c r="H1472" s="210"/>
      <c r="I1472" s="209"/>
      <c r="J1472" s="210"/>
      <c r="K1472" s="23"/>
      <c r="L1472" s="23"/>
      <c r="M1472" s="37"/>
      <c r="N1472" s="191"/>
      <c r="O1472" s="173">
        <v>0</v>
      </c>
      <c r="P1472" s="210"/>
      <c r="Q1472" s="210"/>
      <c r="R1472" s="210"/>
      <c r="S1472" s="210"/>
      <c r="T1472" s="210"/>
    </row>
    <row r="1473" spans="1:20" ht="12.75" customHeight="1" x14ac:dyDescent="0.2">
      <c r="A1473" s="206">
        <v>6</v>
      </c>
      <c r="B1473" s="205" t="s">
        <v>394</v>
      </c>
      <c r="C1473" s="205" t="s">
        <v>1839</v>
      </c>
      <c r="D1473" s="297" t="s">
        <v>1603</v>
      </c>
      <c r="E1473" s="275">
        <v>102</v>
      </c>
      <c r="F1473" s="208">
        <v>2.8370387099999999</v>
      </c>
      <c r="G1473" s="209">
        <v>0.35</v>
      </c>
      <c r="H1473" s="210">
        <v>0.66454499999999994</v>
      </c>
      <c r="I1473" s="209">
        <v>8.9999999999999993E-3</v>
      </c>
      <c r="J1473" s="210">
        <v>2.1197429999999996E-2</v>
      </c>
      <c r="K1473" s="191" t="s">
        <v>213</v>
      </c>
      <c r="L1473" s="23" t="s">
        <v>26</v>
      </c>
      <c r="M1473" s="37">
        <v>1</v>
      </c>
      <c r="N1473" s="191">
        <v>1.9</v>
      </c>
      <c r="O1473" s="173">
        <v>1.9</v>
      </c>
      <c r="P1473" s="210">
        <v>289.37794842</v>
      </c>
      <c r="Q1473" s="210">
        <v>1.9</v>
      </c>
      <c r="R1473" s="210">
        <v>2.1512962799999999</v>
      </c>
      <c r="S1473" s="210"/>
      <c r="T1473" s="210"/>
    </row>
    <row r="1474" spans="1:20" ht="12.75" customHeight="1" x14ac:dyDescent="0.2">
      <c r="A1474" s="206"/>
      <c r="B1474" s="205"/>
      <c r="C1474" s="205"/>
      <c r="D1474" s="298"/>
      <c r="E1474" s="275"/>
      <c r="F1474" s="208"/>
      <c r="G1474" s="209"/>
      <c r="H1474" s="210"/>
      <c r="I1474" s="209"/>
      <c r="J1474" s="210"/>
      <c r="K1474" s="23"/>
      <c r="L1474" s="23"/>
      <c r="M1474" s="37"/>
      <c r="N1474" s="191"/>
      <c r="O1474" s="173">
        <v>0</v>
      </c>
      <c r="P1474" s="210"/>
      <c r="Q1474" s="210"/>
      <c r="R1474" s="210"/>
      <c r="S1474" s="210"/>
      <c r="T1474" s="210"/>
    </row>
    <row r="1475" spans="1:20" ht="12.75" customHeight="1" x14ac:dyDescent="0.2">
      <c r="A1475" s="206"/>
      <c r="B1475" s="205"/>
      <c r="C1475" s="205"/>
      <c r="D1475" s="298"/>
      <c r="E1475" s="275"/>
      <c r="F1475" s="208"/>
      <c r="G1475" s="209"/>
      <c r="H1475" s="210"/>
      <c r="I1475" s="209"/>
      <c r="J1475" s="210"/>
      <c r="K1475" s="23"/>
      <c r="L1475" s="23"/>
      <c r="M1475" s="37"/>
      <c r="N1475" s="17"/>
      <c r="O1475" s="173">
        <v>0</v>
      </c>
      <c r="P1475" s="210"/>
      <c r="Q1475" s="210"/>
      <c r="R1475" s="210"/>
      <c r="S1475" s="210"/>
      <c r="T1475" s="210"/>
    </row>
    <row r="1476" spans="1:20" ht="12.75" customHeight="1" x14ac:dyDescent="0.2">
      <c r="A1476" s="206"/>
      <c r="B1476" s="205"/>
      <c r="C1476" s="205"/>
      <c r="D1476" s="298"/>
      <c r="E1476" s="275"/>
      <c r="F1476" s="208"/>
      <c r="G1476" s="209"/>
      <c r="H1476" s="210"/>
      <c r="I1476" s="209"/>
      <c r="J1476" s="210"/>
      <c r="K1476" s="23"/>
      <c r="L1476" s="23"/>
      <c r="M1476" s="37"/>
      <c r="N1476" s="191"/>
      <c r="O1476" s="173">
        <v>0</v>
      </c>
      <c r="P1476" s="210"/>
      <c r="Q1476" s="210"/>
      <c r="R1476" s="210"/>
      <c r="S1476" s="210"/>
      <c r="T1476" s="210"/>
    </row>
    <row r="1477" spans="1:20" ht="12.75" customHeight="1" x14ac:dyDescent="0.2">
      <c r="A1477" s="206">
        <v>7</v>
      </c>
      <c r="B1477" s="205" t="s">
        <v>214</v>
      </c>
      <c r="C1477" s="205" t="s">
        <v>1661</v>
      </c>
      <c r="D1477" s="297" t="s">
        <v>1603</v>
      </c>
      <c r="E1477" s="275">
        <v>138</v>
      </c>
      <c r="F1477" s="208">
        <v>1.0870044540000001</v>
      </c>
      <c r="G1477" s="209">
        <v>0.125</v>
      </c>
      <c r="H1477" s="210">
        <v>0.23733750000000001</v>
      </c>
      <c r="I1477" s="328">
        <v>2.0000000000000001E-4</v>
      </c>
      <c r="J1477" s="210">
        <v>4.7105400000000005E-4</v>
      </c>
      <c r="K1477" s="191" t="s">
        <v>215</v>
      </c>
      <c r="L1477" s="23" t="s">
        <v>26</v>
      </c>
      <c r="M1477" s="23">
        <v>1</v>
      </c>
      <c r="N1477" s="197">
        <v>0.75</v>
      </c>
      <c r="O1477" s="173">
        <v>0.75</v>
      </c>
      <c r="P1477" s="210">
        <v>150.00661465200002</v>
      </c>
      <c r="Q1477" s="210">
        <v>0.75</v>
      </c>
      <c r="R1477" s="210">
        <v>0.8491959</v>
      </c>
      <c r="S1477" s="210"/>
      <c r="T1477" s="210"/>
    </row>
    <row r="1478" spans="1:20" ht="12.75" customHeight="1" x14ac:dyDescent="0.2">
      <c r="A1478" s="206"/>
      <c r="B1478" s="205"/>
      <c r="C1478" s="205"/>
      <c r="D1478" s="298"/>
      <c r="E1478" s="275"/>
      <c r="F1478" s="208"/>
      <c r="G1478" s="209"/>
      <c r="H1478" s="210"/>
      <c r="I1478" s="328"/>
      <c r="J1478" s="210"/>
      <c r="K1478" s="23"/>
      <c r="L1478" s="23"/>
      <c r="M1478" s="23"/>
      <c r="N1478" s="191"/>
      <c r="O1478" s="173">
        <v>0</v>
      </c>
      <c r="P1478" s="210"/>
      <c r="Q1478" s="210"/>
      <c r="R1478" s="210"/>
      <c r="S1478" s="210"/>
      <c r="T1478" s="210"/>
    </row>
    <row r="1479" spans="1:20" ht="12.75" customHeight="1" x14ac:dyDescent="0.2">
      <c r="A1479" s="206"/>
      <c r="B1479" s="205"/>
      <c r="C1479" s="205"/>
      <c r="D1479" s="298"/>
      <c r="E1479" s="275"/>
      <c r="F1479" s="208"/>
      <c r="G1479" s="209"/>
      <c r="H1479" s="210"/>
      <c r="I1479" s="328"/>
      <c r="J1479" s="210"/>
      <c r="K1479" s="23"/>
      <c r="L1479" s="23"/>
      <c r="M1479" s="24"/>
      <c r="N1479" s="191"/>
      <c r="O1479" s="173">
        <v>0</v>
      </c>
      <c r="P1479" s="210"/>
      <c r="Q1479" s="210"/>
      <c r="R1479" s="210"/>
      <c r="S1479" s="210"/>
      <c r="T1479" s="210"/>
    </row>
    <row r="1480" spans="1:20" ht="12.75" customHeight="1" x14ac:dyDescent="0.2">
      <c r="A1480" s="206"/>
      <c r="B1480" s="205"/>
      <c r="C1480" s="205"/>
      <c r="D1480" s="298"/>
      <c r="E1480" s="275"/>
      <c r="F1480" s="208"/>
      <c r="G1480" s="209"/>
      <c r="H1480" s="210"/>
      <c r="I1480" s="328"/>
      <c r="J1480" s="210"/>
      <c r="K1480" s="23"/>
      <c r="L1480" s="23"/>
      <c r="M1480" s="23"/>
      <c r="N1480" s="191"/>
      <c r="O1480" s="173">
        <v>0</v>
      </c>
      <c r="P1480" s="210"/>
      <c r="Q1480" s="210"/>
      <c r="R1480" s="210"/>
      <c r="S1480" s="210"/>
      <c r="T1480" s="210"/>
    </row>
    <row r="1481" spans="1:20" ht="12.75" customHeight="1" x14ac:dyDescent="0.2">
      <c r="A1481" s="206">
        <v>8</v>
      </c>
      <c r="B1481" s="205" t="s">
        <v>214</v>
      </c>
      <c r="C1481" s="205" t="s">
        <v>1662</v>
      </c>
      <c r="D1481" s="297" t="s">
        <v>1603</v>
      </c>
      <c r="E1481" s="275">
        <v>94</v>
      </c>
      <c r="F1481" s="208">
        <v>1.3700697540000002</v>
      </c>
      <c r="G1481" s="209">
        <v>0.125</v>
      </c>
      <c r="H1481" s="210">
        <v>0.23733750000000001</v>
      </c>
      <c r="I1481" s="328">
        <v>2.0000000000000001E-4</v>
      </c>
      <c r="J1481" s="210">
        <v>4.7105400000000005E-4</v>
      </c>
      <c r="K1481" s="191" t="s">
        <v>215</v>
      </c>
      <c r="L1481" s="23" t="s">
        <v>26</v>
      </c>
      <c r="M1481" s="23">
        <v>1</v>
      </c>
      <c r="N1481" s="197">
        <v>1</v>
      </c>
      <c r="O1481" s="173">
        <v>1</v>
      </c>
      <c r="P1481" s="210">
        <v>128.78655687600002</v>
      </c>
      <c r="Q1481" s="210">
        <v>1</v>
      </c>
      <c r="R1481" s="210">
        <v>1.1322612000000001</v>
      </c>
      <c r="S1481" s="210"/>
      <c r="T1481" s="210"/>
    </row>
    <row r="1482" spans="1:20" ht="12.75" customHeight="1" x14ac:dyDescent="0.2">
      <c r="A1482" s="206"/>
      <c r="B1482" s="205"/>
      <c r="C1482" s="205"/>
      <c r="D1482" s="298"/>
      <c r="E1482" s="275"/>
      <c r="F1482" s="208"/>
      <c r="G1482" s="209"/>
      <c r="H1482" s="210"/>
      <c r="I1482" s="328"/>
      <c r="J1482" s="210"/>
      <c r="K1482" s="23"/>
      <c r="L1482" s="23"/>
      <c r="M1482" s="23"/>
      <c r="N1482" s="191"/>
      <c r="O1482" s="173">
        <v>0</v>
      </c>
      <c r="P1482" s="210"/>
      <c r="Q1482" s="210"/>
      <c r="R1482" s="210"/>
      <c r="S1482" s="210"/>
      <c r="T1482" s="210"/>
    </row>
    <row r="1483" spans="1:20" ht="12.75" customHeight="1" x14ac:dyDescent="0.2">
      <c r="A1483" s="206"/>
      <c r="B1483" s="205"/>
      <c r="C1483" s="205"/>
      <c r="D1483" s="298"/>
      <c r="E1483" s="275"/>
      <c r="F1483" s="208"/>
      <c r="G1483" s="209"/>
      <c r="H1483" s="210"/>
      <c r="I1483" s="328"/>
      <c r="J1483" s="210"/>
      <c r="K1483" s="23"/>
      <c r="L1483" s="23"/>
      <c r="M1483" s="24"/>
      <c r="N1483" s="191"/>
      <c r="O1483" s="173">
        <v>0</v>
      </c>
      <c r="P1483" s="210"/>
      <c r="Q1483" s="210"/>
      <c r="R1483" s="210"/>
      <c r="S1483" s="210"/>
      <c r="T1483" s="210"/>
    </row>
    <row r="1484" spans="1:20" ht="12.75" customHeight="1" x14ac:dyDescent="0.2">
      <c r="A1484" s="206"/>
      <c r="B1484" s="205"/>
      <c r="C1484" s="205"/>
      <c r="D1484" s="298"/>
      <c r="E1484" s="275"/>
      <c r="F1484" s="208"/>
      <c r="G1484" s="209"/>
      <c r="H1484" s="210"/>
      <c r="I1484" s="328"/>
      <c r="J1484" s="210"/>
      <c r="K1484" s="23"/>
      <c r="L1484" s="23"/>
      <c r="M1484" s="23"/>
      <c r="N1484" s="191"/>
      <c r="O1484" s="173">
        <v>0</v>
      </c>
      <c r="P1484" s="210"/>
      <c r="Q1484" s="210"/>
      <c r="R1484" s="210"/>
      <c r="S1484" s="210"/>
      <c r="T1484" s="210"/>
    </row>
    <row r="1485" spans="1:20" ht="12.75" customHeight="1" x14ac:dyDescent="0.2">
      <c r="A1485" s="206">
        <v>9</v>
      </c>
      <c r="B1485" s="205" t="s">
        <v>402</v>
      </c>
      <c r="C1485" s="205" t="s">
        <v>1663</v>
      </c>
      <c r="D1485" s="297" t="s">
        <v>1603</v>
      </c>
      <c r="E1485" s="275">
        <v>55</v>
      </c>
      <c r="F1485" s="208">
        <v>1.6990159080000002</v>
      </c>
      <c r="G1485" s="209">
        <v>0.29799999999999999</v>
      </c>
      <c r="H1485" s="210">
        <v>0.5658126</v>
      </c>
      <c r="I1485" s="328">
        <v>4.0000000000000002E-4</v>
      </c>
      <c r="J1485" s="210">
        <v>9.4210800000000009E-4</v>
      </c>
      <c r="K1485" s="191" t="s">
        <v>217</v>
      </c>
      <c r="L1485" s="23" t="s">
        <v>26</v>
      </c>
      <c r="M1485" s="23">
        <v>1</v>
      </c>
      <c r="N1485" s="197">
        <v>1</v>
      </c>
      <c r="O1485" s="173">
        <v>1</v>
      </c>
      <c r="P1485" s="210">
        <v>93.44587494000001</v>
      </c>
      <c r="Q1485" s="210">
        <v>1</v>
      </c>
      <c r="R1485" s="210">
        <v>1.1322612000000001</v>
      </c>
      <c r="S1485" s="210"/>
      <c r="T1485" s="210"/>
    </row>
    <row r="1486" spans="1:20" ht="12.75" customHeight="1" x14ac:dyDescent="0.2">
      <c r="A1486" s="206"/>
      <c r="B1486" s="205"/>
      <c r="C1486" s="205"/>
      <c r="D1486" s="298"/>
      <c r="E1486" s="275"/>
      <c r="F1486" s="208"/>
      <c r="G1486" s="209"/>
      <c r="H1486" s="210"/>
      <c r="I1486" s="328"/>
      <c r="J1486" s="210"/>
      <c r="K1486" s="23"/>
      <c r="L1486" s="23"/>
      <c r="M1486" s="23"/>
      <c r="N1486" s="191"/>
      <c r="O1486" s="173">
        <v>0</v>
      </c>
      <c r="P1486" s="210"/>
      <c r="Q1486" s="210"/>
      <c r="R1486" s="210"/>
      <c r="S1486" s="210"/>
      <c r="T1486" s="210"/>
    </row>
    <row r="1487" spans="1:20" ht="12.75" customHeight="1" x14ac:dyDescent="0.2">
      <c r="A1487" s="206"/>
      <c r="B1487" s="205"/>
      <c r="C1487" s="205"/>
      <c r="D1487" s="298"/>
      <c r="E1487" s="275"/>
      <c r="F1487" s="208"/>
      <c r="G1487" s="209"/>
      <c r="H1487" s="210"/>
      <c r="I1487" s="328"/>
      <c r="J1487" s="210"/>
      <c r="K1487" s="23"/>
      <c r="L1487" s="23"/>
      <c r="M1487" s="24"/>
      <c r="N1487" s="191"/>
      <c r="O1487" s="173">
        <v>0</v>
      </c>
      <c r="P1487" s="210"/>
      <c r="Q1487" s="210"/>
      <c r="R1487" s="210"/>
      <c r="S1487" s="210"/>
      <c r="T1487" s="210"/>
    </row>
    <row r="1488" spans="1:20" ht="12.75" customHeight="1" x14ac:dyDescent="0.2">
      <c r="A1488" s="206"/>
      <c r="B1488" s="205"/>
      <c r="C1488" s="205"/>
      <c r="D1488" s="298"/>
      <c r="E1488" s="275"/>
      <c r="F1488" s="208"/>
      <c r="G1488" s="209"/>
      <c r="H1488" s="210"/>
      <c r="I1488" s="328"/>
      <c r="J1488" s="210"/>
      <c r="K1488" s="23"/>
      <c r="L1488" s="23"/>
      <c r="M1488" s="23"/>
      <c r="N1488" s="191"/>
      <c r="O1488" s="173">
        <v>0</v>
      </c>
      <c r="P1488" s="210"/>
      <c r="Q1488" s="210"/>
      <c r="R1488" s="210"/>
      <c r="S1488" s="210"/>
      <c r="T1488" s="210"/>
    </row>
    <row r="1489" spans="1:20" ht="12.75" customHeight="1" x14ac:dyDescent="0.2">
      <c r="A1489" s="206">
        <v>10</v>
      </c>
      <c r="B1489" s="205" t="s">
        <v>216</v>
      </c>
      <c r="C1489" s="205" t="s">
        <v>1664</v>
      </c>
      <c r="D1489" s="297" t="s">
        <v>1603</v>
      </c>
      <c r="E1489" s="275">
        <v>84</v>
      </c>
      <c r="F1489" s="208">
        <v>1.1668301429999999</v>
      </c>
      <c r="G1489" s="209">
        <v>0.113</v>
      </c>
      <c r="H1489" s="210">
        <v>0.2145531</v>
      </c>
      <c r="I1489" s="328">
        <v>5.0000000000000001E-4</v>
      </c>
      <c r="J1489" s="210">
        <v>1.177635E-3</v>
      </c>
      <c r="K1489" s="191" t="s">
        <v>217</v>
      </c>
      <c r="L1489" s="23" t="s">
        <v>26</v>
      </c>
      <c r="M1489" s="23">
        <v>1</v>
      </c>
      <c r="N1489" s="191">
        <v>0.84</v>
      </c>
      <c r="O1489" s="173">
        <v>0.84</v>
      </c>
      <c r="P1489" s="210">
        <v>98.013732011999991</v>
      </c>
      <c r="Q1489" s="210">
        <v>0.84</v>
      </c>
      <c r="R1489" s="210">
        <v>0.95109940799999992</v>
      </c>
      <c r="S1489" s="210"/>
      <c r="T1489" s="210"/>
    </row>
    <row r="1490" spans="1:20" ht="12.75" customHeight="1" x14ac:dyDescent="0.2">
      <c r="A1490" s="206"/>
      <c r="B1490" s="205"/>
      <c r="C1490" s="205"/>
      <c r="D1490" s="298"/>
      <c r="E1490" s="275"/>
      <c r="F1490" s="208"/>
      <c r="G1490" s="209"/>
      <c r="H1490" s="210"/>
      <c r="I1490" s="328"/>
      <c r="J1490" s="210"/>
      <c r="K1490" s="23"/>
      <c r="L1490" s="23"/>
      <c r="M1490" s="23"/>
      <c r="N1490" s="191"/>
      <c r="O1490" s="173">
        <v>0</v>
      </c>
      <c r="P1490" s="210"/>
      <c r="Q1490" s="210"/>
      <c r="R1490" s="210"/>
      <c r="S1490" s="210"/>
      <c r="T1490" s="210"/>
    </row>
    <row r="1491" spans="1:20" ht="12.75" customHeight="1" x14ac:dyDescent="0.2">
      <c r="A1491" s="206"/>
      <c r="B1491" s="205"/>
      <c r="C1491" s="205"/>
      <c r="D1491" s="298"/>
      <c r="E1491" s="275"/>
      <c r="F1491" s="208"/>
      <c r="G1491" s="209"/>
      <c r="H1491" s="210"/>
      <c r="I1491" s="328"/>
      <c r="J1491" s="210"/>
      <c r="K1491" s="23"/>
      <c r="L1491" s="23"/>
      <c r="M1491" s="24"/>
      <c r="N1491" s="191"/>
      <c r="O1491" s="173">
        <v>0</v>
      </c>
      <c r="P1491" s="210"/>
      <c r="Q1491" s="210"/>
      <c r="R1491" s="210"/>
      <c r="S1491" s="210"/>
      <c r="T1491" s="210"/>
    </row>
    <row r="1492" spans="1:20" ht="12.75" customHeight="1" x14ac:dyDescent="0.2">
      <c r="A1492" s="206"/>
      <c r="B1492" s="205"/>
      <c r="C1492" s="205"/>
      <c r="D1492" s="298"/>
      <c r="E1492" s="275"/>
      <c r="F1492" s="208"/>
      <c r="G1492" s="209"/>
      <c r="H1492" s="210"/>
      <c r="I1492" s="328"/>
      <c r="J1492" s="210"/>
      <c r="K1492" s="23"/>
      <c r="L1492" s="23"/>
      <c r="M1492" s="23"/>
      <c r="N1492" s="191"/>
      <c r="O1492" s="173">
        <v>0</v>
      </c>
      <c r="P1492" s="210"/>
      <c r="Q1492" s="210"/>
      <c r="R1492" s="210"/>
      <c r="S1492" s="210"/>
      <c r="T1492" s="210"/>
    </row>
    <row r="1493" spans="1:20" ht="12.75" customHeight="1" x14ac:dyDescent="0.2">
      <c r="A1493" s="206">
        <v>11</v>
      </c>
      <c r="B1493" s="205" t="s">
        <v>216</v>
      </c>
      <c r="C1493" s="205" t="s">
        <v>1665</v>
      </c>
      <c r="D1493" s="297" t="s">
        <v>1603</v>
      </c>
      <c r="E1493" s="275">
        <v>15</v>
      </c>
      <c r="F1493" s="208">
        <v>0.45350558699999999</v>
      </c>
      <c r="G1493" s="209">
        <v>0.113</v>
      </c>
      <c r="H1493" s="210">
        <v>0.2145531</v>
      </c>
      <c r="I1493" s="328">
        <v>5.0000000000000001E-4</v>
      </c>
      <c r="J1493" s="210">
        <v>1.177635E-3</v>
      </c>
      <c r="K1493" s="191" t="s">
        <v>217</v>
      </c>
      <c r="L1493" s="23" t="s">
        <v>26</v>
      </c>
      <c r="M1493" s="23">
        <v>1</v>
      </c>
      <c r="N1493" s="191">
        <v>0.21</v>
      </c>
      <c r="O1493" s="173">
        <v>0.21</v>
      </c>
      <c r="P1493" s="210">
        <v>6.8025838049999994</v>
      </c>
      <c r="Q1493" s="210">
        <v>0.21</v>
      </c>
      <c r="R1493" s="210">
        <v>0.23777485199999998</v>
      </c>
      <c r="S1493" s="210"/>
      <c r="T1493" s="210"/>
    </row>
    <row r="1494" spans="1:20" ht="12.75" customHeight="1" x14ac:dyDescent="0.2">
      <c r="A1494" s="206"/>
      <c r="B1494" s="205"/>
      <c r="C1494" s="205"/>
      <c r="D1494" s="298"/>
      <c r="E1494" s="275"/>
      <c r="F1494" s="208"/>
      <c r="G1494" s="209"/>
      <c r="H1494" s="210"/>
      <c r="I1494" s="328"/>
      <c r="J1494" s="210"/>
      <c r="K1494" s="23"/>
      <c r="L1494" s="23"/>
      <c r="M1494" s="23"/>
      <c r="N1494" s="191"/>
      <c r="O1494" s="173">
        <v>0</v>
      </c>
      <c r="P1494" s="210"/>
      <c r="Q1494" s="210"/>
      <c r="R1494" s="210"/>
      <c r="S1494" s="210"/>
      <c r="T1494" s="210"/>
    </row>
    <row r="1495" spans="1:20" ht="12.75" customHeight="1" x14ac:dyDescent="0.2">
      <c r="A1495" s="206"/>
      <c r="B1495" s="205"/>
      <c r="C1495" s="205"/>
      <c r="D1495" s="298"/>
      <c r="E1495" s="275"/>
      <c r="F1495" s="208"/>
      <c r="G1495" s="209"/>
      <c r="H1495" s="210"/>
      <c r="I1495" s="328"/>
      <c r="J1495" s="210"/>
      <c r="K1495" s="23"/>
      <c r="L1495" s="23"/>
      <c r="M1495" s="24"/>
      <c r="N1495" s="191"/>
      <c r="O1495" s="173">
        <v>0</v>
      </c>
      <c r="P1495" s="210"/>
      <c r="Q1495" s="210"/>
      <c r="R1495" s="210"/>
      <c r="S1495" s="210"/>
      <c r="T1495" s="210"/>
    </row>
    <row r="1496" spans="1:20" ht="12.75" customHeight="1" x14ac:dyDescent="0.2">
      <c r="A1496" s="206"/>
      <c r="B1496" s="205"/>
      <c r="C1496" s="205"/>
      <c r="D1496" s="298"/>
      <c r="E1496" s="275"/>
      <c r="F1496" s="208"/>
      <c r="G1496" s="209"/>
      <c r="H1496" s="210"/>
      <c r="I1496" s="328"/>
      <c r="J1496" s="210"/>
      <c r="K1496" s="23"/>
      <c r="L1496" s="23"/>
      <c r="M1496" s="23"/>
      <c r="N1496" s="191"/>
      <c r="O1496" s="173">
        <v>0</v>
      </c>
      <c r="P1496" s="210"/>
      <c r="Q1496" s="210"/>
      <c r="R1496" s="210"/>
      <c r="S1496" s="210"/>
      <c r="T1496" s="210"/>
    </row>
    <row r="1497" spans="1:20" ht="12.75" customHeight="1" x14ac:dyDescent="0.2">
      <c r="A1497" s="206">
        <v>12</v>
      </c>
      <c r="B1497" s="205" t="s">
        <v>45</v>
      </c>
      <c r="C1497" s="205" t="s">
        <v>1666</v>
      </c>
      <c r="D1497" s="297" t="s">
        <v>1603</v>
      </c>
      <c r="E1497" s="275">
        <v>371</v>
      </c>
      <c r="F1497" s="208">
        <v>8.4919590000000003E-2</v>
      </c>
      <c r="G1497" s="209"/>
      <c r="H1497" s="210">
        <v>0</v>
      </c>
      <c r="I1497" s="209"/>
      <c r="J1497" s="210">
        <v>0</v>
      </c>
      <c r="K1497" s="191" t="s">
        <v>218</v>
      </c>
      <c r="L1497" s="191" t="s">
        <v>26</v>
      </c>
      <c r="M1497" s="191">
        <v>1</v>
      </c>
      <c r="N1497" s="191">
        <v>7.4999999999999997E-2</v>
      </c>
      <c r="O1497" s="173">
        <v>7.4999999999999997E-2</v>
      </c>
      <c r="P1497" s="210">
        <v>31.505167890000003</v>
      </c>
      <c r="Q1497" s="210">
        <v>7.4999999999999997E-2</v>
      </c>
      <c r="R1497" s="210">
        <v>8.4919590000000003E-2</v>
      </c>
      <c r="S1497" s="210"/>
      <c r="T1497" s="210"/>
    </row>
    <row r="1498" spans="1:20" ht="12.75" customHeight="1" x14ac:dyDescent="0.2">
      <c r="A1498" s="206"/>
      <c r="B1498" s="205"/>
      <c r="C1498" s="205"/>
      <c r="D1498" s="298"/>
      <c r="E1498" s="275"/>
      <c r="F1498" s="208"/>
      <c r="G1498" s="209"/>
      <c r="H1498" s="210"/>
      <c r="I1498" s="209"/>
      <c r="J1498" s="210"/>
      <c r="K1498" s="23"/>
      <c r="L1498" s="23"/>
      <c r="M1498" s="23"/>
      <c r="N1498" s="191"/>
      <c r="O1498" s="173">
        <v>0</v>
      </c>
      <c r="P1498" s="210"/>
      <c r="Q1498" s="210"/>
      <c r="R1498" s="210"/>
      <c r="S1498" s="210"/>
      <c r="T1498" s="210"/>
    </row>
    <row r="1499" spans="1:20" ht="12.75" customHeight="1" x14ac:dyDescent="0.2">
      <c r="A1499" s="206"/>
      <c r="B1499" s="205"/>
      <c r="C1499" s="205"/>
      <c r="D1499" s="298"/>
      <c r="E1499" s="275"/>
      <c r="F1499" s="208"/>
      <c r="G1499" s="209"/>
      <c r="H1499" s="210"/>
      <c r="I1499" s="209"/>
      <c r="J1499" s="210"/>
      <c r="K1499" s="23"/>
      <c r="L1499" s="23"/>
      <c r="M1499" s="24"/>
      <c r="N1499" s="191"/>
      <c r="O1499" s="173">
        <v>0</v>
      </c>
      <c r="P1499" s="210"/>
      <c r="Q1499" s="210"/>
      <c r="R1499" s="210"/>
      <c r="S1499" s="210"/>
      <c r="T1499" s="210"/>
    </row>
    <row r="1500" spans="1:20" ht="12.75" customHeight="1" x14ac:dyDescent="0.2">
      <c r="A1500" s="206"/>
      <c r="B1500" s="205"/>
      <c r="C1500" s="205"/>
      <c r="D1500" s="298"/>
      <c r="E1500" s="275"/>
      <c r="F1500" s="208"/>
      <c r="G1500" s="209"/>
      <c r="H1500" s="210"/>
      <c r="I1500" s="209"/>
      <c r="J1500" s="210"/>
      <c r="K1500" s="23"/>
      <c r="L1500" s="23"/>
      <c r="M1500" s="23"/>
      <c r="N1500" s="191"/>
      <c r="O1500" s="173">
        <v>0</v>
      </c>
      <c r="P1500" s="210"/>
      <c r="Q1500" s="210"/>
      <c r="R1500" s="210"/>
      <c r="S1500" s="210"/>
      <c r="T1500" s="210"/>
    </row>
    <row r="1501" spans="1:20" ht="12.75" customHeight="1" x14ac:dyDescent="0.2">
      <c r="A1501" s="206">
        <v>13</v>
      </c>
      <c r="B1501" s="205" t="s">
        <v>45</v>
      </c>
      <c r="C1501" s="205" t="s">
        <v>1667</v>
      </c>
      <c r="D1501" s="297" t="s">
        <v>1603</v>
      </c>
      <c r="E1501" s="275">
        <v>76</v>
      </c>
      <c r="F1501" s="208">
        <v>0.14153265000000001</v>
      </c>
      <c r="G1501" s="209"/>
      <c r="H1501" s="210">
        <v>0</v>
      </c>
      <c r="I1501" s="209"/>
      <c r="J1501" s="210">
        <v>0</v>
      </c>
      <c r="K1501" s="191" t="s">
        <v>218</v>
      </c>
      <c r="L1501" s="191" t="s">
        <v>26</v>
      </c>
      <c r="M1501" s="191">
        <v>1</v>
      </c>
      <c r="N1501" s="191">
        <v>0.125</v>
      </c>
      <c r="O1501" s="173">
        <v>0.125</v>
      </c>
      <c r="P1501" s="210">
        <v>10.7564814</v>
      </c>
      <c r="Q1501" s="210">
        <v>0.125</v>
      </c>
      <c r="R1501" s="210">
        <v>0.14153265000000001</v>
      </c>
      <c r="S1501" s="210"/>
      <c r="T1501" s="210"/>
    </row>
    <row r="1502" spans="1:20" ht="12.75" customHeight="1" x14ac:dyDescent="0.2">
      <c r="A1502" s="206"/>
      <c r="B1502" s="205"/>
      <c r="C1502" s="205"/>
      <c r="D1502" s="298"/>
      <c r="E1502" s="275"/>
      <c r="F1502" s="208"/>
      <c r="G1502" s="209"/>
      <c r="H1502" s="210"/>
      <c r="I1502" s="209"/>
      <c r="J1502" s="210"/>
      <c r="K1502" s="23"/>
      <c r="L1502" s="23"/>
      <c r="M1502" s="23"/>
      <c r="N1502" s="191"/>
      <c r="O1502" s="173">
        <v>0</v>
      </c>
      <c r="P1502" s="210"/>
      <c r="Q1502" s="210"/>
      <c r="R1502" s="210"/>
      <c r="S1502" s="210"/>
      <c r="T1502" s="210"/>
    </row>
    <row r="1503" spans="1:20" ht="12.75" customHeight="1" x14ac:dyDescent="0.2">
      <c r="A1503" s="206"/>
      <c r="B1503" s="205"/>
      <c r="C1503" s="205"/>
      <c r="D1503" s="298"/>
      <c r="E1503" s="275"/>
      <c r="F1503" s="208"/>
      <c r="G1503" s="209"/>
      <c r="H1503" s="210"/>
      <c r="I1503" s="209"/>
      <c r="J1503" s="210"/>
      <c r="K1503" s="23"/>
      <c r="L1503" s="23"/>
      <c r="M1503" s="24"/>
      <c r="N1503" s="191"/>
      <c r="O1503" s="173">
        <v>0</v>
      </c>
      <c r="P1503" s="210"/>
      <c r="Q1503" s="210"/>
      <c r="R1503" s="210"/>
      <c r="S1503" s="210"/>
      <c r="T1503" s="210"/>
    </row>
    <row r="1504" spans="1:20" ht="12.75" customHeight="1" x14ac:dyDescent="0.2">
      <c r="A1504" s="206"/>
      <c r="B1504" s="205"/>
      <c r="C1504" s="205"/>
      <c r="D1504" s="298"/>
      <c r="E1504" s="275"/>
      <c r="F1504" s="208"/>
      <c r="G1504" s="209"/>
      <c r="H1504" s="210"/>
      <c r="I1504" s="209"/>
      <c r="J1504" s="210"/>
      <c r="K1504" s="23"/>
      <c r="L1504" s="23"/>
      <c r="M1504" s="23"/>
      <c r="N1504" s="191"/>
      <c r="O1504" s="173">
        <v>0</v>
      </c>
      <c r="P1504" s="210"/>
      <c r="Q1504" s="210"/>
      <c r="R1504" s="210"/>
      <c r="S1504" s="210"/>
      <c r="T1504" s="210"/>
    </row>
    <row r="1505" spans="1:20" ht="12.75" customHeight="1" x14ac:dyDescent="0.2">
      <c r="A1505" s="206">
        <v>14</v>
      </c>
      <c r="B1505" s="205" t="s">
        <v>682</v>
      </c>
      <c r="C1505" s="205" t="s">
        <v>1668</v>
      </c>
      <c r="D1505" s="297" t="s">
        <v>1603</v>
      </c>
      <c r="E1505" s="275">
        <v>447</v>
      </c>
      <c r="F1505" s="208">
        <v>0.72156587999999999</v>
      </c>
      <c r="G1505" s="209">
        <v>0.189</v>
      </c>
      <c r="H1505" s="210">
        <v>0.35885430000000001</v>
      </c>
      <c r="I1505" s="209">
        <v>0.154</v>
      </c>
      <c r="J1505" s="210">
        <v>0.36271157999999998</v>
      </c>
      <c r="K1505" s="191"/>
      <c r="L1505" s="191"/>
      <c r="M1505" s="191"/>
      <c r="N1505" s="191"/>
      <c r="O1505" s="173">
        <v>0</v>
      </c>
      <c r="P1505" s="210">
        <v>322.53994835999998</v>
      </c>
      <c r="Q1505" s="210">
        <v>0</v>
      </c>
      <c r="R1505" s="210">
        <v>0</v>
      </c>
      <c r="S1505" s="210"/>
      <c r="T1505" s="210"/>
    </row>
    <row r="1506" spans="1:20" ht="12.75" customHeight="1" x14ac:dyDescent="0.2">
      <c r="A1506" s="206"/>
      <c r="B1506" s="205"/>
      <c r="C1506" s="205"/>
      <c r="D1506" s="298"/>
      <c r="E1506" s="275"/>
      <c r="F1506" s="208"/>
      <c r="G1506" s="209"/>
      <c r="H1506" s="210"/>
      <c r="I1506" s="209"/>
      <c r="J1506" s="210"/>
      <c r="K1506" s="23"/>
      <c r="L1506" s="23"/>
      <c r="M1506" s="23"/>
      <c r="N1506" s="191"/>
      <c r="O1506" s="173">
        <v>0</v>
      </c>
      <c r="P1506" s="210"/>
      <c r="Q1506" s="210"/>
      <c r="R1506" s="210"/>
      <c r="S1506" s="210"/>
      <c r="T1506" s="210"/>
    </row>
    <row r="1507" spans="1:20" ht="12.75" customHeight="1" x14ac:dyDescent="0.2">
      <c r="A1507" s="206"/>
      <c r="B1507" s="205"/>
      <c r="C1507" s="205"/>
      <c r="D1507" s="298"/>
      <c r="E1507" s="275"/>
      <c r="F1507" s="208"/>
      <c r="G1507" s="209"/>
      <c r="H1507" s="210"/>
      <c r="I1507" s="209"/>
      <c r="J1507" s="210"/>
      <c r="K1507" s="23"/>
      <c r="L1507" s="23"/>
      <c r="M1507" s="24"/>
      <c r="N1507" s="191"/>
      <c r="O1507" s="173">
        <v>0</v>
      </c>
      <c r="P1507" s="210"/>
      <c r="Q1507" s="210"/>
      <c r="R1507" s="210"/>
      <c r="S1507" s="210"/>
      <c r="T1507" s="210"/>
    </row>
    <row r="1508" spans="1:20" ht="12.75" customHeight="1" x14ac:dyDescent="0.2">
      <c r="A1508" s="206"/>
      <c r="B1508" s="205"/>
      <c r="C1508" s="205"/>
      <c r="D1508" s="298"/>
      <c r="E1508" s="275"/>
      <c r="F1508" s="208"/>
      <c r="G1508" s="209"/>
      <c r="H1508" s="210"/>
      <c r="I1508" s="209"/>
      <c r="J1508" s="210"/>
      <c r="K1508" s="23"/>
      <c r="L1508" s="23"/>
      <c r="M1508" s="23"/>
      <c r="N1508" s="191"/>
      <c r="O1508" s="173">
        <v>0</v>
      </c>
      <c r="P1508" s="210"/>
      <c r="Q1508" s="210"/>
      <c r="R1508" s="210"/>
      <c r="S1508" s="210"/>
      <c r="T1508" s="210"/>
    </row>
    <row r="1509" spans="1:20" ht="12.75" customHeight="1" x14ac:dyDescent="0.2">
      <c r="A1509" s="206">
        <v>15</v>
      </c>
      <c r="B1509" s="327" t="s">
        <v>379</v>
      </c>
      <c r="C1509" s="205" t="s">
        <v>1669</v>
      </c>
      <c r="D1509" s="510" t="s">
        <v>1395</v>
      </c>
      <c r="E1509" s="275">
        <v>2278</v>
      </c>
      <c r="F1509" s="208">
        <v>0.504504187296</v>
      </c>
      <c r="G1509" s="219">
        <v>2.07E-2</v>
      </c>
      <c r="H1509" s="210">
        <v>3.9303089999999999E-2</v>
      </c>
      <c r="I1509" s="219">
        <v>5.5899999999999998E-2</v>
      </c>
      <c r="J1509" s="210">
        <v>0.13165959299999999</v>
      </c>
      <c r="K1509" s="23" t="s">
        <v>226</v>
      </c>
      <c r="L1509" s="23" t="s">
        <v>31</v>
      </c>
      <c r="M1509" s="23">
        <v>1.03</v>
      </c>
      <c r="N1509" s="17">
        <v>0.28599999999999998</v>
      </c>
      <c r="O1509" s="173">
        <v>0.29458000000000001</v>
      </c>
      <c r="P1509" s="210">
        <v>1149.2605386602879</v>
      </c>
      <c r="Q1509" s="210">
        <v>0.29458000000000001</v>
      </c>
      <c r="R1509" s="210">
        <v>0.33354150429599999</v>
      </c>
      <c r="S1509" s="210"/>
      <c r="T1509" s="210"/>
    </row>
    <row r="1510" spans="1:20" ht="12.75" customHeight="1" x14ac:dyDescent="0.2">
      <c r="A1510" s="206"/>
      <c r="B1510" s="205"/>
      <c r="C1510" s="205"/>
      <c r="D1510" s="208"/>
      <c r="E1510" s="275"/>
      <c r="F1510" s="208"/>
      <c r="G1510" s="219"/>
      <c r="H1510" s="210"/>
      <c r="I1510" s="219"/>
      <c r="J1510" s="210"/>
      <c r="K1510" s="23"/>
      <c r="L1510" s="23"/>
      <c r="M1510" s="23"/>
      <c r="N1510" s="17">
        <v>0</v>
      </c>
      <c r="O1510" s="173">
        <v>0</v>
      </c>
      <c r="P1510" s="210"/>
      <c r="Q1510" s="210"/>
      <c r="R1510" s="210"/>
      <c r="S1510" s="210"/>
      <c r="T1510" s="210"/>
    </row>
    <row r="1511" spans="1:20" ht="12.75" customHeight="1" x14ac:dyDescent="0.2">
      <c r="A1511" s="206"/>
      <c r="B1511" s="205"/>
      <c r="C1511" s="205"/>
      <c r="D1511" s="208"/>
      <c r="E1511" s="275"/>
      <c r="F1511" s="208"/>
      <c r="G1511" s="219"/>
      <c r="H1511" s="210"/>
      <c r="I1511" s="219"/>
      <c r="J1511" s="210"/>
      <c r="K1511" s="23"/>
      <c r="L1511" s="23"/>
      <c r="M1511" s="24"/>
      <c r="N1511" s="17">
        <v>0</v>
      </c>
      <c r="O1511" s="173">
        <v>0</v>
      </c>
      <c r="P1511" s="210"/>
      <c r="Q1511" s="210"/>
      <c r="R1511" s="210"/>
      <c r="S1511" s="210"/>
      <c r="T1511" s="210"/>
    </row>
    <row r="1512" spans="1:20" ht="12.75" customHeight="1" x14ac:dyDescent="0.2">
      <c r="A1512" s="206"/>
      <c r="B1512" s="205"/>
      <c r="C1512" s="205"/>
      <c r="D1512" s="208"/>
      <c r="E1512" s="275"/>
      <c r="F1512" s="208"/>
      <c r="G1512" s="219"/>
      <c r="H1512" s="210"/>
      <c r="I1512" s="219"/>
      <c r="J1512" s="210"/>
      <c r="K1512" s="23"/>
      <c r="L1512" s="23"/>
      <c r="M1512" s="23"/>
      <c r="N1512" s="17">
        <v>0</v>
      </c>
      <c r="O1512" s="173">
        <v>0</v>
      </c>
      <c r="P1512" s="210"/>
      <c r="Q1512" s="210"/>
      <c r="R1512" s="210"/>
      <c r="S1512" s="210"/>
      <c r="T1512" s="210"/>
    </row>
    <row r="1513" spans="1:20" ht="12.75" customHeight="1" x14ac:dyDescent="0.2">
      <c r="A1513" s="206">
        <v>16</v>
      </c>
      <c r="B1513" s="327" t="s">
        <v>379</v>
      </c>
      <c r="C1513" s="205" t="s">
        <v>1670</v>
      </c>
      <c r="D1513" s="510" t="s">
        <v>1395</v>
      </c>
      <c r="E1513" s="275">
        <v>1980</v>
      </c>
      <c r="F1513" s="208">
        <v>0.39616943568000007</v>
      </c>
      <c r="G1513" s="219">
        <v>2.07E-2</v>
      </c>
      <c r="H1513" s="210">
        <v>3.9303089999999999E-2</v>
      </c>
      <c r="I1513" s="219">
        <v>5.5899999999999998E-2</v>
      </c>
      <c r="J1513" s="210">
        <v>0.13165959299999999</v>
      </c>
      <c r="K1513" s="23" t="s">
        <v>226</v>
      </c>
      <c r="L1513" s="23" t="s">
        <v>31</v>
      </c>
      <c r="M1513" s="23">
        <v>1.02</v>
      </c>
      <c r="N1513" s="17">
        <v>0.19500000000000001</v>
      </c>
      <c r="O1513" s="173">
        <v>0.19890000000000002</v>
      </c>
      <c r="P1513" s="210">
        <v>784.41548264640016</v>
      </c>
      <c r="Q1513" s="210">
        <v>0.19890000000000002</v>
      </c>
      <c r="R1513" s="210">
        <v>0.22520675268000004</v>
      </c>
      <c r="S1513" s="210"/>
      <c r="T1513" s="210"/>
    </row>
    <row r="1514" spans="1:20" ht="12.75" customHeight="1" x14ac:dyDescent="0.2">
      <c r="A1514" s="206"/>
      <c r="B1514" s="205"/>
      <c r="C1514" s="205"/>
      <c r="D1514" s="208"/>
      <c r="E1514" s="275"/>
      <c r="F1514" s="208"/>
      <c r="G1514" s="219"/>
      <c r="H1514" s="210"/>
      <c r="I1514" s="219"/>
      <c r="J1514" s="210"/>
      <c r="K1514" s="23"/>
      <c r="L1514" s="23"/>
      <c r="M1514" s="23"/>
      <c r="N1514" s="17">
        <v>0</v>
      </c>
      <c r="O1514" s="173">
        <v>0</v>
      </c>
      <c r="P1514" s="210"/>
      <c r="Q1514" s="210"/>
      <c r="R1514" s="210"/>
      <c r="S1514" s="210"/>
      <c r="T1514" s="210"/>
    </row>
    <row r="1515" spans="1:20" ht="12.75" customHeight="1" x14ac:dyDescent="0.2">
      <c r="A1515" s="206"/>
      <c r="B1515" s="205"/>
      <c r="C1515" s="205"/>
      <c r="D1515" s="208"/>
      <c r="E1515" s="275"/>
      <c r="F1515" s="208"/>
      <c r="G1515" s="219"/>
      <c r="H1515" s="210"/>
      <c r="I1515" s="219"/>
      <c r="J1515" s="210"/>
      <c r="K1515" s="23"/>
      <c r="L1515" s="23"/>
      <c r="M1515" s="24"/>
      <c r="N1515" s="17">
        <v>0</v>
      </c>
      <c r="O1515" s="173">
        <v>0</v>
      </c>
      <c r="P1515" s="210"/>
      <c r="Q1515" s="210"/>
      <c r="R1515" s="210"/>
      <c r="S1515" s="210"/>
      <c r="T1515" s="210"/>
    </row>
    <row r="1516" spans="1:20" ht="12.75" customHeight="1" x14ac:dyDescent="0.2">
      <c r="A1516" s="206"/>
      <c r="B1516" s="205"/>
      <c r="C1516" s="205"/>
      <c r="D1516" s="208"/>
      <c r="E1516" s="275"/>
      <c r="F1516" s="208"/>
      <c r="G1516" s="219"/>
      <c r="H1516" s="210"/>
      <c r="I1516" s="219"/>
      <c r="J1516" s="210"/>
      <c r="K1516" s="23"/>
      <c r="L1516" s="23"/>
      <c r="M1516" s="23"/>
      <c r="N1516" s="17">
        <v>0</v>
      </c>
      <c r="O1516" s="173">
        <v>0</v>
      </c>
      <c r="P1516" s="210"/>
      <c r="Q1516" s="210"/>
      <c r="R1516" s="210"/>
      <c r="S1516" s="210"/>
      <c r="T1516" s="210"/>
    </row>
    <row r="1517" spans="1:20" ht="12.75" customHeight="1" x14ac:dyDescent="0.2">
      <c r="A1517" s="206">
        <v>17</v>
      </c>
      <c r="B1517" s="205" t="s">
        <v>384</v>
      </c>
      <c r="C1517" s="205" t="s">
        <v>1671</v>
      </c>
      <c r="D1517" s="510" t="s">
        <v>1395</v>
      </c>
      <c r="E1517" s="275">
        <v>200</v>
      </c>
      <c r="F1517" s="208">
        <v>0.24667434600000004</v>
      </c>
      <c r="G1517" s="219">
        <v>7.6499999999999999E-2</v>
      </c>
      <c r="H1517" s="210">
        <v>0.14525055000000001</v>
      </c>
      <c r="I1517" s="219">
        <v>2.2000000000000001E-3</v>
      </c>
      <c r="J1517" s="210">
        <v>5.1815940000000003E-3</v>
      </c>
      <c r="K1517" s="191" t="s">
        <v>386</v>
      </c>
      <c r="L1517" s="191" t="s">
        <v>31</v>
      </c>
      <c r="M1517" s="191">
        <v>1</v>
      </c>
      <c r="N1517" s="191">
        <v>8.5000000000000006E-2</v>
      </c>
      <c r="O1517" s="173">
        <v>8.5000000000000006E-2</v>
      </c>
      <c r="P1517" s="210">
        <v>49.334869200000007</v>
      </c>
      <c r="Q1517" s="210">
        <v>8.5000000000000006E-2</v>
      </c>
      <c r="R1517" s="210">
        <v>9.6242202000000013E-2</v>
      </c>
      <c r="S1517" s="210"/>
      <c r="T1517" s="210"/>
    </row>
    <row r="1518" spans="1:20" ht="12.75" customHeight="1" x14ac:dyDescent="0.2">
      <c r="A1518" s="206"/>
      <c r="B1518" s="205"/>
      <c r="C1518" s="205"/>
      <c r="D1518" s="208"/>
      <c r="E1518" s="275"/>
      <c r="F1518" s="208"/>
      <c r="G1518" s="219"/>
      <c r="H1518" s="210"/>
      <c r="I1518" s="219"/>
      <c r="J1518" s="210"/>
      <c r="K1518" s="23"/>
      <c r="L1518" s="23"/>
      <c r="M1518" s="23"/>
      <c r="N1518" s="191"/>
      <c r="O1518" s="173">
        <v>0</v>
      </c>
      <c r="P1518" s="210"/>
      <c r="Q1518" s="210"/>
      <c r="R1518" s="210"/>
      <c r="S1518" s="210"/>
      <c r="T1518" s="210"/>
    </row>
    <row r="1519" spans="1:20" ht="12.75" customHeight="1" x14ac:dyDescent="0.2">
      <c r="A1519" s="206"/>
      <c r="B1519" s="205"/>
      <c r="C1519" s="205"/>
      <c r="D1519" s="208"/>
      <c r="E1519" s="275"/>
      <c r="F1519" s="208"/>
      <c r="G1519" s="219"/>
      <c r="H1519" s="210"/>
      <c r="I1519" s="219"/>
      <c r="J1519" s="210"/>
      <c r="K1519" s="23"/>
      <c r="L1519" s="23"/>
      <c r="M1519" s="24"/>
      <c r="N1519" s="191"/>
      <c r="O1519" s="173">
        <v>0</v>
      </c>
      <c r="P1519" s="210"/>
      <c r="Q1519" s="210"/>
      <c r="R1519" s="210"/>
      <c r="S1519" s="210"/>
      <c r="T1519" s="210"/>
    </row>
    <row r="1520" spans="1:20" ht="12.75" customHeight="1" x14ac:dyDescent="0.2">
      <c r="A1520" s="206"/>
      <c r="B1520" s="205"/>
      <c r="C1520" s="205"/>
      <c r="D1520" s="208"/>
      <c r="E1520" s="275"/>
      <c r="F1520" s="208"/>
      <c r="G1520" s="219"/>
      <c r="H1520" s="210"/>
      <c r="I1520" s="219"/>
      <c r="J1520" s="210"/>
      <c r="K1520" s="23"/>
      <c r="L1520" s="23"/>
      <c r="M1520" s="23"/>
      <c r="N1520" s="191"/>
      <c r="O1520" s="173">
        <v>0</v>
      </c>
      <c r="P1520" s="210"/>
      <c r="Q1520" s="210"/>
      <c r="R1520" s="210"/>
      <c r="S1520" s="210"/>
      <c r="T1520" s="210"/>
    </row>
    <row r="1521" spans="1:20" ht="12.75" customHeight="1" x14ac:dyDescent="0.2">
      <c r="A1521" s="206">
        <v>18</v>
      </c>
      <c r="B1521" s="205" t="s">
        <v>409</v>
      </c>
      <c r="C1521" s="205" t="s">
        <v>1672</v>
      </c>
      <c r="D1521" s="510" t="s">
        <v>1395</v>
      </c>
      <c r="E1521" s="275">
        <v>4528</v>
      </c>
      <c r="F1521" s="309">
        <v>0.28516083000000003</v>
      </c>
      <c r="G1521" s="209">
        <v>7.6999999999999999E-2</v>
      </c>
      <c r="H1521" s="311">
        <v>0.14619990000000002</v>
      </c>
      <c r="I1521" s="209">
        <v>5.8999999999999997E-2</v>
      </c>
      <c r="J1521" s="311">
        <v>0.13896092999999998</v>
      </c>
      <c r="K1521" s="23"/>
      <c r="L1521" s="23"/>
      <c r="M1521" s="23"/>
      <c r="N1521" s="191"/>
      <c r="O1521" s="40">
        <v>0</v>
      </c>
      <c r="P1521" s="311">
        <v>1291.2082382400001</v>
      </c>
      <c r="Q1521" s="311">
        <v>0</v>
      </c>
      <c r="R1521" s="210">
        <v>0</v>
      </c>
      <c r="S1521" s="210"/>
      <c r="T1521" s="210"/>
    </row>
    <row r="1522" spans="1:20" ht="12.75" customHeight="1" x14ac:dyDescent="0.2">
      <c r="A1522" s="206"/>
      <c r="B1522" s="205"/>
      <c r="C1522" s="205"/>
      <c r="D1522" s="208"/>
      <c r="E1522" s="275"/>
      <c r="F1522" s="309"/>
      <c r="G1522" s="209"/>
      <c r="H1522" s="311"/>
      <c r="I1522" s="209"/>
      <c r="J1522" s="311"/>
      <c r="K1522" s="23"/>
      <c r="L1522" s="23"/>
      <c r="M1522" s="23"/>
      <c r="N1522" s="191"/>
      <c r="O1522" s="40">
        <v>0</v>
      </c>
      <c r="P1522" s="311"/>
      <c r="Q1522" s="311"/>
      <c r="R1522" s="210"/>
      <c r="S1522" s="210"/>
      <c r="T1522" s="210"/>
    </row>
    <row r="1523" spans="1:20" ht="12.75" customHeight="1" x14ac:dyDescent="0.2">
      <c r="A1523" s="206"/>
      <c r="B1523" s="205"/>
      <c r="C1523" s="205"/>
      <c r="D1523" s="208"/>
      <c r="E1523" s="275"/>
      <c r="F1523" s="309"/>
      <c r="G1523" s="209"/>
      <c r="H1523" s="311"/>
      <c r="I1523" s="209"/>
      <c r="J1523" s="311"/>
      <c r="K1523" s="23"/>
      <c r="L1523" s="23"/>
      <c r="M1523" s="37"/>
      <c r="N1523" s="191"/>
      <c r="O1523" s="40">
        <v>0</v>
      </c>
      <c r="P1523" s="311"/>
      <c r="Q1523" s="311"/>
      <c r="R1523" s="210"/>
      <c r="S1523" s="210"/>
      <c r="T1523" s="210"/>
    </row>
    <row r="1524" spans="1:20" ht="12.75" customHeight="1" x14ac:dyDescent="0.2">
      <c r="A1524" s="206"/>
      <c r="B1524" s="205"/>
      <c r="C1524" s="205"/>
      <c r="D1524" s="208"/>
      <c r="E1524" s="275"/>
      <c r="F1524" s="309"/>
      <c r="G1524" s="209"/>
      <c r="H1524" s="311"/>
      <c r="I1524" s="209"/>
      <c r="J1524" s="311"/>
      <c r="K1524" s="23"/>
      <c r="L1524" s="23"/>
      <c r="M1524" s="23"/>
      <c r="N1524" s="191"/>
      <c r="O1524" s="40">
        <v>0</v>
      </c>
      <c r="P1524" s="311"/>
      <c r="Q1524" s="311"/>
      <c r="R1524" s="210"/>
      <c r="S1524" s="210"/>
      <c r="T1524" s="210"/>
    </row>
    <row r="1525" spans="1:20" ht="12.75" customHeight="1" x14ac:dyDescent="0.2">
      <c r="A1525" s="206">
        <v>19</v>
      </c>
      <c r="B1525" s="205" t="s">
        <v>411</v>
      </c>
      <c r="C1525" s="205" t="s">
        <v>1673</v>
      </c>
      <c r="D1525" s="252" t="s">
        <v>1386</v>
      </c>
      <c r="E1525" s="275">
        <v>135.84</v>
      </c>
      <c r="F1525" s="309">
        <v>1.9028644742849998</v>
      </c>
      <c r="G1525" s="209">
        <v>0.57999999999999996</v>
      </c>
      <c r="H1525" s="311">
        <v>1.1012459999999999</v>
      </c>
      <c r="I1525" s="209">
        <v>0.12</v>
      </c>
      <c r="J1525" s="311">
        <v>0.28263239999999995</v>
      </c>
      <c r="K1525" s="23" t="s">
        <v>100</v>
      </c>
      <c r="L1525" s="23" t="s">
        <v>27</v>
      </c>
      <c r="M1525" s="191">
        <v>2.41E-2</v>
      </c>
      <c r="N1525" s="191">
        <v>18.975000000000001</v>
      </c>
      <c r="O1525" s="40">
        <v>0.45729750000000002</v>
      </c>
      <c r="P1525" s="311">
        <v>258.48511018687441</v>
      </c>
      <c r="Q1525" s="311">
        <v>0.45836250000000001</v>
      </c>
      <c r="R1525" s="210">
        <v>0.51898607428499999</v>
      </c>
      <c r="S1525" s="210"/>
      <c r="T1525" s="210"/>
    </row>
    <row r="1526" spans="1:20" ht="12.75" customHeight="1" x14ac:dyDescent="0.2">
      <c r="A1526" s="206"/>
      <c r="B1526" s="205"/>
      <c r="C1526" s="205"/>
      <c r="D1526" s="253"/>
      <c r="E1526" s="275"/>
      <c r="F1526" s="309"/>
      <c r="G1526" s="209"/>
      <c r="H1526" s="311"/>
      <c r="I1526" s="209"/>
      <c r="J1526" s="311"/>
      <c r="K1526" s="49"/>
      <c r="L1526" s="23"/>
      <c r="M1526" s="191"/>
      <c r="N1526" s="191"/>
      <c r="O1526" s="40">
        <v>0</v>
      </c>
      <c r="P1526" s="311"/>
      <c r="Q1526" s="311"/>
      <c r="R1526" s="210"/>
      <c r="S1526" s="210"/>
      <c r="T1526" s="210"/>
    </row>
    <row r="1527" spans="1:20" ht="12.75" customHeight="1" x14ac:dyDescent="0.2">
      <c r="A1527" s="206"/>
      <c r="B1527" s="205"/>
      <c r="C1527" s="205"/>
      <c r="D1527" s="253"/>
      <c r="E1527" s="275"/>
      <c r="F1527" s="309"/>
      <c r="G1527" s="209"/>
      <c r="H1527" s="311"/>
      <c r="I1527" s="209"/>
      <c r="J1527" s="311"/>
      <c r="K1527" s="23" t="s">
        <v>47</v>
      </c>
      <c r="L1527" s="23" t="s">
        <v>30</v>
      </c>
      <c r="M1527" s="191">
        <v>7.1000000000000004E-3</v>
      </c>
      <c r="N1527" s="191">
        <v>0.15</v>
      </c>
      <c r="O1527" s="40">
        <v>1.065E-3</v>
      </c>
      <c r="P1527" s="311"/>
      <c r="Q1527" s="311"/>
      <c r="R1527" s="210"/>
      <c r="S1527" s="210"/>
      <c r="T1527" s="210"/>
    </row>
    <row r="1528" spans="1:20" ht="12.75" customHeight="1" x14ac:dyDescent="0.2">
      <c r="A1528" s="206"/>
      <c r="B1528" s="205"/>
      <c r="C1528" s="205"/>
      <c r="D1528" s="254"/>
      <c r="E1528" s="275"/>
      <c r="F1528" s="309"/>
      <c r="G1528" s="209"/>
      <c r="H1528" s="311"/>
      <c r="I1528" s="209"/>
      <c r="J1528" s="311"/>
      <c r="K1528" s="23"/>
      <c r="L1528" s="23"/>
      <c r="M1528" s="23"/>
      <c r="N1528" s="191"/>
      <c r="O1528" s="40">
        <v>0</v>
      </c>
      <c r="P1528" s="311"/>
      <c r="Q1528" s="311"/>
      <c r="R1528" s="210"/>
      <c r="S1528" s="210"/>
      <c r="T1528" s="210"/>
    </row>
    <row r="1529" spans="1:20" s="58" customFormat="1" ht="12.75" customHeight="1" x14ac:dyDescent="0.2">
      <c r="A1529" s="458"/>
      <c r="B1529" s="461"/>
      <c r="C1529" s="464" t="s">
        <v>1416</v>
      </c>
      <c r="D1529" s="461"/>
      <c r="E1529" s="467"/>
      <c r="F1529" s="470">
        <v>0</v>
      </c>
      <c r="G1529" s="473"/>
      <c r="H1529" s="452">
        <v>0</v>
      </c>
      <c r="I1529" s="476"/>
      <c r="J1529" s="452">
        <v>0</v>
      </c>
      <c r="K1529" s="110"/>
      <c r="L1529" s="110"/>
      <c r="M1529" s="110"/>
      <c r="N1529" s="111"/>
      <c r="O1529" s="112">
        <v>0</v>
      </c>
      <c r="P1529" s="452">
        <v>0</v>
      </c>
      <c r="Q1529" s="452">
        <v>0</v>
      </c>
      <c r="R1529" s="452">
        <v>0</v>
      </c>
      <c r="S1529" s="455"/>
      <c r="T1529" s="456"/>
    </row>
    <row r="1530" spans="1:20" s="58" customFormat="1" ht="12.75" customHeight="1" x14ac:dyDescent="0.2">
      <c r="A1530" s="459"/>
      <c r="B1530" s="462"/>
      <c r="C1530" s="465"/>
      <c r="D1530" s="462"/>
      <c r="E1530" s="468"/>
      <c r="F1530" s="471"/>
      <c r="G1530" s="474"/>
      <c r="H1530" s="453"/>
      <c r="I1530" s="477"/>
      <c r="J1530" s="453"/>
      <c r="K1530" s="110"/>
      <c r="L1530" s="110"/>
      <c r="M1530" s="110"/>
      <c r="N1530" s="111"/>
      <c r="O1530" s="112">
        <v>0</v>
      </c>
      <c r="P1530" s="453"/>
      <c r="Q1530" s="453"/>
      <c r="R1530" s="453"/>
      <c r="S1530" s="455"/>
      <c r="T1530" s="456"/>
    </row>
    <row r="1531" spans="1:20" s="58" customFormat="1" ht="12.75" customHeight="1" x14ac:dyDescent="0.2">
      <c r="A1531" s="459"/>
      <c r="B1531" s="462"/>
      <c r="C1531" s="465"/>
      <c r="D1531" s="462"/>
      <c r="E1531" s="468"/>
      <c r="F1531" s="471"/>
      <c r="G1531" s="474"/>
      <c r="H1531" s="453"/>
      <c r="I1531" s="477"/>
      <c r="J1531" s="453"/>
      <c r="K1531" s="110"/>
      <c r="L1531" s="110"/>
      <c r="M1531" s="110"/>
      <c r="N1531" s="111"/>
      <c r="O1531" s="112">
        <v>0</v>
      </c>
      <c r="P1531" s="453"/>
      <c r="Q1531" s="453"/>
      <c r="R1531" s="453"/>
      <c r="S1531" s="455"/>
      <c r="T1531" s="456"/>
    </row>
    <row r="1532" spans="1:20" s="58" customFormat="1" ht="12.75" customHeight="1" x14ac:dyDescent="0.2">
      <c r="A1532" s="460"/>
      <c r="B1532" s="463"/>
      <c r="C1532" s="466"/>
      <c r="D1532" s="463"/>
      <c r="E1532" s="469"/>
      <c r="F1532" s="472"/>
      <c r="G1532" s="475"/>
      <c r="H1532" s="454"/>
      <c r="I1532" s="478"/>
      <c r="J1532" s="454"/>
      <c r="K1532" s="110"/>
      <c r="L1532" s="110"/>
      <c r="M1532" s="110"/>
      <c r="N1532" s="111"/>
      <c r="O1532" s="112">
        <v>0</v>
      </c>
      <c r="P1532" s="454"/>
      <c r="Q1532" s="454"/>
      <c r="R1532" s="454"/>
      <c r="S1532" s="455"/>
      <c r="T1532" s="456"/>
    </row>
    <row r="1533" spans="1:20" s="58" customFormat="1" ht="12.75" customHeight="1" x14ac:dyDescent="0.2">
      <c r="A1533" s="458"/>
      <c r="B1533" s="461"/>
      <c r="C1533" s="464" t="s">
        <v>1417</v>
      </c>
      <c r="D1533" s="461"/>
      <c r="E1533" s="467"/>
      <c r="F1533" s="470">
        <v>0</v>
      </c>
      <c r="G1533" s="473"/>
      <c r="H1533" s="452">
        <v>0</v>
      </c>
      <c r="I1533" s="476"/>
      <c r="J1533" s="452">
        <v>0</v>
      </c>
      <c r="K1533" s="110"/>
      <c r="L1533" s="110"/>
      <c r="M1533" s="110"/>
      <c r="N1533" s="111"/>
      <c r="O1533" s="112">
        <v>0</v>
      </c>
      <c r="P1533" s="452">
        <v>0</v>
      </c>
      <c r="Q1533" s="452">
        <v>0</v>
      </c>
      <c r="R1533" s="452">
        <v>0</v>
      </c>
      <c r="S1533" s="455"/>
      <c r="T1533" s="457">
        <v>3.4281271661286722E-2</v>
      </c>
    </row>
    <row r="1534" spans="1:20" s="58" customFormat="1" ht="12.75" customHeight="1" x14ac:dyDescent="0.2">
      <c r="A1534" s="459"/>
      <c r="B1534" s="462"/>
      <c r="C1534" s="465"/>
      <c r="D1534" s="462"/>
      <c r="E1534" s="468"/>
      <c r="F1534" s="471"/>
      <c r="G1534" s="474"/>
      <c r="H1534" s="453"/>
      <c r="I1534" s="477"/>
      <c r="J1534" s="453"/>
      <c r="K1534" s="110"/>
      <c r="L1534" s="110"/>
      <c r="M1534" s="110"/>
      <c r="N1534" s="111"/>
      <c r="O1534" s="112">
        <v>0</v>
      </c>
      <c r="P1534" s="453"/>
      <c r="Q1534" s="453"/>
      <c r="R1534" s="453"/>
      <c r="S1534" s="455"/>
      <c r="T1534" s="457"/>
    </row>
    <row r="1535" spans="1:20" s="58" customFormat="1" ht="12.75" customHeight="1" x14ac:dyDescent="0.2">
      <c r="A1535" s="459"/>
      <c r="B1535" s="462"/>
      <c r="C1535" s="465"/>
      <c r="D1535" s="462"/>
      <c r="E1535" s="468"/>
      <c r="F1535" s="471"/>
      <c r="G1535" s="474"/>
      <c r="H1535" s="453"/>
      <c r="I1535" s="477"/>
      <c r="J1535" s="453"/>
      <c r="K1535" s="110"/>
      <c r="L1535" s="110"/>
      <c r="M1535" s="110"/>
      <c r="N1535" s="111"/>
      <c r="O1535" s="112">
        <v>0</v>
      </c>
      <c r="P1535" s="453"/>
      <c r="Q1535" s="453"/>
      <c r="R1535" s="453"/>
      <c r="S1535" s="455"/>
      <c r="T1535" s="457"/>
    </row>
    <row r="1536" spans="1:20" s="58" customFormat="1" ht="12.75" customHeight="1" x14ac:dyDescent="0.2">
      <c r="A1536" s="460"/>
      <c r="B1536" s="463"/>
      <c r="C1536" s="466"/>
      <c r="D1536" s="463"/>
      <c r="E1536" s="469"/>
      <c r="F1536" s="472"/>
      <c r="G1536" s="475"/>
      <c r="H1536" s="454"/>
      <c r="I1536" s="478"/>
      <c r="J1536" s="454"/>
      <c r="K1536" s="110"/>
      <c r="L1536" s="110"/>
      <c r="M1536" s="110"/>
      <c r="N1536" s="111"/>
      <c r="O1536" s="112">
        <v>0</v>
      </c>
      <c r="P1536" s="454"/>
      <c r="Q1536" s="454"/>
      <c r="R1536" s="454"/>
      <c r="S1536" s="455"/>
      <c r="T1536" s="457"/>
    </row>
    <row r="1537" spans="1:20" ht="12.75" customHeight="1" x14ac:dyDescent="0.2">
      <c r="A1537" s="206"/>
      <c r="B1537" s="205"/>
      <c r="C1537" s="326" t="s">
        <v>1674</v>
      </c>
      <c r="D1537" s="206"/>
      <c r="E1537" s="275"/>
      <c r="F1537" s="208">
        <v>0</v>
      </c>
      <c r="G1537" s="219"/>
      <c r="H1537" s="210">
        <v>0</v>
      </c>
      <c r="I1537" s="219"/>
      <c r="J1537" s="210">
        <v>0</v>
      </c>
      <c r="K1537" s="159"/>
      <c r="L1537" s="159"/>
      <c r="M1537" s="159"/>
      <c r="N1537" s="159"/>
      <c r="O1537" s="59">
        <v>0</v>
      </c>
      <c r="P1537" s="210">
        <v>0</v>
      </c>
      <c r="Q1537" s="210">
        <v>0</v>
      </c>
      <c r="R1537" s="210">
        <v>0</v>
      </c>
      <c r="S1537" s="210">
        <v>0</v>
      </c>
      <c r="T1537" s="210">
        <v>0</v>
      </c>
    </row>
    <row r="1538" spans="1:20" ht="12.75" customHeight="1" x14ac:dyDescent="0.2">
      <c r="A1538" s="206"/>
      <c r="B1538" s="205"/>
      <c r="C1538" s="326"/>
      <c r="D1538" s="206"/>
      <c r="E1538" s="275"/>
      <c r="F1538" s="208"/>
      <c r="G1538" s="219"/>
      <c r="H1538" s="210"/>
      <c r="I1538" s="219"/>
      <c r="J1538" s="210"/>
      <c r="K1538" s="23"/>
      <c r="L1538" s="23"/>
      <c r="M1538" s="23"/>
      <c r="N1538" s="159"/>
      <c r="O1538" s="59">
        <v>0</v>
      </c>
      <c r="P1538" s="210"/>
      <c r="Q1538" s="210"/>
      <c r="R1538" s="210"/>
      <c r="S1538" s="210"/>
      <c r="T1538" s="210"/>
    </row>
    <row r="1539" spans="1:20" ht="12.75" customHeight="1" x14ac:dyDescent="0.2">
      <c r="A1539" s="206"/>
      <c r="B1539" s="205"/>
      <c r="C1539" s="326"/>
      <c r="D1539" s="206"/>
      <c r="E1539" s="275"/>
      <c r="F1539" s="208"/>
      <c r="G1539" s="219"/>
      <c r="H1539" s="210"/>
      <c r="I1539" s="219"/>
      <c r="J1539" s="210"/>
      <c r="K1539" s="23"/>
      <c r="L1539" s="23"/>
      <c r="M1539" s="24"/>
      <c r="N1539" s="159"/>
      <c r="O1539" s="59">
        <v>0</v>
      </c>
      <c r="P1539" s="210"/>
      <c r="Q1539" s="210"/>
      <c r="R1539" s="210"/>
      <c r="S1539" s="210"/>
      <c r="T1539" s="210"/>
    </row>
    <row r="1540" spans="1:20" ht="12.75" customHeight="1" x14ac:dyDescent="0.2">
      <c r="A1540" s="206"/>
      <c r="B1540" s="205"/>
      <c r="C1540" s="326"/>
      <c r="D1540" s="206"/>
      <c r="E1540" s="275"/>
      <c r="F1540" s="208"/>
      <c r="G1540" s="219"/>
      <c r="H1540" s="210"/>
      <c r="I1540" s="219"/>
      <c r="J1540" s="210"/>
      <c r="K1540" s="23"/>
      <c r="L1540" s="23"/>
      <c r="M1540" s="23"/>
      <c r="N1540" s="159"/>
      <c r="O1540" s="59">
        <v>0</v>
      </c>
      <c r="P1540" s="210"/>
      <c r="Q1540" s="210"/>
      <c r="R1540" s="210"/>
      <c r="S1540" s="210"/>
      <c r="T1540" s="210"/>
    </row>
    <row r="1541" spans="1:20" ht="12.75" customHeight="1" x14ac:dyDescent="0.2">
      <c r="A1541" s="206">
        <v>1</v>
      </c>
      <c r="B1541" s="205" t="s">
        <v>683</v>
      </c>
      <c r="C1541" s="205" t="s">
        <v>1675</v>
      </c>
      <c r="D1541" s="510" t="s">
        <v>1603</v>
      </c>
      <c r="E1541" s="275">
        <v>1</v>
      </c>
      <c r="F1541" s="208">
        <v>1.6275921</v>
      </c>
      <c r="G1541" s="209">
        <v>0.82</v>
      </c>
      <c r="H1541" s="210">
        <v>1.556934</v>
      </c>
      <c r="I1541" s="209">
        <v>0.03</v>
      </c>
      <c r="J1541" s="210">
        <v>7.0658099999999988E-2</v>
      </c>
      <c r="K1541" s="23"/>
      <c r="L1541" s="23"/>
      <c r="M1541" s="23"/>
      <c r="N1541" s="191"/>
      <c r="O1541" s="173">
        <v>0</v>
      </c>
      <c r="P1541" s="210">
        <v>1.6275921</v>
      </c>
      <c r="Q1541" s="210">
        <v>0</v>
      </c>
      <c r="R1541" s="210">
        <v>0</v>
      </c>
      <c r="S1541" s="210"/>
      <c r="T1541" s="210"/>
    </row>
    <row r="1542" spans="1:20" ht="12.75" customHeight="1" x14ac:dyDescent="0.2">
      <c r="A1542" s="206"/>
      <c r="B1542" s="205"/>
      <c r="C1542" s="205"/>
      <c r="D1542" s="208"/>
      <c r="E1542" s="275"/>
      <c r="F1542" s="208"/>
      <c r="G1542" s="209"/>
      <c r="H1542" s="210"/>
      <c r="I1542" s="209"/>
      <c r="J1542" s="210"/>
      <c r="K1542" s="23"/>
      <c r="L1542" s="23"/>
      <c r="M1542" s="23"/>
      <c r="N1542" s="191"/>
      <c r="O1542" s="173">
        <v>0</v>
      </c>
      <c r="P1542" s="210"/>
      <c r="Q1542" s="210"/>
      <c r="R1542" s="210"/>
      <c r="S1542" s="210"/>
      <c r="T1542" s="210"/>
    </row>
    <row r="1543" spans="1:20" ht="12.75" customHeight="1" x14ac:dyDescent="0.2">
      <c r="A1543" s="206"/>
      <c r="B1543" s="205"/>
      <c r="C1543" s="205"/>
      <c r="D1543" s="208"/>
      <c r="E1543" s="275"/>
      <c r="F1543" s="208"/>
      <c r="G1543" s="209"/>
      <c r="H1543" s="210"/>
      <c r="I1543" s="209"/>
      <c r="J1543" s="210"/>
      <c r="K1543" s="23"/>
      <c r="L1543" s="23"/>
      <c r="M1543" s="24"/>
      <c r="N1543" s="191"/>
      <c r="O1543" s="173">
        <v>0</v>
      </c>
      <c r="P1543" s="210"/>
      <c r="Q1543" s="210"/>
      <c r="R1543" s="210"/>
      <c r="S1543" s="210"/>
      <c r="T1543" s="210"/>
    </row>
    <row r="1544" spans="1:20" ht="12.75" customHeight="1" x14ac:dyDescent="0.2">
      <c r="A1544" s="206"/>
      <c r="B1544" s="205"/>
      <c r="C1544" s="205"/>
      <c r="D1544" s="208"/>
      <c r="E1544" s="275"/>
      <c r="F1544" s="208"/>
      <c r="G1544" s="209"/>
      <c r="H1544" s="210"/>
      <c r="I1544" s="209"/>
      <c r="J1544" s="210"/>
      <c r="K1544" s="23"/>
      <c r="L1544" s="23"/>
      <c r="M1544" s="23"/>
      <c r="N1544" s="191"/>
      <c r="O1544" s="173">
        <v>0</v>
      </c>
      <c r="P1544" s="210"/>
      <c r="Q1544" s="210"/>
      <c r="R1544" s="210"/>
      <c r="S1544" s="210"/>
      <c r="T1544" s="210"/>
    </row>
    <row r="1545" spans="1:20" ht="12.75" customHeight="1" x14ac:dyDescent="0.2">
      <c r="A1545" s="206">
        <v>2</v>
      </c>
      <c r="B1545" s="205" t="s">
        <v>684</v>
      </c>
      <c r="C1545" s="205" t="s">
        <v>1676</v>
      </c>
      <c r="D1545" s="510" t="s">
        <v>1603</v>
      </c>
      <c r="E1545" s="275">
        <v>185</v>
      </c>
      <c r="F1545" s="208">
        <v>0.68579128499999997</v>
      </c>
      <c r="G1545" s="209">
        <v>0.17449999999999999</v>
      </c>
      <c r="H1545" s="210">
        <v>0.33132315000000001</v>
      </c>
      <c r="I1545" s="209">
        <v>0.15049999999999999</v>
      </c>
      <c r="J1545" s="210">
        <v>0.35446813499999996</v>
      </c>
      <c r="K1545" s="191"/>
      <c r="L1545" s="23"/>
      <c r="M1545" s="23"/>
      <c r="N1545" s="191"/>
      <c r="O1545" s="173">
        <v>0</v>
      </c>
      <c r="P1545" s="210">
        <v>126.87138772499999</v>
      </c>
      <c r="Q1545" s="210">
        <v>0</v>
      </c>
      <c r="R1545" s="210">
        <v>0</v>
      </c>
      <c r="S1545" s="210"/>
      <c r="T1545" s="210"/>
    </row>
    <row r="1546" spans="1:20" ht="12.75" customHeight="1" x14ac:dyDescent="0.2">
      <c r="A1546" s="206"/>
      <c r="B1546" s="205"/>
      <c r="C1546" s="205"/>
      <c r="D1546" s="208"/>
      <c r="E1546" s="275"/>
      <c r="F1546" s="208"/>
      <c r="G1546" s="209"/>
      <c r="H1546" s="210"/>
      <c r="I1546" s="209"/>
      <c r="J1546" s="210"/>
      <c r="K1546" s="23"/>
      <c r="L1546" s="23"/>
      <c r="M1546" s="23"/>
      <c r="N1546" s="191"/>
      <c r="O1546" s="173">
        <v>0</v>
      </c>
      <c r="P1546" s="210"/>
      <c r="Q1546" s="210"/>
      <c r="R1546" s="210"/>
      <c r="S1546" s="210"/>
      <c r="T1546" s="210"/>
    </row>
    <row r="1547" spans="1:20" ht="12.75" customHeight="1" x14ac:dyDescent="0.2">
      <c r="A1547" s="206"/>
      <c r="B1547" s="205"/>
      <c r="C1547" s="205"/>
      <c r="D1547" s="208"/>
      <c r="E1547" s="275"/>
      <c r="F1547" s="208"/>
      <c r="G1547" s="209"/>
      <c r="H1547" s="210"/>
      <c r="I1547" s="209"/>
      <c r="J1547" s="210"/>
      <c r="K1547" s="23"/>
      <c r="L1547" s="23"/>
      <c r="M1547" s="37"/>
      <c r="N1547" s="191"/>
      <c r="O1547" s="173">
        <v>0</v>
      </c>
      <c r="P1547" s="210"/>
      <c r="Q1547" s="210"/>
      <c r="R1547" s="210"/>
      <c r="S1547" s="210"/>
      <c r="T1547" s="210"/>
    </row>
    <row r="1548" spans="1:20" ht="12.75" customHeight="1" x14ac:dyDescent="0.2">
      <c r="A1548" s="206"/>
      <c r="B1548" s="205"/>
      <c r="C1548" s="205"/>
      <c r="D1548" s="208"/>
      <c r="E1548" s="275"/>
      <c r="F1548" s="208"/>
      <c r="G1548" s="209"/>
      <c r="H1548" s="210"/>
      <c r="I1548" s="209"/>
      <c r="J1548" s="210"/>
      <c r="K1548" s="23"/>
      <c r="L1548" s="23"/>
      <c r="M1548" s="23"/>
      <c r="N1548" s="191"/>
      <c r="O1548" s="173">
        <v>0</v>
      </c>
      <c r="P1548" s="210"/>
      <c r="Q1548" s="210"/>
      <c r="R1548" s="210"/>
      <c r="S1548" s="210"/>
      <c r="T1548" s="210"/>
    </row>
    <row r="1549" spans="1:20" ht="12.75" customHeight="1" x14ac:dyDescent="0.2">
      <c r="A1549" s="206">
        <v>3</v>
      </c>
      <c r="B1549" s="205" t="s">
        <v>685</v>
      </c>
      <c r="C1549" s="205" t="s">
        <v>1677</v>
      </c>
      <c r="D1549" s="510" t="s">
        <v>1603</v>
      </c>
      <c r="E1549" s="275">
        <v>96</v>
      </c>
      <c r="F1549" s="208">
        <v>0.118904277</v>
      </c>
      <c r="G1549" s="211">
        <v>6.25E-2</v>
      </c>
      <c r="H1549" s="210">
        <v>0.11866875</v>
      </c>
      <c r="I1549" s="219">
        <v>1E-4</v>
      </c>
      <c r="J1549" s="210">
        <v>2.3552700000000002E-4</v>
      </c>
      <c r="K1549" s="23"/>
      <c r="L1549" s="23"/>
      <c r="M1549" s="23"/>
      <c r="N1549" s="191"/>
      <c r="O1549" s="173">
        <v>0</v>
      </c>
      <c r="P1549" s="210">
        <v>11.414810592</v>
      </c>
      <c r="Q1549" s="210">
        <v>0</v>
      </c>
      <c r="R1549" s="210">
        <v>0</v>
      </c>
      <c r="S1549" s="210"/>
      <c r="T1549" s="210"/>
    </row>
    <row r="1550" spans="1:20" ht="12.75" customHeight="1" x14ac:dyDescent="0.2">
      <c r="A1550" s="206"/>
      <c r="B1550" s="205"/>
      <c r="C1550" s="205"/>
      <c r="D1550" s="208"/>
      <c r="E1550" s="275"/>
      <c r="F1550" s="208"/>
      <c r="G1550" s="211"/>
      <c r="H1550" s="210"/>
      <c r="I1550" s="219"/>
      <c r="J1550" s="210"/>
      <c r="K1550" s="23"/>
      <c r="L1550" s="23"/>
      <c r="M1550" s="23"/>
      <c r="N1550" s="191"/>
      <c r="O1550" s="173">
        <v>0</v>
      </c>
      <c r="P1550" s="210"/>
      <c r="Q1550" s="210"/>
      <c r="R1550" s="210"/>
      <c r="S1550" s="210"/>
      <c r="T1550" s="210"/>
    </row>
    <row r="1551" spans="1:20" ht="12.75" customHeight="1" x14ac:dyDescent="0.2">
      <c r="A1551" s="206"/>
      <c r="B1551" s="205"/>
      <c r="C1551" s="205"/>
      <c r="D1551" s="208"/>
      <c r="E1551" s="275"/>
      <c r="F1551" s="208"/>
      <c r="G1551" s="211"/>
      <c r="H1551" s="210"/>
      <c r="I1551" s="219"/>
      <c r="J1551" s="210"/>
      <c r="K1551" s="23"/>
      <c r="L1551" s="23"/>
      <c r="M1551" s="17"/>
      <c r="N1551" s="191"/>
      <c r="O1551" s="173">
        <v>0</v>
      </c>
      <c r="P1551" s="210"/>
      <c r="Q1551" s="210"/>
      <c r="R1551" s="210"/>
      <c r="S1551" s="210"/>
      <c r="T1551" s="210"/>
    </row>
    <row r="1552" spans="1:20" ht="12.75" customHeight="1" x14ac:dyDescent="0.2">
      <c r="A1552" s="206"/>
      <c r="B1552" s="205"/>
      <c r="C1552" s="205"/>
      <c r="D1552" s="208"/>
      <c r="E1552" s="275"/>
      <c r="F1552" s="208"/>
      <c r="G1552" s="211"/>
      <c r="H1552" s="210"/>
      <c r="I1552" s="219"/>
      <c r="J1552" s="210"/>
      <c r="K1552" s="23"/>
      <c r="L1552" s="23"/>
      <c r="M1552" s="23"/>
      <c r="N1552" s="191"/>
      <c r="O1552" s="173">
        <v>0</v>
      </c>
      <c r="P1552" s="210"/>
      <c r="Q1552" s="210"/>
      <c r="R1552" s="210"/>
      <c r="S1552" s="210"/>
      <c r="T1552" s="210"/>
    </row>
    <row r="1553" spans="1:20" s="58" customFormat="1" ht="12.75" customHeight="1" x14ac:dyDescent="0.2">
      <c r="A1553" s="458"/>
      <c r="B1553" s="461"/>
      <c r="C1553" s="464" t="s">
        <v>1416</v>
      </c>
      <c r="D1553" s="461"/>
      <c r="E1553" s="467"/>
      <c r="F1553" s="470">
        <v>0</v>
      </c>
      <c r="G1553" s="473"/>
      <c r="H1553" s="452">
        <v>0</v>
      </c>
      <c r="I1553" s="476"/>
      <c r="J1553" s="452">
        <v>0</v>
      </c>
      <c r="K1553" s="110"/>
      <c r="L1553" s="110"/>
      <c r="M1553" s="110"/>
      <c r="N1553" s="111"/>
      <c r="O1553" s="112">
        <v>0</v>
      </c>
      <c r="P1553" s="452">
        <v>0</v>
      </c>
      <c r="Q1553" s="452">
        <v>0</v>
      </c>
      <c r="R1553" s="452">
        <v>0</v>
      </c>
      <c r="S1553" s="455"/>
      <c r="T1553" s="456"/>
    </row>
    <row r="1554" spans="1:20" s="58" customFormat="1" ht="12.75" customHeight="1" x14ac:dyDescent="0.2">
      <c r="A1554" s="459"/>
      <c r="B1554" s="462"/>
      <c r="C1554" s="465"/>
      <c r="D1554" s="462"/>
      <c r="E1554" s="468"/>
      <c r="F1554" s="471"/>
      <c r="G1554" s="474"/>
      <c r="H1554" s="453"/>
      <c r="I1554" s="477"/>
      <c r="J1554" s="453"/>
      <c r="K1554" s="110"/>
      <c r="L1554" s="110"/>
      <c r="M1554" s="110"/>
      <c r="N1554" s="111"/>
      <c r="O1554" s="112">
        <v>0</v>
      </c>
      <c r="P1554" s="453"/>
      <c r="Q1554" s="453"/>
      <c r="R1554" s="453"/>
      <c r="S1554" s="455"/>
      <c r="T1554" s="456"/>
    </row>
    <row r="1555" spans="1:20" s="58" customFormat="1" ht="12.75" customHeight="1" x14ac:dyDescent="0.2">
      <c r="A1555" s="459"/>
      <c r="B1555" s="462"/>
      <c r="C1555" s="465"/>
      <c r="D1555" s="462"/>
      <c r="E1555" s="468"/>
      <c r="F1555" s="471"/>
      <c r="G1555" s="474"/>
      <c r="H1555" s="453"/>
      <c r="I1555" s="477"/>
      <c r="J1555" s="453"/>
      <c r="K1555" s="110"/>
      <c r="L1555" s="110"/>
      <c r="M1555" s="110"/>
      <c r="N1555" s="111"/>
      <c r="O1555" s="112">
        <v>0</v>
      </c>
      <c r="P1555" s="453"/>
      <c r="Q1555" s="453"/>
      <c r="R1555" s="453"/>
      <c r="S1555" s="455"/>
      <c r="T1555" s="456"/>
    </row>
    <row r="1556" spans="1:20" s="58" customFormat="1" ht="12.75" customHeight="1" x14ac:dyDescent="0.2">
      <c r="A1556" s="460"/>
      <c r="B1556" s="463"/>
      <c r="C1556" s="466"/>
      <c r="D1556" s="463"/>
      <c r="E1556" s="469"/>
      <c r="F1556" s="472"/>
      <c r="G1556" s="475"/>
      <c r="H1556" s="454"/>
      <c r="I1556" s="478"/>
      <c r="J1556" s="454"/>
      <c r="K1556" s="110"/>
      <c r="L1556" s="110"/>
      <c r="M1556" s="110"/>
      <c r="N1556" s="111"/>
      <c r="O1556" s="112">
        <v>0</v>
      </c>
      <c r="P1556" s="454"/>
      <c r="Q1556" s="454"/>
      <c r="R1556" s="454"/>
      <c r="S1556" s="455"/>
      <c r="T1556" s="456"/>
    </row>
    <row r="1557" spans="1:20" s="58" customFormat="1" ht="12.75" customHeight="1" x14ac:dyDescent="0.2">
      <c r="A1557" s="458"/>
      <c r="B1557" s="461"/>
      <c r="C1557" s="464" t="s">
        <v>1417</v>
      </c>
      <c r="D1557" s="461"/>
      <c r="E1557" s="467"/>
      <c r="F1557" s="470">
        <v>0</v>
      </c>
      <c r="G1557" s="473"/>
      <c r="H1557" s="452">
        <v>0</v>
      </c>
      <c r="I1557" s="476"/>
      <c r="J1557" s="452">
        <v>0</v>
      </c>
      <c r="K1557" s="110"/>
      <c r="L1557" s="110"/>
      <c r="M1557" s="110"/>
      <c r="N1557" s="111"/>
      <c r="O1557" s="112">
        <v>0</v>
      </c>
      <c r="P1557" s="452">
        <v>0</v>
      </c>
      <c r="Q1557" s="452">
        <v>0</v>
      </c>
      <c r="R1557" s="452">
        <v>0</v>
      </c>
      <c r="S1557" s="455"/>
      <c r="T1557" s="457">
        <v>5.8648447367802851E-4</v>
      </c>
    </row>
    <row r="1558" spans="1:20" s="58" customFormat="1" ht="12.75" customHeight="1" x14ac:dyDescent="0.2">
      <c r="A1558" s="459"/>
      <c r="B1558" s="462"/>
      <c r="C1558" s="465"/>
      <c r="D1558" s="462"/>
      <c r="E1558" s="468"/>
      <c r="F1558" s="471"/>
      <c r="G1558" s="474"/>
      <c r="H1558" s="453"/>
      <c r="I1558" s="477"/>
      <c r="J1558" s="453"/>
      <c r="K1558" s="110"/>
      <c r="L1558" s="110"/>
      <c r="M1558" s="110"/>
      <c r="N1558" s="111"/>
      <c r="O1558" s="112">
        <v>0</v>
      </c>
      <c r="P1558" s="453"/>
      <c r="Q1558" s="453"/>
      <c r="R1558" s="453"/>
      <c r="S1558" s="455"/>
      <c r="T1558" s="457"/>
    </row>
    <row r="1559" spans="1:20" s="58" customFormat="1" ht="12.75" customHeight="1" x14ac:dyDescent="0.2">
      <c r="A1559" s="459"/>
      <c r="B1559" s="462"/>
      <c r="C1559" s="465"/>
      <c r="D1559" s="462"/>
      <c r="E1559" s="468"/>
      <c r="F1559" s="471"/>
      <c r="G1559" s="474"/>
      <c r="H1559" s="453"/>
      <c r="I1559" s="477"/>
      <c r="J1559" s="453"/>
      <c r="K1559" s="110"/>
      <c r="L1559" s="110"/>
      <c r="M1559" s="110"/>
      <c r="N1559" s="111"/>
      <c r="O1559" s="112">
        <v>0</v>
      </c>
      <c r="P1559" s="453"/>
      <c r="Q1559" s="453"/>
      <c r="R1559" s="453"/>
      <c r="S1559" s="455"/>
      <c r="T1559" s="457"/>
    </row>
    <row r="1560" spans="1:20" s="58" customFormat="1" ht="12.75" customHeight="1" x14ac:dyDescent="0.2">
      <c r="A1560" s="460"/>
      <c r="B1560" s="463"/>
      <c r="C1560" s="466"/>
      <c r="D1560" s="463"/>
      <c r="E1560" s="469"/>
      <c r="F1560" s="472"/>
      <c r="G1560" s="475"/>
      <c r="H1560" s="454"/>
      <c r="I1560" s="478"/>
      <c r="J1560" s="454"/>
      <c r="K1560" s="110"/>
      <c r="L1560" s="110"/>
      <c r="M1560" s="110"/>
      <c r="N1560" s="111"/>
      <c r="O1560" s="112">
        <v>0</v>
      </c>
      <c r="P1560" s="454"/>
      <c r="Q1560" s="454"/>
      <c r="R1560" s="454"/>
      <c r="S1560" s="455"/>
      <c r="T1560" s="457"/>
    </row>
    <row r="1561" spans="1:20" ht="12.75" customHeight="1" x14ac:dyDescent="0.2">
      <c r="A1561" s="206"/>
      <c r="B1561" s="205"/>
      <c r="C1561" s="300" t="s">
        <v>1678</v>
      </c>
      <c r="D1561" s="206"/>
      <c r="E1561" s="275"/>
      <c r="F1561" s="208">
        <v>0</v>
      </c>
      <c r="G1561" s="209"/>
      <c r="H1561" s="210">
        <v>0</v>
      </c>
      <c r="I1561" s="209"/>
      <c r="J1561" s="210">
        <v>0</v>
      </c>
      <c r="K1561" s="159"/>
      <c r="L1561" s="23"/>
      <c r="M1561" s="23"/>
      <c r="N1561" s="159"/>
      <c r="O1561" s="59">
        <v>0</v>
      </c>
      <c r="P1561" s="210">
        <v>0</v>
      </c>
      <c r="Q1561" s="210">
        <v>0</v>
      </c>
      <c r="R1561" s="210">
        <v>0</v>
      </c>
      <c r="S1561" s="210">
        <v>0</v>
      </c>
      <c r="T1561" s="210">
        <v>0</v>
      </c>
    </row>
    <row r="1562" spans="1:20" ht="12.75" customHeight="1" x14ac:dyDescent="0.2">
      <c r="A1562" s="206"/>
      <c r="B1562" s="205"/>
      <c r="C1562" s="300"/>
      <c r="D1562" s="206"/>
      <c r="E1562" s="275"/>
      <c r="F1562" s="208"/>
      <c r="G1562" s="209"/>
      <c r="H1562" s="210"/>
      <c r="I1562" s="209"/>
      <c r="J1562" s="210"/>
      <c r="K1562" s="23"/>
      <c r="L1562" s="23"/>
      <c r="M1562" s="23"/>
      <c r="N1562" s="159"/>
      <c r="O1562" s="59">
        <v>0</v>
      </c>
      <c r="P1562" s="210"/>
      <c r="Q1562" s="210"/>
      <c r="R1562" s="210"/>
      <c r="S1562" s="210"/>
      <c r="T1562" s="210"/>
    </row>
    <row r="1563" spans="1:20" ht="12.75" customHeight="1" x14ac:dyDescent="0.2">
      <c r="A1563" s="206"/>
      <c r="B1563" s="205"/>
      <c r="C1563" s="300"/>
      <c r="D1563" s="206"/>
      <c r="E1563" s="275"/>
      <c r="F1563" s="208"/>
      <c r="G1563" s="209"/>
      <c r="H1563" s="210"/>
      <c r="I1563" s="209"/>
      <c r="J1563" s="210"/>
      <c r="K1563" s="23"/>
      <c r="L1563" s="23"/>
      <c r="M1563" s="37"/>
      <c r="N1563" s="159"/>
      <c r="O1563" s="59">
        <v>0</v>
      </c>
      <c r="P1563" s="210"/>
      <c r="Q1563" s="210"/>
      <c r="R1563" s="210"/>
      <c r="S1563" s="210"/>
      <c r="T1563" s="210"/>
    </row>
    <row r="1564" spans="1:20" ht="12.75" customHeight="1" x14ac:dyDescent="0.2">
      <c r="A1564" s="206"/>
      <c r="B1564" s="205"/>
      <c r="C1564" s="300"/>
      <c r="D1564" s="206"/>
      <c r="E1564" s="275"/>
      <c r="F1564" s="208"/>
      <c r="G1564" s="209"/>
      <c r="H1564" s="210"/>
      <c r="I1564" s="209"/>
      <c r="J1564" s="210"/>
      <c r="K1564" s="23"/>
      <c r="L1564" s="23"/>
      <c r="M1564" s="23"/>
      <c r="N1564" s="159"/>
      <c r="O1564" s="59">
        <v>0</v>
      </c>
      <c r="P1564" s="210"/>
      <c r="Q1564" s="210"/>
      <c r="R1564" s="210"/>
      <c r="S1564" s="210"/>
      <c r="T1564" s="210"/>
    </row>
    <row r="1565" spans="1:20" ht="12.75" customHeight="1" x14ac:dyDescent="0.2">
      <c r="A1565" s="306">
        <v>1</v>
      </c>
      <c r="B1565" s="297" t="s">
        <v>666</v>
      </c>
      <c r="C1565" s="297" t="s">
        <v>1679</v>
      </c>
      <c r="D1565" s="510" t="s">
        <v>1603</v>
      </c>
      <c r="E1565" s="485">
        <v>22</v>
      </c>
      <c r="F1565" s="309">
        <v>133.4563761</v>
      </c>
      <c r="G1565" s="310">
        <v>17.399999999999999</v>
      </c>
      <c r="H1565" s="311">
        <v>33.037379999999999</v>
      </c>
      <c r="I1565" s="310">
        <v>1.43</v>
      </c>
      <c r="J1565" s="311">
        <v>3.3680360999999999</v>
      </c>
      <c r="K1565" s="39" t="s">
        <v>667</v>
      </c>
      <c r="L1565" s="178" t="s">
        <v>26</v>
      </c>
      <c r="M1565" s="182">
        <v>1</v>
      </c>
      <c r="N1565" s="182">
        <v>90</v>
      </c>
      <c r="O1565" s="43">
        <v>90</v>
      </c>
      <c r="P1565" s="311">
        <v>2936.0402742000001</v>
      </c>
      <c r="Q1565" s="311">
        <v>90</v>
      </c>
      <c r="R1565" s="311">
        <v>97.050959999999989</v>
      </c>
      <c r="S1565" s="210"/>
      <c r="T1565" s="210"/>
    </row>
    <row r="1566" spans="1:20" ht="12.75" customHeight="1" x14ac:dyDescent="0.2">
      <c r="A1566" s="306"/>
      <c r="B1566" s="297"/>
      <c r="C1566" s="297"/>
      <c r="D1566" s="208"/>
      <c r="E1566" s="485"/>
      <c r="F1566" s="309"/>
      <c r="G1566" s="310"/>
      <c r="H1566" s="311"/>
      <c r="I1566" s="310"/>
      <c r="J1566" s="311"/>
      <c r="K1566" s="39"/>
      <c r="L1566" s="39"/>
      <c r="M1566" s="39"/>
      <c r="N1566" s="183"/>
      <c r="O1566" s="43">
        <v>0</v>
      </c>
      <c r="P1566" s="311"/>
      <c r="Q1566" s="311"/>
      <c r="R1566" s="311"/>
      <c r="S1566" s="210"/>
      <c r="T1566" s="210"/>
    </row>
    <row r="1567" spans="1:20" ht="12.75" customHeight="1" x14ac:dyDescent="0.2">
      <c r="A1567" s="306"/>
      <c r="B1567" s="297"/>
      <c r="C1567" s="297"/>
      <c r="D1567" s="208"/>
      <c r="E1567" s="485"/>
      <c r="F1567" s="309"/>
      <c r="G1567" s="310"/>
      <c r="H1567" s="311"/>
      <c r="I1567" s="310"/>
      <c r="J1567" s="311"/>
      <c r="K1567" s="39"/>
      <c r="L1567" s="39"/>
      <c r="M1567" s="41"/>
      <c r="N1567" s="183"/>
      <c r="O1567" s="43">
        <v>0</v>
      </c>
      <c r="P1567" s="311"/>
      <c r="Q1567" s="311"/>
      <c r="R1567" s="311"/>
      <c r="S1567" s="210"/>
      <c r="T1567" s="210"/>
    </row>
    <row r="1568" spans="1:20" ht="12.75" customHeight="1" x14ac:dyDescent="0.2">
      <c r="A1568" s="306"/>
      <c r="B1568" s="297"/>
      <c r="C1568" s="297"/>
      <c r="D1568" s="208"/>
      <c r="E1568" s="485"/>
      <c r="F1568" s="309"/>
      <c r="G1568" s="310"/>
      <c r="H1568" s="311"/>
      <c r="I1568" s="310"/>
      <c r="J1568" s="311"/>
      <c r="K1568" s="39"/>
      <c r="L1568" s="39"/>
      <c r="M1568" s="39"/>
      <c r="N1568" s="183"/>
      <c r="O1568" s="43">
        <v>0</v>
      </c>
      <c r="P1568" s="311"/>
      <c r="Q1568" s="311"/>
      <c r="R1568" s="311"/>
      <c r="S1568" s="210"/>
      <c r="T1568" s="210"/>
    </row>
    <row r="1569" spans="1:20" ht="12.75" customHeight="1" x14ac:dyDescent="0.2">
      <c r="A1569" s="306">
        <v>2</v>
      </c>
      <c r="B1569" s="297" t="s">
        <v>666</v>
      </c>
      <c r="C1569" s="302" t="s">
        <v>1775</v>
      </c>
      <c r="D1569" s="510" t="s">
        <v>1603</v>
      </c>
      <c r="E1569" s="484">
        <v>9</v>
      </c>
      <c r="F1569" s="305">
        <v>128.06465609999998</v>
      </c>
      <c r="G1569" s="303">
        <v>17.399999999999999</v>
      </c>
      <c r="H1569" s="509">
        <v>33.037379999999999</v>
      </c>
      <c r="I1569" s="303">
        <v>1.43</v>
      </c>
      <c r="J1569" s="509">
        <v>3.3680360999999999</v>
      </c>
      <c r="K1569" s="178" t="s">
        <v>667</v>
      </c>
      <c r="L1569" s="178" t="s">
        <v>26</v>
      </c>
      <c r="M1569" s="182">
        <v>1</v>
      </c>
      <c r="N1569" s="182">
        <v>85</v>
      </c>
      <c r="O1569" s="170">
        <v>85</v>
      </c>
      <c r="P1569" s="509">
        <v>1152.5819048999997</v>
      </c>
      <c r="Q1569" s="509">
        <v>85</v>
      </c>
      <c r="R1569" s="509">
        <v>91.659239999999997</v>
      </c>
      <c r="S1569" s="210"/>
      <c r="T1569" s="210"/>
    </row>
    <row r="1570" spans="1:20" ht="12.75" customHeight="1" x14ac:dyDescent="0.2">
      <c r="A1570" s="306"/>
      <c r="B1570" s="297"/>
      <c r="C1570" s="302"/>
      <c r="D1570" s="208"/>
      <c r="E1570" s="484"/>
      <c r="F1570" s="305"/>
      <c r="G1570" s="303"/>
      <c r="H1570" s="509"/>
      <c r="I1570" s="303"/>
      <c r="J1570" s="509"/>
      <c r="K1570" s="178"/>
      <c r="L1570" s="178"/>
      <c r="M1570" s="178"/>
      <c r="N1570" s="182"/>
      <c r="O1570" s="170">
        <v>0</v>
      </c>
      <c r="P1570" s="509"/>
      <c r="Q1570" s="509"/>
      <c r="R1570" s="509"/>
      <c r="S1570" s="210"/>
      <c r="T1570" s="210"/>
    </row>
    <row r="1571" spans="1:20" ht="12.75" customHeight="1" x14ac:dyDescent="0.2">
      <c r="A1571" s="306"/>
      <c r="B1571" s="297"/>
      <c r="C1571" s="302"/>
      <c r="D1571" s="208"/>
      <c r="E1571" s="484"/>
      <c r="F1571" s="305"/>
      <c r="G1571" s="303"/>
      <c r="H1571" s="509"/>
      <c r="I1571" s="303"/>
      <c r="J1571" s="509"/>
      <c r="K1571" s="178"/>
      <c r="L1571" s="178"/>
      <c r="M1571" s="82"/>
      <c r="N1571" s="182"/>
      <c r="O1571" s="170">
        <v>0</v>
      </c>
      <c r="P1571" s="509"/>
      <c r="Q1571" s="509"/>
      <c r="R1571" s="509"/>
      <c r="S1571" s="210"/>
      <c r="T1571" s="210"/>
    </row>
    <row r="1572" spans="1:20" ht="12.75" customHeight="1" x14ac:dyDescent="0.2">
      <c r="A1572" s="306"/>
      <c r="B1572" s="297"/>
      <c r="C1572" s="302"/>
      <c r="D1572" s="208"/>
      <c r="E1572" s="484"/>
      <c r="F1572" s="305"/>
      <c r="G1572" s="303"/>
      <c r="H1572" s="509"/>
      <c r="I1572" s="303"/>
      <c r="J1572" s="509"/>
      <c r="K1572" s="178"/>
      <c r="L1572" s="178"/>
      <c r="M1572" s="178"/>
      <c r="N1572" s="182"/>
      <c r="O1572" s="170">
        <v>0</v>
      </c>
      <c r="P1572" s="509"/>
      <c r="Q1572" s="509"/>
      <c r="R1572" s="509"/>
      <c r="S1572" s="210"/>
      <c r="T1572" s="210"/>
    </row>
    <row r="1573" spans="1:20" ht="12.75" customHeight="1" x14ac:dyDescent="0.2">
      <c r="A1573" s="306">
        <v>3</v>
      </c>
      <c r="B1573" s="297" t="s">
        <v>452</v>
      </c>
      <c r="C1573" s="297" t="s">
        <v>1680</v>
      </c>
      <c r="D1573" s="510" t="s">
        <v>1603</v>
      </c>
      <c r="E1573" s="485">
        <v>1</v>
      </c>
      <c r="F1573" s="309">
        <v>40.508642399999999</v>
      </c>
      <c r="G1573" s="310">
        <v>3.58</v>
      </c>
      <c r="H1573" s="311">
        <v>6.7973460000000001</v>
      </c>
      <c r="I1573" s="310">
        <v>0.12</v>
      </c>
      <c r="J1573" s="311">
        <v>0.28263239999999995</v>
      </c>
      <c r="K1573" s="178" t="s">
        <v>416</v>
      </c>
      <c r="L1573" s="178" t="s">
        <v>26</v>
      </c>
      <c r="M1573" s="182">
        <v>1</v>
      </c>
      <c r="N1573" s="182">
        <v>31</v>
      </c>
      <c r="O1573" s="43">
        <v>31</v>
      </c>
      <c r="P1573" s="311">
        <v>40.508642399999999</v>
      </c>
      <c r="Q1573" s="311">
        <v>31</v>
      </c>
      <c r="R1573" s="311">
        <v>33.428663999999998</v>
      </c>
      <c r="S1573" s="210"/>
      <c r="T1573" s="210"/>
    </row>
    <row r="1574" spans="1:20" ht="12.75" customHeight="1" x14ac:dyDescent="0.2">
      <c r="A1574" s="306"/>
      <c r="B1574" s="297"/>
      <c r="C1574" s="297"/>
      <c r="D1574" s="208"/>
      <c r="E1574" s="485"/>
      <c r="F1574" s="309"/>
      <c r="G1574" s="310"/>
      <c r="H1574" s="311"/>
      <c r="I1574" s="310"/>
      <c r="J1574" s="311"/>
      <c r="K1574" s="39"/>
      <c r="L1574" s="39"/>
      <c r="M1574" s="39"/>
      <c r="N1574" s="183"/>
      <c r="O1574" s="43">
        <v>0</v>
      </c>
      <c r="P1574" s="311"/>
      <c r="Q1574" s="311"/>
      <c r="R1574" s="311"/>
      <c r="S1574" s="210"/>
      <c r="T1574" s="210"/>
    </row>
    <row r="1575" spans="1:20" ht="12.75" customHeight="1" x14ac:dyDescent="0.2">
      <c r="A1575" s="306"/>
      <c r="B1575" s="297"/>
      <c r="C1575" s="297"/>
      <c r="D1575" s="208"/>
      <c r="E1575" s="485"/>
      <c r="F1575" s="309"/>
      <c r="G1575" s="310"/>
      <c r="H1575" s="311"/>
      <c r="I1575" s="310"/>
      <c r="J1575" s="311"/>
      <c r="K1575" s="39"/>
      <c r="L1575" s="39"/>
      <c r="M1575" s="41"/>
      <c r="N1575" s="183"/>
      <c r="O1575" s="43">
        <v>0</v>
      </c>
      <c r="P1575" s="311"/>
      <c r="Q1575" s="311"/>
      <c r="R1575" s="311"/>
      <c r="S1575" s="210"/>
      <c r="T1575" s="210"/>
    </row>
    <row r="1576" spans="1:20" ht="12.75" customHeight="1" x14ac:dyDescent="0.2">
      <c r="A1576" s="306"/>
      <c r="B1576" s="297"/>
      <c r="C1576" s="297"/>
      <c r="D1576" s="208"/>
      <c r="E1576" s="485"/>
      <c r="F1576" s="309"/>
      <c r="G1576" s="310"/>
      <c r="H1576" s="311"/>
      <c r="I1576" s="310"/>
      <c r="J1576" s="311"/>
      <c r="K1576" s="39"/>
      <c r="L1576" s="39"/>
      <c r="M1576" s="39"/>
      <c r="N1576" s="183"/>
      <c r="O1576" s="43">
        <v>0</v>
      </c>
      <c r="P1576" s="311"/>
      <c r="Q1576" s="311"/>
      <c r="R1576" s="311"/>
      <c r="S1576" s="210"/>
      <c r="T1576" s="210"/>
    </row>
    <row r="1577" spans="1:20" ht="12.75" customHeight="1" x14ac:dyDescent="0.2">
      <c r="A1577" s="306">
        <v>4</v>
      </c>
      <c r="B1577" s="297" t="s">
        <v>452</v>
      </c>
      <c r="C1577" s="297" t="s">
        <v>1681</v>
      </c>
      <c r="D1577" s="510" t="s">
        <v>1603</v>
      </c>
      <c r="E1577" s="485">
        <v>1</v>
      </c>
      <c r="F1577" s="309">
        <v>147.26469839999996</v>
      </c>
      <c r="G1577" s="310">
        <v>3.58</v>
      </c>
      <c r="H1577" s="311">
        <v>6.7973460000000001</v>
      </c>
      <c r="I1577" s="310">
        <v>0.12</v>
      </c>
      <c r="J1577" s="311">
        <v>0.28263239999999995</v>
      </c>
      <c r="K1577" s="178" t="s">
        <v>416</v>
      </c>
      <c r="L1577" s="178" t="s">
        <v>26</v>
      </c>
      <c r="M1577" s="182">
        <v>1</v>
      </c>
      <c r="N1577" s="182">
        <v>130</v>
      </c>
      <c r="O1577" s="43">
        <v>130</v>
      </c>
      <c r="P1577" s="311">
        <v>147.26469839999996</v>
      </c>
      <c r="Q1577" s="311">
        <v>130</v>
      </c>
      <c r="R1577" s="311">
        <v>140.18471999999997</v>
      </c>
      <c r="S1577" s="210"/>
      <c r="T1577" s="210"/>
    </row>
    <row r="1578" spans="1:20" ht="12.75" customHeight="1" x14ac:dyDescent="0.2">
      <c r="A1578" s="306"/>
      <c r="B1578" s="297"/>
      <c r="C1578" s="297"/>
      <c r="D1578" s="208"/>
      <c r="E1578" s="485"/>
      <c r="F1578" s="309"/>
      <c r="G1578" s="310"/>
      <c r="H1578" s="311"/>
      <c r="I1578" s="310"/>
      <c r="J1578" s="311"/>
      <c r="K1578" s="39"/>
      <c r="L1578" s="39"/>
      <c r="M1578" s="39"/>
      <c r="N1578" s="183"/>
      <c r="O1578" s="43">
        <v>0</v>
      </c>
      <c r="P1578" s="311"/>
      <c r="Q1578" s="311"/>
      <c r="R1578" s="311"/>
      <c r="S1578" s="210"/>
      <c r="T1578" s="210"/>
    </row>
    <row r="1579" spans="1:20" ht="12.75" customHeight="1" x14ac:dyDescent="0.2">
      <c r="A1579" s="306"/>
      <c r="B1579" s="297"/>
      <c r="C1579" s="297"/>
      <c r="D1579" s="208"/>
      <c r="E1579" s="485"/>
      <c r="F1579" s="309"/>
      <c r="G1579" s="310"/>
      <c r="H1579" s="311"/>
      <c r="I1579" s="310"/>
      <c r="J1579" s="311"/>
      <c r="K1579" s="39"/>
      <c r="L1579" s="39"/>
      <c r="M1579" s="41"/>
      <c r="N1579" s="183"/>
      <c r="O1579" s="43">
        <v>0</v>
      </c>
      <c r="P1579" s="311"/>
      <c r="Q1579" s="311"/>
      <c r="R1579" s="311"/>
      <c r="S1579" s="210"/>
      <c r="T1579" s="210"/>
    </row>
    <row r="1580" spans="1:20" ht="12.75" customHeight="1" x14ac:dyDescent="0.2">
      <c r="A1580" s="306"/>
      <c r="B1580" s="297"/>
      <c r="C1580" s="297"/>
      <c r="D1580" s="208"/>
      <c r="E1580" s="485"/>
      <c r="F1580" s="309"/>
      <c r="G1580" s="310"/>
      <c r="H1580" s="311"/>
      <c r="I1580" s="310"/>
      <c r="J1580" s="311"/>
      <c r="K1580" s="39"/>
      <c r="L1580" s="39"/>
      <c r="M1580" s="39"/>
      <c r="N1580" s="183"/>
      <c r="O1580" s="43">
        <v>0</v>
      </c>
      <c r="P1580" s="311"/>
      <c r="Q1580" s="311"/>
      <c r="R1580" s="311"/>
      <c r="S1580" s="210"/>
      <c r="T1580" s="210"/>
    </row>
    <row r="1581" spans="1:20" ht="12.75" customHeight="1" x14ac:dyDescent="0.2">
      <c r="A1581" s="306">
        <v>5</v>
      </c>
      <c r="B1581" s="297" t="s">
        <v>452</v>
      </c>
      <c r="C1581" s="297" t="s">
        <v>1682</v>
      </c>
      <c r="D1581" s="510" t="s">
        <v>1603</v>
      </c>
      <c r="E1581" s="485">
        <v>32</v>
      </c>
      <c r="F1581" s="309">
        <v>20.0201064</v>
      </c>
      <c r="G1581" s="310">
        <v>3.58</v>
      </c>
      <c r="H1581" s="311">
        <v>6.7973460000000001</v>
      </c>
      <c r="I1581" s="310">
        <v>0.12</v>
      </c>
      <c r="J1581" s="311">
        <v>0.28263239999999995</v>
      </c>
      <c r="K1581" s="178" t="s">
        <v>416</v>
      </c>
      <c r="L1581" s="178" t="s">
        <v>26</v>
      </c>
      <c r="M1581" s="182">
        <v>1</v>
      </c>
      <c r="N1581" s="182">
        <v>12</v>
      </c>
      <c r="O1581" s="43">
        <v>12</v>
      </c>
      <c r="P1581" s="311">
        <v>640.64340479999998</v>
      </c>
      <c r="Q1581" s="311">
        <v>12</v>
      </c>
      <c r="R1581" s="311">
        <v>12.940128</v>
      </c>
      <c r="S1581" s="210"/>
      <c r="T1581" s="210"/>
    </row>
    <row r="1582" spans="1:20" ht="12.75" customHeight="1" x14ac:dyDescent="0.2">
      <c r="A1582" s="306"/>
      <c r="B1582" s="297"/>
      <c r="C1582" s="297"/>
      <c r="D1582" s="208"/>
      <c r="E1582" s="485"/>
      <c r="F1582" s="309"/>
      <c r="G1582" s="310"/>
      <c r="H1582" s="311"/>
      <c r="I1582" s="310"/>
      <c r="J1582" s="311"/>
      <c r="K1582" s="39"/>
      <c r="L1582" s="39"/>
      <c r="M1582" s="39"/>
      <c r="N1582" s="183"/>
      <c r="O1582" s="43">
        <v>0</v>
      </c>
      <c r="P1582" s="311"/>
      <c r="Q1582" s="311"/>
      <c r="R1582" s="311"/>
      <c r="S1582" s="210"/>
      <c r="T1582" s="210"/>
    </row>
    <row r="1583" spans="1:20" ht="12.75" customHeight="1" x14ac:dyDescent="0.2">
      <c r="A1583" s="306"/>
      <c r="B1583" s="297"/>
      <c r="C1583" s="297"/>
      <c r="D1583" s="208"/>
      <c r="E1583" s="485"/>
      <c r="F1583" s="309"/>
      <c r="G1583" s="310"/>
      <c r="H1583" s="311"/>
      <c r="I1583" s="310"/>
      <c r="J1583" s="311"/>
      <c r="K1583" s="39"/>
      <c r="L1583" s="39"/>
      <c r="M1583" s="41"/>
      <c r="N1583" s="183"/>
      <c r="O1583" s="43">
        <v>0</v>
      </c>
      <c r="P1583" s="311"/>
      <c r="Q1583" s="311"/>
      <c r="R1583" s="311"/>
      <c r="S1583" s="210"/>
      <c r="T1583" s="210"/>
    </row>
    <row r="1584" spans="1:20" ht="12.75" customHeight="1" x14ac:dyDescent="0.2">
      <c r="A1584" s="306"/>
      <c r="B1584" s="297"/>
      <c r="C1584" s="297"/>
      <c r="D1584" s="208"/>
      <c r="E1584" s="485"/>
      <c r="F1584" s="309"/>
      <c r="G1584" s="310"/>
      <c r="H1584" s="311"/>
      <c r="I1584" s="310"/>
      <c r="J1584" s="311"/>
      <c r="K1584" s="39"/>
      <c r="L1584" s="39"/>
      <c r="M1584" s="39"/>
      <c r="N1584" s="183"/>
      <c r="O1584" s="43">
        <v>0</v>
      </c>
      <c r="P1584" s="311"/>
      <c r="Q1584" s="311"/>
      <c r="R1584" s="311"/>
      <c r="S1584" s="210"/>
      <c r="T1584" s="210"/>
    </row>
    <row r="1585" spans="1:20" ht="12.75" customHeight="1" x14ac:dyDescent="0.2">
      <c r="A1585" s="306">
        <v>6</v>
      </c>
      <c r="B1585" s="297" t="s">
        <v>664</v>
      </c>
      <c r="C1585" s="297" t="s">
        <v>1683</v>
      </c>
      <c r="D1585" s="252" t="s">
        <v>1386</v>
      </c>
      <c r="E1585" s="485">
        <v>6.048</v>
      </c>
      <c r="F1585" s="309">
        <v>27.021365399999997</v>
      </c>
      <c r="G1585" s="310">
        <v>2.2799999999999998</v>
      </c>
      <c r="H1585" s="311">
        <v>4.3290360000000003</v>
      </c>
      <c r="I1585" s="310">
        <v>0.02</v>
      </c>
      <c r="J1585" s="311">
        <v>4.7105400000000006E-2</v>
      </c>
      <c r="K1585" s="39" t="s">
        <v>258</v>
      </c>
      <c r="L1585" s="178" t="s">
        <v>26</v>
      </c>
      <c r="M1585" s="182">
        <v>1</v>
      </c>
      <c r="N1585" s="183">
        <v>20</v>
      </c>
      <c r="O1585" s="43">
        <v>20</v>
      </c>
      <c r="P1585" s="311">
        <v>163.4252179392</v>
      </c>
      <c r="Q1585" s="311">
        <v>20</v>
      </c>
      <c r="R1585" s="311">
        <v>22.645223999999995</v>
      </c>
      <c r="S1585" s="210"/>
      <c r="T1585" s="210"/>
    </row>
    <row r="1586" spans="1:20" ht="12.75" customHeight="1" x14ac:dyDescent="0.2">
      <c r="A1586" s="306"/>
      <c r="B1586" s="297"/>
      <c r="C1586" s="297"/>
      <c r="D1586" s="253"/>
      <c r="E1586" s="485"/>
      <c r="F1586" s="309"/>
      <c r="G1586" s="310"/>
      <c r="H1586" s="311"/>
      <c r="I1586" s="310"/>
      <c r="J1586" s="311"/>
      <c r="K1586" s="39"/>
      <c r="L1586" s="39"/>
      <c r="M1586" s="39"/>
      <c r="N1586" s="183"/>
      <c r="O1586" s="43">
        <v>0</v>
      </c>
      <c r="P1586" s="311"/>
      <c r="Q1586" s="311"/>
      <c r="R1586" s="311"/>
      <c r="S1586" s="210"/>
      <c r="T1586" s="210"/>
    </row>
    <row r="1587" spans="1:20" ht="12.75" customHeight="1" x14ac:dyDescent="0.2">
      <c r="A1587" s="306"/>
      <c r="B1587" s="297"/>
      <c r="C1587" s="297"/>
      <c r="D1587" s="253"/>
      <c r="E1587" s="485"/>
      <c r="F1587" s="309"/>
      <c r="G1587" s="310"/>
      <c r="H1587" s="311"/>
      <c r="I1587" s="310"/>
      <c r="J1587" s="311"/>
      <c r="K1587" s="39"/>
      <c r="L1587" s="39"/>
      <c r="M1587" s="41"/>
      <c r="N1587" s="183"/>
      <c r="O1587" s="43">
        <v>0</v>
      </c>
      <c r="P1587" s="311"/>
      <c r="Q1587" s="311"/>
      <c r="R1587" s="311"/>
      <c r="S1587" s="210"/>
      <c r="T1587" s="210"/>
    </row>
    <row r="1588" spans="1:20" ht="16.5" customHeight="1" x14ac:dyDescent="0.2">
      <c r="A1588" s="306"/>
      <c r="B1588" s="297"/>
      <c r="C1588" s="297"/>
      <c r="D1588" s="254"/>
      <c r="E1588" s="485"/>
      <c r="F1588" s="309"/>
      <c r="G1588" s="310"/>
      <c r="H1588" s="311"/>
      <c r="I1588" s="310"/>
      <c r="J1588" s="311"/>
      <c r="K1588" s="39"/>
      <c r="L1588" s="39"/>
      <c r="M1588" s="39"/>
      <c r="N1588" s="183"/>
      <c r="O1588" s="43">
        <v>0</v>
      </c>
      <c r="P1588" s="311"/>
      <c r="Q1588" s="311"/>
      <c r="R1588" s="311"/>
      <c r="S1588" s="210"/>
      <c r="T1588" s="210"/>
    </row>
    <row r="1589" spans="1:20" ht="12.75" customHeight="1" x14ac:dyDescent="0.2">
      <c r="A1589" s="306">
        <v>7</v>
      </c>
      <c r="B1589" s="297" t="s">
        <v>259</v>
      </c>
      <c r="C1589" s="297" t="s">
        <v>1684</v>
      </c>
      <c r="D1589" s="510" t="s">
        <v>1603</v>
      </c>
      <c r="E1589" s="485">
        <v>2</v>
      </c>
      <c r="F1589" s="309">
        <v>4.9056480839999992</v>
      </c>
      <c r="G1589" s="310">
        <v>0.84</v>
      </c>
      <c r="H1589" s="311">
        <v>1.594908</v>
      </c>
      <c r="I1589" s="310">
        <v>0.05</v>
      </c>
      <c r="J1589" s="311">
        <v>0.11776350000000001</v>
      </c>
      <c r="K1589" s="39" t="s">
        <v>260</v>
      </c>
      <c r="L1589" s="39" t="s">
        <v>26</v>
      </c>
      <c r="M1589" s="183">
        <v>1</v>
      </c>
      <c r="N1589" s="183">
        <v>2.82</v>
      </c>
      <c r="O1589" s="43">
        <v>2.82</v>
      </c>
      <c r="P1589" s="311">
        <v>9.8112961679999984</v>
      </c>
      <c r="Q1589" s="311">
        <v>2.82</v>
      </c>
      <c r="R1589" s="311">
        <v>3.1929765839999997</v>
      </c>
      <c r="S1589" s="210"/>
      <c r="T1589" s="210"/>
    </row>
    <row r="1590" spans="1:20" ht="12.75" customHeight="1" x14ac:dyDescent="0.2">
      <c r="A1590" s="306"/>
      <c r="B1590" s="297"/>
      <c r="C1590" s="297"/>
      <c r="D1590" s="208"/>
      <c r="E1590" s="485"/>
      <c r="F1590" s="309"/>
      <c r="G1590" s="310"/>
      <c r="H1590" s="311"/>
      <c r="I1590" s="310"/>
      <c r="J1590" s="311"/>
      <c r="K1590" s="39"/>
      <c r="L1590" s="39"/>
      <c r="M1590" s="39"/>
      <c r="N1590" s="183"/>
      <c r="O1590" s="43">
        <v>0</v>
      </c>
      <c r="P1590" s="311"/>
      <c r="Q1590" s="311"/>
      <c r="R1590" s="311"/>
      <c r="S1590" s="210"/>
      <c r="T1590" s="210"/>
    </row>
    <row r="1591" spans="1:20" ht="12.75" customHeight="1" x14ac:dyDescent="0.2">
      <c r="A1591" s="306"/>
      <c r="B1591" s="297"/>
      <c r="C1591" s="297"/>
      <c r="D1591" s="208"/>
      <c r="E1591" s="485"/>
      <c r="F1591" s="309"/>
      <c r="G1591" s="310"/>
      <c r="H1591" s="311"/>
      <c r="I1591" s="310"/>
      <c r="J1591" s="311"/>
      <c r="K1591" s="39"/>
      <c r="L1591" s="39"/>
      <c r="M1591" s="41"/>
      <c r="N1591" s="183"/>
      <c r="O1591" s="43">
        <v>0</v>
      </c>
      <c r="P1591" s="311"/>
      <c r="Q1591" s="311"/>
      <c r="R1591" s="311"/>
      <c r="S1591" s="210"/>
      <c r="T1591" s="210"/>
    </row>
    <row r="1592" spans="1:20" ht="12.75" customHeight="1" x14ac:dyDescent="0.2">
      <c r="A1592" s="306"/>
      <c r="B1592" s="297"/>
      <c r="C1592" s="297"/>
      <c r="D1592" s="208"/>
      <c r="E1592" s="485"/>
      <c r="F1592" s="309"/>
      <c r="G1592" s="310"/>
      <c r="H1592" s="311"/>
      <c r="I1592" s="310"/>
      <c r="J1592" s="311"/>
      <c r="K1592" s="39"/>
      <c r="L1592" s="39"/>
      <c r="M1592" s="39"/>
      <c r="N1592" s="183"/>
      <c r="O1592" s="43">
        <v>0</v>
      </c>
      <c r="P1592" s="311"/>
      <c r="Q1592" s="311"/>
      <c r="R1592" s="311"/>
      <c r="S1592" s="210"/>
      <c r="T1592" s="210"/>
    </row>
    <row r="1593" spans="1:20" ht="12.75" customHeight="1" x14ac:dyDescent="0.2">
      <c r="A1593" s="306">
        <v>8</v>
      </c>
      <c r="B1593" s="297" t="s">
        <v>453</v>
      </c>
      <c r="C1593" s="297" t="s">
        <v>1685</v>
      </c>
      <c r="D1593" s="252" t="s">
        <v>1386</v>
      </c>
      <c r="E1593" s="485">
        <v>36</v>
      </c>
      <c r="F1593" s="309">
        <v>4.062185781528</v>
      </c>
      <c r="G1593" s="310">
        <v>0.67</v>
      </c>
      <c r="H1593" s="311">
        <v>1.2721290000000001</v>
      </c>
      <c r="I1593" s="310">
        <v>0.04</v>
      </c>
      <c r="J1593" s="311">
        <v>9.4210800000000011E-2</v>
      </c>
      <c r="K1593" s="39" t="s">
        <v>257</v>
      </c>
      <c r="L1593" s="39" t="s">
        <v>23</v>
      </c>
      <c r="M1593" s="183">
        <v>1</v>
      </c>
      <c r="N1593" s="183">
        <v>1.921</v>
      </c>
      <c r="O1593" s="43">
        <v>1.921</v>
      </c>
      <c r="P1593" s="311">
        <v>146.238688135008</v>
      </c>
      <c r="Q1593" s="311">
        <v>2.3809399999999998</v>
      </c>
      <c r="R1593" s="311">
        <v>2.695845981528</v>
      </c>
      <c r="S1593" s="210"/>
      <c r="T1593" s="210"/>
    </row>
    <row r="1594" spans="1:20" ht="12.75" customHeight="1" x14ac:dyDescent="0.2">
      <c r="A1594" s="306"/>
      <c r="B1594" s="297"/>
      <c r="C1594" s="297"/>
      <c r="D1594" s="253"/>
      <c r="E1594" s="485"/>
      <c r="F1594" s="309"/>
      <c r="G1594" s="310"/>
      <c r="H1594" s="311"/>
      <c r="I1594" s="310"/>
      <c r="J1594" s="311"/>
      <c r="K1594" s="39"/>
      <c r="L1594" s="39"/>
      <c r="M1594" s="39"/>
      <c r="N1594" s="183"/>
      <c r="O1594" s="43">
        <v>0</v>
      </c>
      <c r="P1594" s="311"/>
      <c r="Q1594" s="311"/>
      <c r="R1594" s="311"/>
      <c r="S1594" s="210"/>
      <c r="T1594" s="210"/>
    </row>
    <row r="1595" spans="1:20" ht="12.75" customHeight="1" x14ac:dyDescent="0.2">
      <c r="A1595" s="306"/>
      <c r="B1595" s="297"/>
      <c r="C1595" s="297"/>
      <c r="D1595" s="253"/>
      <c r="E1595" s="485"/>
      <c r="F1595" s="309"/>
      <c r="G1595" s="310"/>
      <c r="H1595" s="311"/>
      <c r="I1595" s="310"/>
      <c r="J1595" s="311"/>
      <c r="K1595" s="39" t="s">
        <v>198</v>
      </c>
      <c r="L1595" s="39" t="s">
        <v>29</v>
      </c>
      <c r="M1595" s="48">
        <v>1.22</v>
      </c>
      <c r="N1595" s="182">
        <v>0.377</v>
      </c>
      <c r="O1595" s="43">
        <v>0.45994000000000002</v>
      </c>
      <c r="P1595" s="311"/>
      <c r="Q1595" s="311"/>
      <c r="R1595" s="311"/>
      <c r="S1595" s="210"/>
      <c r="T1595" s="210"/>
    </row>
    <row r="1596" spans="1:20" ht="12.75" customHeight="1" x14ac:dyDescent="0.2">
      <c r="A1596" s="306"/>
      <c r="B1596" s="297"/>
      <c r="C1596" s="297"/>
      <c r="D1596" s="254"/>
      <c r="E1596" s="485"/>
      <c r="F1596" s="309"/>
      <c r="G1596" s="310"/>
      <c r="H1596" s="311"/>
      <c r="I1596" s="310"/>
      <c r="J1596" s="311"/>
      <c r="K1596" s="39"/>
      <c r="L1596" s="39"/>
      <c r="M1596" s="39"/>
      <c r="N1596" s="183"/>
      <c r="O1596" s="43">
        <v>0</v>
      </c>
      <c r="P1596" s="311"/>
      <c r="Q1596" s="311"/>
      <c r="R1596" s="311"/>
      <c r="S1596" s="210"/>
      <c r="T1596" s="210"/>
    </row>
    <row r="1597" spans="1:20" ht="12.75" customHeight="1" x14ac:dyDescent="0.2">
      <c r="A1597" s="306">
        <v>9</v>
      </c>
      <c r="B1597" s="297" t="s">
        <v>453</v>
      </c>
      <c r="C1597" s="297" t="s">
        <v>1686</v>
      </c>
      <c r="D1597" s="252" t="s">
        <v>1386</v>
      </c>
      <c r="E1597" s="485">
        <v>9</v>
      </c>
      <c r="F1597" s="309">
        <v>4.062185781528</v>
      </c>
      <c r="G1597" s="310">
        <v>0.67</v>
      </c>
      <c r="H1597" s="311">
        <v>1.2721290000000001</v>
      </c>
      <c r="I1597" s="310">
        <v>0.04</v>
      </c>
      <c r="J1597" s="311">
        <v>9.4210800000000011E-2</v>
      </c>
      <c r="K1597" s="39" t="s">
        <v>257</v>
      </c>
      <c r="L1597" s="39" t="s">
        <v>23</v>
      </c>
      <c r="M1597" s="183">
        <v>1</v>
      </c>
      <c r="N1597" s="183">
        <v>1.921</v>
      </c>
      <c r="O1597" s="43">
        <v>1.921</v>
      </c>
      <c r="P1597" s="311">
        <v>36.559672033752001</v>
      </c>
      <c r="Q1597" s="311">
        <v>2.3809399999999998</v>
      </c>
      <c r="R1597" s="311">
        <v>2.695845981528</v>
      </c>
      <c r="S1597" s="210"/>
      <c r="T1597" s="210"/>
    </row>
    <row r="1598" spans="1:20" ht="12.75" customHeight="1" x14ac:dyDescent="0.2">
      <c r="A1598" s="306"/>
      <c r="B1598" s="297"/>
      <c r="C1598" s="297"/>
      <c r="D1598" s="253"/>
      <c r="E1598" s="485"/>
      <c r="F1598" s="309"/>
      <c r="G1598" s="310"/>
      <c r="H1598" s="311"/>
      <c r="I1598" s="310"/>
      <c r="J1598" s="311"/>
      <c r="K1598" s="39"/>
      <c r="L1598" s="39"/>
      <c r="M1598" s="39"/>
      <c r="N1598" s="183"/>
      <c r="O1598" s="43">
        <v>0</v>
      </c>
      <c r="P1598" s="311"/>
      <c r="Q1598" s="311"/>
      <c r="R1598" s="311"/>
      <c r="S1598" s="210"/>
      <c r="T1598" s="210"/>
    </row>
    <row r="1599" spans="1:20" ht="12.75" customHeight="1" x14ac:dyDescent="0.2">
      <c r="A1599" s="306"/>
      <c r="B1599" s="297"/>
      <c r="C1599" s="297"/>
      <c r="D1599" s="253"/>
      <c r="E1599" s="485"/>
      <c r="F1599" s="309"/>
      <c r="G1599" s="310"/>
      <c r="H1599" s="311"/>
      <c r="I1599" s="310"/>
      <c r="J1599" s="311"/>
      <c r="K1599" s="39" t="s">
        <v>198</v>
      </c>
      <c r="L1599" s="39" t="s">
        <v>29</v>
      </c>
      <c r="M1599" s="48">
        <v>1.22</v>
      </c>
      <c r="N1599" s="182">
        <v>0.377</v>
      </c>
      <c r="O1599" s="43">
        <v>0.45994000000000002</v>
      </c>
      <c r="P1599" s="311"/>
      <c r="Q1599" s="311"/>
      <c r="R1599" s="311"/>
      <c r="S1599" s="210"/>
      <c r="T1599" s="210"/>
    </row>
    <row r="1600" spans="1:20" ht="12.75" customHeight="1" x14ac:dyDescent="0.2">
      <c r="A1600" s="306"/>
      <c r="B1600" s="297"/>
      <c r="C1600" s="297"/>
      <c r="D1600" s="254"/>
      <c r="E1600" s="485"/>
      <c r="F1600" s="309"/>
      <c r="G1600" s="310"/>
      <c r="H1600" s="311"/>
      <c r="I1600" s="310"/>
      <c r="J1600" s="311"/>
      <c r="K1600" s="39"/>
      <c r="L1600" s="39"/>
      <c r="M1600" s="39"/>
      <c r="N1600" s="183"/>
      <c r="O1600" s="43">
        <v>0</v>
      </c>
      <c r="P1600" s="311"/>
      <c r="Q1600" s="311"/>
      <c r="R1600" s="311"/>
      <c r="S1600" s="210"/>
      <c r="T1600" s="210"/>
    </row>
    <row r="1601" spans="1:20" ht="12.75" customHeight="1" x14ac:dyDescent="0.2">
      <c r="A1601" s="306">
        <v>10</v>
      </c>
      <c r="B1601" s="297" t="s">
        <v>453</v>
      </c>
      <c r="C1601" s="297" t="s">
        <v>1687</v>
      </c>
      <c r="D1601" s="252" t="s">
        <v>1386</v>
      </c>
      <c r="E1601" s="485">
        <v>106</v>
      </c>
      <c r="F1601" s="309">
        <v>4.062185781528</v>
      </c>
      <c r="G1601" s="310">
        <v>0.67</v>
      </c>
      <c r="H1601" s="311">
        <v>1.2721290000000001</v>
      </c>
      <c r="I1601" s="310">
        <v>0.04</v>
      </c>
      <c r="J1601" s="311">
        <v>9.4210800000000011E-2</v>
      </c>
      <c r="K1601" s="39" t="s">
        <v>257</v>
      </c>
      <c r="L1601" s="39" t="s">
        <v>23</v>
      </c>
      <c r="M1601" s="183">
        <v>1</v>
      </c>
      <c r="N1601" s="183">
        <v>1.921</v>
      </c>
      <c r="O1601" s="43">
        <v>1.921</v>
      </c>
      <c r="P1601" s="311">
        <v>430.59169284196798</v>
      </c>
      <c r="Q1601" s="311">
        <v>2.3809399999999998</v>
      </c>
      <c r="R1601" s="311">
        <v>2.695845981528</v>
      </c>
      <c r="S1601" s="210"/>
      <c r="T1601" s="210"/>
    </row>
    <row r="1602" spans="1:20" ht="12.75" customHeight="1" x14ac:dyDescent="0.2">
      <c r="A1602" s="306"/>
      <c r="B1602" s="297"/>
      <c r="C1602" s="297"/>
      <c r="D1602" s="253"/>
      <c r="E1602" s="485"/>
      <c r="F1602" s="309"/>
      <c r="G1602" s="310"/>
      <c r="H1602" s="311"/>
      <c r="I1602" s="310"/>
      <c r="J1602" s="311"/>
      <c r="K1602" s="39"/>
      <c r="L1602" s="39"/>
      <c r="M1602" s="39"/>
      <c r="N1602" s="183"/>
      <c r="O1602" s="43">
        <v>0</v>
      </c>
      <c r="P1602" s="311"/>
      <c r="Q1602" s="311"/>
      <c r="R1602" s="311"/>
      <c r="S1602" s="210"/>
      <c r="T1602" s="210"/>
    </row>
    <row r="1603" spans="1:20" ht="12.75" customHeight="1" x14ac:dyDescent="0.2">
      <c r="A1603" s="306"/>
      <c r="B1603" s="297"/>
      <c r="C1603" s="297"/>
      <c r="D1603" s="253"/>
      <c r="E1603" s="485"/>
      <c r="F1603" s="309"/>
      <c r="G1603" s="310"/>
      <c r="H1603" s="311"/>
      <c r="I1603" s="310"/>
      <c r="J1603" s="311"/>
      <c r="K1603" s="39" t="s">
        <v>198</v>
      </c>
      <c r="L1603" s="39" t="s">
        <v>29</v>
      </c>
      <c r="M1603" s="48">
        <v>1.22</v>
      </c>
      <c r="N1603" s="182">
        <v>0.377</v>
      </c>
      <c r="O1603" s="43">
        <v>0.45994000000000002</v>
      </c>
      <c r="P1603" s="311"/>
      <c r="Q1603" s="311"/>
      <c r="R1603" s="311"/>
      <c r="S1603" s="210"/>
      <c r="T1603" s="210"/>
    </row>
    <row r="1604" spans="1:20" ht="12.75" customHeight="1" x14ac:dyDescent="0.2">
      <c r="A1604" s="306"/>
      <c r="B1604" s="297"/>
      <c r="C1604" s="297"/>
      <c r="D1604" s="254"/>
      <c r="E1604" s="485"/>
      <c r="F1604" s="309"/>
      <c r="G1604" s="310"/>
      <c r="H1604" s="311"/>
      <c r="I1604" s="310"/>
      <c r="J1604" s="311"/>
      <c r="K1604" s="39"/>
      <c r="L1604" s="39"/>
      <c r="M1604" s="39"/>
      <c r="N1604" s="183"/>
      <c r="O1604" s="43">
        <v>0</v>
      </c>
      <c r="P1604" s="311"/>
      <c r="Q1604" s="311"/>
      <c r="R1604" s="311"/>
      <c r="S1604" s="210"/>
      <c r="T1604" s="210"/>
    </row>
    <row r="1605" spans="1:20" ht="12.75" customHeight="1" x14ac:dyDescent="0.2">
      <c r="A1605" s="306">
        <v>11</v>
      </c>
      <c r="B1605" s="297" t="s">
        <v>304</v>
      </c>
      <c r="C1605" s="297" t="s">
        <v>1688</v>
      </c>
      <c r="D1605" s="510" t="s">
        <v>1603</v>
      </c>
      <c r="E1605" s="485">
        <v>2</v>
      </c>
      <c r="F1605" s="309">
        <v>2.2969548599999996</v>
      </c>
      <c r="G1605" s="310">
        <v>0.59199999999999997</v>
      </c>
      <c r="H1605" s="311">
        <v>1.1240303999999999</v>
      </c>
      <c r="I1605" s="310">
        <v>0.498</v>
      </c>
      <c r="J1605" s="311">
        <v>1.1729244599999999</v>
      </c>
      <c r="K1605" s="39"/>
      <c r="L1605" s="39"/>
      <c r="M1605" s="183"/>
      <c r="N1605" s="183"/>
      <c r="O1605" s="43">
        <v>0</v>
      </c>
      <c r="P1605" s="311">
        <v>4.5939097199999992</v>
      </c>
      <c r="Q1605" s="311">
        <v>0</v>
      </c>
      <c r="R1605" s="311">
        <v>0</v>
      </c>
      <c r="S1605" s="210"/>
      <c r="T1605" s="210"/>
    </row>
    <row r="1606" spans="1:20" ht="12.75" customHeight="1" x14ac:dyDescent="0.2">
      <c r="A1606" s="306"/>
      <c r="B1606" s="297"/>
      <c r="C1606" s="297"/>
      <c r="D1606" s="208"/>
      <c r="E1606" s="485"/>
      <c r="F1606" s="309"/>
      <c r="G1606" s="310"/>
      <c r="H1606" s="311"/>
      <c r="I1606" s="310"/>
      <c r="J1606" s="311"/>
      <c r="K1606" s="39"/>
      <c r="L1606" s="39"/>
      <c r="M1606" s="39"/>
      <c r="N1606" s="183"/>
      <c r="O1606" s="43">
        <v>0</v>
      </c>
      <c r="P1606" s="311"/>
      <c r="Q1606" s="311"/>
      <c r="R1606" s="311"/>
      <c r="S1606" s="210"/>
      <c r="T1606" s="210"/>
    </row>
    <row r="1607" spans="1:20" ht="12.75" customHeight="1" x14ac:dyDescent="0.2">
      <c r="A1607" s="306"/>
      <c r="B1607" s="297"/>
      <c r="C1607" s="297"/>
      <c r="D1607" s="208"/>
      <c r="E1607" s="485"/>
      <c r="F1607" s="309"/>
      <c r="G1607" s="310"/>
      <c r="H1607" s="311"/>
      <c r="I1607" s="310"/>
      <c r="J1607" s="311"/>
      <c r="K1607" s="39"/>
      <c r="L1607" s="39"/>
      <c r="M1607" s="41"/>
      <c r="N1607" s="183"/>
      <c r="O1607" s="43">
        <v>0</v>
      </c>
      <c r="P1607" s="311"/>
      <c r="Q1607" s="311"/>
      <c r="R1607" s="311"/>
      <c r="S1607" s="210"/>
      <c r="T1607" s="210"/>
    </row>
    <row r="1608" spans="1:20" ht="12.75" customHeight="1" x14ac:dyDescent="0.2">
      <c r="A1608" s="306"/>
      <c r="B1608" s="297"/>
      <c r="C1608" s="297"/>
      <c r="D1608" s="208"/>
      <c r="E1608" s="485"/>
      <c r="F1608" s="309"/>
      <c r="G1608" s="310"/>
      <c r="H1608" s="311"/>
      <c r="I1608" s="310"/>
      <c r="J1608" s="311"/>
      <c r="K1608" s="39"/>
      <c r="L1608" s="39"/>
      <c r="M1608" s="39"/>
      <c r="N1608" s="183"/>
      <c r="O1608" s="43">
        <v>0</v>
      </c>
      <c r="P1608" s="311"/>
      <c r="Q1608" s="311"/>
      <c r="R1608" s="311"/>
      <c r="S1608" s="210"/>
      <c r="T1608" s="210"/>
    </row>
    <row r="1609" spans="1:20" ht="12.75" customHeight="1" x14ac:dyDescent="0.2">
      <c r="A1609" s="306">
        <v>12</v>
      </c>
      <c r="B1609" s="297" t="s">
        <v>304</v>
      </c>
      <c r="C1609" s="297" t="s">
        <v>1689</v>
      </c>
      <c r="D1609" s="510" t="s">
        <v>1603</v>
      </c>
      <c r="E1609" s="485">
        <v>2</v>
      </c>
      <c r="F1609" s="309">
        <v>2.2969548599999996</v>
      </c>
      <c r="G1609" s="310">
        <v>0.59199999999999997</v>
      </c>
      <c r="H1609" s="311">
        <v>1.1240303999999999</v>
      </c>
      <c r="I1609" s="310">
        <v>0.498</v>
      </c>
      <c r="J1609" s="311">
        <v>1.1729244599999999</v>
      </c>
      <c r="K1609" s="39"/>
      <c r="L1609" s="39"/>
      <c r="M1609" s="183"/>
      <c r="N1609" s="183"/>
      <c r="O1609" s="43">
        <v>0</v>
      </c>
      <c r="P1609" s="311">
        <v>4.5939097199999992</v>
      </c>
      <c r="Q1609" s="311">
        <v>0</v>
      </c>
      <c r="R1609" s="311">
        <v>0</v>
      </c>
      <c r="S1609" s="210"/>
      <c r="T1609" s="210"/>
    </row>
    <row r="1610" spans="1:20" ht="12.75" customHeight="1" x14ac:dyDescent="0.2">
      <c r="A1610" s="306"/>
      <c r="B1610" s="297"/>
      <c r="C1610" s="297"/>
      <c r="D1610" s="208"/>
      <c r="E1610" s="485"/>
      <c r="F1610" s="309"/>
      <c r="G1610" s="310"/>
      <c r="H1610" s="311"/>
      <c r="I1610" s="310"/>
      <c r="J1610" s="311"/>
      <c r="K1610" s="39"/>
      <c r="L1610" s="39"/>
      <c r="M1610" s="39"/>
      <c r="N1610" s="183"/>
      <c r="O1610" s="43">
        <v>0</v>
      </c>
      <c r="P1610" s="311"/>
      <c r="Q1610" s="311"/>
      <c r="R1610" s="311"/>
      <c r="S1610" s="210"/>
      <c r="T1610" s="210"/>
    </row>
    <row r="1611" spans="1:20" ht="12.75" customHeight="1" x14ac:dyDescent="0.2">
      <c r="A1611" s="306"/>
      <c r="B1611" s="297"/>
      <c r="C1611" s="297"/>
      <c r="D1611" s="208"/>
      <c r="E1611" s="485"/>
      <c r="F1611" s="309"/>
      <c r="G1611" s="310"/>
      <c r="H1611" s="311"/>
      <c r="I1611" s="310"/>
      <c r="J1611" s="311"/>
      <c r="K1611" s="39"/>
      <c r="L1611" s="39"/>
      <c r="M1611" s="41"/>
      <c r="N1611" s="183"/>
      <c r="O1611" s="43">
        <v>0</v>
      </c>
      <c r="P1611" s="311"/>
      <c r="Q1611" s="311"/>
      <c r="R1611" s="311"/>
      <c r="S1611" s="210"/>
      <c r="T1611" s="210"/>
    </row>
    <row r="1612" spans="1:20" ht="12.75" customHeight="1" x14ac:dyDescent="0.2">
      <c r="A1612" s="306"/>
      <c r="B1612" s="297"/>
      <c r="C1612" s="297"/>
      <c r="D1612" s="208"/>
      <c r="E1612" s="485"/>
      <c r="F1612" s="309"/>
      <c r="G1612" s="310"/>
      <c r="H1612" s="311"/>
      <c r="I1612" s="310"/>
      <c r="J1612" s="311"/>
      <c r="K1612" s="39"/>
      <c r="L1612" s="39"/>
      <c r="M1612" s="39"/>
      <c r="N1612" s="183"/>
      <c r="O1612" s="43">
        <v>0</v>
      </c>
      <c r="P1612" s="311"/>
      <c r="Q1612" s="311"/>
      <c r="R1612" s="311"/>
      <c r="S1612" s="210"/>
      <c r="T1612" s="210"/>
    </row>
    <row r="1613" spans="1:20" ht="12.75" customHeight="1" x14ac:dyDescent="0.2">
      <c r="A1613" s="306">
        <v>13</v>
      </c>
      <c r="B1613" s="297" t="s">
        <v>304</v>
      </c>
      <c r="C1613" s="297" t="s">
        <v>1690</v>
      </c>
      <c r="D1613" s="510" t="s">
        <v>1603</v>
      </c>
      <c r="E1613" s="485">
        <v>6</v>
      </c>
      <c r="F1613" s="309">
        <v>2.2969548599999996</v>
      </c>
      <c r="G1613" s="310">
        <v>0.59199999999999997</v>
      </c>
      <c r="H1613" s="311">
        <v>1.1240303999999999</v>
      </c>
      <c r="I1613" s="310">
        <v>0.498</v>
      </c>
      <c r="J1613" s="311">
        <v>1.1729244599999999</v>
      </c>
      <c r="K1613" s="39"/>
      <c r="L1613" s="39"/>
      <c r="M1613" s="183"/>
      <c r="N1613" s="183"/>
      <c r="O1613" s="43">
        <v>0</v>
      </c>
      <c r="P1613" s="311">
        <v>13.781729159999998</v>
      </c>
      <c r="Q1613" s="311">
        <v>0</v>
      </c>
      <c r="R1613" s="311">
        <v>0</v>
      </c>
      <c r="S1613" s="210"/>
      <c r="T1613" s="210"/>
    </row>
    <row r="1614" spans="1:20" ht="12.75" customHeight="1" x14ac:dyDescent="0.2">
      <c r="A1614" s="306"/>
      <c r="B1614" s="297"/>
      <c r="C1614" s="297"/>
      <c r="D1614" s="208"/>
      <c r="E1614" s="485"/>
      <c r="F1614" s="309"/>
      <c r="G1614" s="310"/>
      <c r="H1614" s="311"/>
      <c r="I1614" s="310"/>
      <c r="J1614" s="311"/>
      <c r="K1614" s="39"/>
      <c r="L1614" s="39"/>
      <c r="M1614" s="39"/>
      <c r="N1614" s="183"/>
      <c r="O1614" s="43">
        <v>0</v>
      </c>
      <c r="P1614" s="311"/>
      <c r="Q1614" s="311"/>
      <c r="R1614" s="311"/>
      <c r="S1614" s="210"/>
      <c r="T1614" s="210"/>
    </row>
    <row r="1615" spans="1:20" ht="12.75" customHeight="1" x14ac:dyDescent="0.2">
      <c r="A1615" s="306"/>
      <c r="B1615" s="297"/>
      <c r="C1615" s="297"/>
      <c r="D1615" s="208"/>
      <c r="E1615" s="485"/>
      <c r="F1615" s="309"/>
      <c r="G1615" s="310"/>
      <c r="H1615" s="311"/>
      <c r="I1615" s="310"/>
      <c r="J1615" s="311"/>
      <c r="K1615" s="39"/>
      <c r="L1615" s="39"/>
      <c r="M1615" s="41"/>
      <c r="N1615" s="183"/>
      <c r="O1615" s="43">
        <v>0</v>
      </c>
      <c r="P1615" s="311"/>
      <c r="Q1615" s="311"/>
      <c r="R1615" s="311"/>
      <c r="S1615" s="210"/>
      <c r="T1615" s="210"/>
    </row>
    <row r="1616" spans="1:20" ht="12.75" customHeight="1" x14ac:dyDescent="0.2">
      <c r="A1616" s="306"/>
      <c r="B1616" s="297"/>
      <c r="C1616" s="297"/>
      <c r="D1616" s="208"/>
      <c r="E1616" s="485"/>
      <c r="F1616" s="309"/>
      <c r="G1616" s="310"/>
      <c r="H1616" s="311"/>
      <c r="I1616" s="310"/>
      <c r="J1616" s="311"/>
      <c r="K1616" s="39"/>
      <c r="L1616" s="39"/>
      <c r="M1616" s="39"/>
      <c r="N1616" s="183"/>
      <c r="O1616" s="43">
        <v>0</v>
      </c>
      <c r="P1616" s="311"/>
      <c r="Q1616" s="311"/>
      <c r="R1616" s="311"/>
      <c r="S1616" s="210"/>
      <c r="T1616" s="210"/>
    </row>
    <row r="1617" spans="1:20" ht="12.75" customHeight="1" x14ac:dyDescent="0.2">
      <c r="A1617" s="306">
        <v>14</v>
      </c>
      <c r="B1617" s="297" t="s">
        <v>664</v>
      </c>
      <c r="C1617" s="297" t="s">
        <v>1691</v>
      </c>
      <c r="D1617" s="510" t="s">
        <v>1603</v>
      </c>
      <c r="E1617" s="485">
        <v>3</v>
      </c>
      <c r="F1617" s="309">
        <v>13.309682268</v>
      </c>
      <c r="G1617" s="310">
        <v>2.2799999999999998</v>
      </c>
      <c r="H1617" s="311">
        <v>4.3290360000000003</v>
      </c>
      <c r="I1617" s="310">
        <v>0.02</v>
      </c>
      <c r="J1617" s="311">
        <v>4.7105400000000006E-2</v>
      </c>
      <c r="K1617" s="39" t="s">
        <v>258</v>
      </c>
      <c r="L1617" s="39" t="s">
        <v>26</v>
      </c>
      <c r="M1617" s="183">
        <v>1</v>
      </c>
      <c r="N1617" s="183">
        <v>7.89</v>
      </c>
      <c r="O1617" s="43">
        <v>7.89</v>
      </c>
      <c r="P1617" s="311">
        <v>39.929046803999995</v>
      </c>
      <c r="Q1617" s="311">
        <v>7.89</v>
      </c>
      <c r="R1617" s="311">
        <v>8.9335408679999997</v>
      </c>
      <c r="S1617" s="210"/>
      <c r="T1617" s="210"/>
    </row>
    <row r="1618" spans="1:20" ht="12.75" customHeight="1" x14ac:dyDescent="0.2">
      <c r="A1618" s="306"/>
      <c r="B1618" s="297"/>
      <c r="C1618" s="297"/>
      <c r="D1618" s="208"/>
      <c r="E1618" s="485"/>
      <c r="F1618" s="309"/>
      <c r="G1618" s="310"/>
      <c r="H1618" s="311"/>
      <c r="I1618" s="310"/>
      <c r="J1618" s="311"/>
      <c r="K1618" s="39"/>
      <c r="L1618" s="39"/>
      <c r="M1618" s="39"/>
      <c r="N1618" s="183"/>
      <c r="O1618" s="43">
        <v>0</v>
      </c>
      <c r="P1618" s="311"/>
      <c r="Q1618" s="311"/>
      <c r="R1618" s="311"/>
      <c r="S1618" s="210"/>
      <c r="T1618" s="210"/>
    </row>
    <row r="1619" spans="1:20" ht="12.75" customHeight="1" x14ac:dyDescent="0.2">
      <c r="A1619" s="306"/>
      <c r="B1619" s="297"/>
      <c r="C1619" s="297"/>
      <c r="D1619" s="208"/>
      <c r="E1619" s="485"/>
      <c r="F1619" s="309"/>
      <c r="G1619" s="310"/>
      <c r="H1619" s="311"/>
      <c r="I1619" s="310"/>
      <c r="J1619" s="311"/>
      <c r="K1619" s="39"/>
      <c r="L1619" s="39"/>
      <c r="M1619" s="41"/>
      <c r="N1619" s="183"/>
      <c r="O1619" s="43">
        <v>0</v>
      </c>
      <c r="P1619" s="311"/>
      <c r="Q1619" s="311"/>
      <c r="R1619" s="311"/>
      <c r="S1619" s="210"/>
      <c r="T1619" s="210"/>
    </row>
    <row r="1620" spans="1:20" ht="12.75" customHeight="1" x14ac:dyDescent="0.2">
      <c r="A1620" s="306"/>
      <c r="B1620" s="297"/>
      <c r="C1620" s="297"/>
      <c r="D1620" s="208"/>
      <c r="E1620" s="485"/>
      <c r="F1620" s="309"/>
      <c r="G1620" s="310"/>
      <c r="H1620" s="311"/>
      <c r="I1620" s="310"/>
      <c r="J1620" s="311"/>
      <c r="K1620" s="39"/>
      <c r="L1620" s="39"/>
      <c r="M1620" s="39"/>
      <c r="N1620" s="183"/>
      <c r="O1620" s="43">
        <v>0</v>
      </c>
      <c r="P1620" s="311"/>
      <c r="Q1620" s="311"/>
      <c r="R1620" s="311"/>
      <c r="S1620" s="210"/>
      <c r="T1620" s="210"/>
    </row>
    <row r="1621" spans="1:20" ht="12.75" customHeight="1" x14ac:dyDescent="0.2">
      <c r="A1621" s="306">
        <v>15</v>
      </c>
      <c r="B1621" s="297" t="s">
        <v>663</v>
      </c>
      <c r="C1621" s="297" t="s">
        <v>1692</v>
      </c>
      <c r="D1621" s="510" t="s">
        <v>1603</v>
      </c>
      <c r="E1621" s="485">
        <v>4</v>
      </c>
      <c r="F1621" s="309">
        <v>30.306693743999997</v>
      </c>
      <c r="G1621" s="310">
        <v>5.79</v>
      </c>
      <c r="H1621" s="311">
        <v>10.993473</v>
      </c>
      <c r="I1621" s="310">
        <v>0.09</v>
      </c>
      <c r="J1621" s="311">
        <v>0.2119743</v>
      </c>
      <c r="K1621" s="39" t="s">
        <v>258</v>
      </c>
      <c r="L1621" s="39" t="s">
        <v>26</v>
      </c>
      <c r="M1621" s="183">
        <v>1</v>
      </c>
      <c r="N1621" s="183">
        <v>16.87</v>
      </c>
      <c r="O1621" s="43">
        <v>16.87</v>
      </c>
      <c r="P1621" s="311">
        <v>121.22677497599999</v>
      </c>
      <c r="Q1621" s="311">
        <v>16.87</v>
      </c>
      <c r="R1621" s="311">
        <v>19.101246443999997</v>
      </c>
      <c r="S1621" s="210"/>
      <c r="T1621" s="210"/>
    </row>
    <row r="1622" spans="1:20" ht="12.75" customHeight="1" x14ac:dyDescent="0.2">
      <c r="A1622" s="306"/>
      <c r="B1622" s="297"/>
      <c r="C1622" s="297"/>
      <c r="D1622" s="208"/>
      <c r="E1622" s="485"/>
      <c r="F1622" s="309"/>
      <c r="G1622" s="310"/>
      <c r="H1622" s="311"/>
      <c r="I1622" s="310"/>
      <c r="J1622" s="311"/>
      <c r="K1622" s="39"/>
      <c r="L1622" s="39"/>
      <c r="M1622" s="39"/>
      <c r="N1622" s="183"/>
      <c r="O1622" s="43">
        <v>0</v>
      </c>
      <c r="P1622" s="311"/>
      <c r="Q1622" s="311"/>
      <c r="R1622" s="311"/>
      <c r="S1622" s="210"/>
      <c r="T1622" s="210"/>
    </row>
    <row r="1623" spans="1:20" ht="12.75" customHeight="1" x14ac:dyDescent="0.2">
      <c r="A1623" s="306"/>
      <c r="B1623" s="297"/>
      <c r="C1623" s="297"/>
      <c r="D1623" s="208"/>
      <c r="E1623" s="485"/>
      <c r="F1623" s="309"/>
      <c r="G1623" s="310"/>
      <c r="H1623" s="311"/>
      <c r="I1623" s="310"/>
      <c r="J1623" s="311"/>
      <c r="K1623" s="39"/>
      <c r="L1623" s="39"/>
      <c r="M1623" s="41"/>
      <c r="N1623" s="183"/>
      <c r="O1623" s="43">
        <v>0</v>
      </c>
      <c r="P1623" s="311"/>
      <c r="Q1623" s="311"/>
      <c r="R1623" s="311"/>
      <c r="S1623" s="210"/>
      <c r="T1623" s="210"/>
    </row>
    <row r="1624" spans="1:20" ht="12.75" customHeight="1" x14ac:dyDescent="0.2">
      <c r="A1624" s="306"/>
      <c r="B1624" s="297"/>
      <c r="C1624" s="297"/>
      <c r="D1624" s="208"/>
      <c r="E1624" s="485"/>
      <c r="F1624" s="309"/>
      <c r="G1624" s="310"/>
      <c r="H1624" s="311"/>
      <c r="I1624" s="310"/>
      <c r="J1624" s="311"/>
      <c r="K1624" s="39"/>
      <c r="L1624" s="39"/>
      <c r="M1624" s="39"/>
      <c r="N1624" s="183"/>
      <c r="O1624" s="43">
        <v>0</v>
      </c>
      <c r="P1624" s="311"/>
      <c r="Q1624" s="311"/>
      <c r="R1624" s="311"/>
      <c r="S1624" s="210"/>
      <c r="T1624" s="210"/>
    </row>
    <row r="1625" spans="1:20" ht="12.75" customHeight="1" x14ac:dyDescent="0.2">
      <c r="A1625" s="306">
        <v>16</v>
      </c>
      <c r="B1625" s="297" t="s">
        <v>665</v>
      </c>
      <c r="C1625" s="297" t="s">
        <v>1693</v>
      </c>
      <c r="D1625" s="510" t="s">
        <v>1603</v>
      </c>
      <c r="E1625" s="485">
        <v>1</v>
      </c>
      <c r="F1625" s="309">
        <v>21.642056208</v>
      </c>
      <c r="G1625" s="310">
        <v>4.4000000000000004</v>
      </c>
      <c r="H1625" s="311">
        <v>8.354280000000001</v>
      </c>
      <c r="I1625" s="310">
        <v>7.0000000000000007E-2</v>
      </c>
      <c r="J1625" s="311">
        <v>0.16486890000000001</v>
      </c>
      <c r="K1625" s="39" t="s">
        <v>258</v>
      </c>
      <c r="L1625" s="39" t="s">
        <v>26</v>
      </c>
      <c r="M1625" s="183">
        <v>1</v>
      </c>
      <c r="N1625" s="183">
        <v>11.59</v>
      </c>
      <c r="O1625" s="43">
        <v>11.59</v>
      </c>
      <c r="P1625" s="311">
        <v>21.642056208</v>
      </c>
      <c r="Q1625" s="311">
        <v>11.59</v>
      </c>
      <c r="R1625" s="311">
        <v>13.122907308</v>
      </c>
      <c r="S1625" s="210"/>
      <c r="T1625" s="210"/>
    </row>
    <row r="1626" spans="1:20" ht="12.75" customHeight="1" x14ac:dyDescent="0.2">
      <c r="A1626" s="306"/>
      <c r="B1626" s="297"/>
      <c r="C1626" s="297"/>
      <c r="D1626" s="208"/>
      <c r="E1626" s="485"/>
      <c r="F1626" s="309"/>
      <c r="G1626" s="310"/>
      <c r="H1626" s="311"/>
      <c r="I1626" s="310"/>
      <c r="J1626" s="311"/>
      <c r="K1626" s="39"/>
      <c r="L1626" s="39"/>
      <c r="M1626" s="39"/>
      <c r="N1626" s="183"/>
      <c r="O1626" s="43">
        <v>0</v>
      </c>
      <c r="P1626" s="311"/>
      <c r="Q1626" s="311"/>
      <c r="R1626" s="311"/>
      <c r="S1626" s="210"/>
      <c r="T1626" s="210"/>
    </row>
    <row r="1627" spans="1:20" ht="12.75" customHeight="1" x14ac:dyDescent="0.2">
      <c r="A1627" s="306"/>
      <c r="B1627" s="297"/>
      <c r="C1627" s="297"/>
      <c r="D1627" s="208"/>
      <c r="E1627" s="485"/>
      <c r="F1627" s="309"/>
      <c r="G1627" s="310"/>
      <c r="H1627" s="311"/>
      <c r="I1627" s="310"/>
      <c r="J1627" s="311"/>
      <c r="K1627" s="39"/>
      <c r="L1627" s="39"/>
      <c r="M1627" s="41"/>
      <c r="N1627" s="183"/>
      <c r="O1627" s="43">
        <v>0</v>
      </c>
      <c r="P1627" s="311"/>
      <c r="Q1627" s="311"/>
      <c r="R1627" s="311"/>
      <c r="S1627" s="210"/>
      <c r="T1627" s="210"/>
    </row>
    <row r="1628" spans="1:20" ht="12.75" customHeight="1" x14ac:dyDescent="0.2">
      <c r="A1628" s="306"/>
      <c r="B1628" s="297"/>
      <c r="C1628" s="297"/>
      <c r="D1628" s="208"/>
      <c r="E1628" s="485"/>
      <c r="F1628" s="309"/>
      <c r="G1628" s="310"/>
      <c r="H1628" s="311"/>
      <c r="I1628" s="310"/>
      <c r="J1628" s="311"/>
      <c r="K1628" s="39"/>
      <c r="L1628" s="39"/>
      <c r="M1628" s="39"/>
      <c r="N1628" s="183"/>
      <c r="O1628" s="43">
        <v>0</v>
      </c>
      <c r="P1628" s="311"/>
      <c r="Q1628" s="311"/>
      <c r="R1628" s="311"/>
      <c r="S1628" s="210"/>
      <c r="T1628" s="210"/>
    </row>
    <row r="1629" spans="1:20" ht="12.75" customHeight="1" x14ac:dyDescent="0.2">
      <c r="A1629" s="306">
        <v>17</v>
      </c>
      <c r="B1629" s="297" t="s">
        <v>664</v>
      </c>
      <c r="C1629" s="297" t="s">
        <v>1694</v>
      </c>
      <c r="D1629" s="510" t="s">
        <v>1603</v>
      </c>
      <c r="E1629" s="485">
        <v>1</v>
      </c>
      <c r="F1629" s="309">
        <v>12.585035100000002</v>
      </c>
      <c r="G1629" s="310">
        <v>2.2799999999999998</v>
      </c>
      <c r="H1629" s="311">
        <v>4.3290360000000003</v>
      </c>
      <c r="I1629" s="310">
        <v>0.02</v>
      </c>
      <c r="J1629" s="311">
        <v>4.7105400000000006E-2</v>
      </c>
      <c r="K1629" s="39" t="s">
        <v>258</v>
      </c>
      <c r="L1629" s="39" t="s">
        <v>26</v>
      </c>
      <c r="M1629" s="183">
        <v>1</v>
      </c>
      <c r="N1629" s="183">
        <v>7.25</v>
      </c>
      <c r="O1629" s="43">
        <v>7.25</v>
      </c>
      <c r="P1629" s="311">
        <v>12.585035100000002</v>
      </c>
      <c r="Q1629" s="311">
        <v>7.25</v>
      </c>
      <c r="R1629" s="311">
        <v>8.2088937000000008</v>
      </c>
      <c r="S1629" s="210"/>
      <c r="T1629" s="210"/>
    </row>
    <row r="1630" spans="1:20" ht="12.75" customHeight="1" x14ac:dyDescent="0.2">
      <c r="A1630" s="306"/>
      <c r="B1630" s="297"/>
      <c r="C1630" s="297"/>
      <c r="D1630" s="208"/>
      <c r="E1630" s="485"/>
      <c r="F1630" s="309"/>
      <c r="G1630" s="310"/>
      <c r="H1630" s="311"/>
      <c r="I1630" s="310"/>
      <c r="J1630" s="311"/>
      <c r="K1630" s="39"/>
      <c r="L1630" s="39"/>
      <c r="M1630" s="39"/>
      <c r="N1630" s="183"/>
      <c r="O1630" s="43">
        <v>0</v>
      </c>
      <c r="P1630" s="311"/>
      <c r="Q1630" s="311"/>
      <c r="R1630" s="311"/>
      <c r="S1630" s="210"/>
      <c r="T1630" s="210"/>
    </row>
    <row r="1631" spans="1:20" ht="12.75" customHeight="1" x14ac:dyDescent="0.2">
      <c r="A1631" s="306"/>
      <c r="B1631" s="297"/>
      <c r="C1631" s="297"/>
      <c r="D1631" s="208"/>
      <c r="E1631" s="485"/>
      <c r="F1631" s="309"/>
      <c r="G1631" s="310"/>
      <c r="H1631" s="311"/>
      <c r="I1631" s="310"/>
      <c r="J1631" s="311"/>
      <c r="K1631" s="39"/>
      <c r="L1631" s="39"/>
      <c r="M1631" s="41"/>
      <c r="N1631" s="183"/>
      <c r="O1631" s="43">
        <v>0</v>
      </c>
      <c r="P1631" s="311"/>
      <c r="Q1631" s="311"/>
      <c r="R1631" s="311"/>
      <c r="S1631" s="210"/>
      <c r="T1631" s="210"/>
    </row>
    <row r="1632" spans="1:20" ht="12.75" customHeight="1" x14ac:dyDescent="0.2">
      <c r="A1632" s="306"/>
      <c r="B1632" s="297"/>
      <c r="C1632" s="297"/>
      <c r="D1632" s="208"/>
      <c r="E1632" s="485"/>
      <c r="F1632" s="309"/>
      <c r="G1632" s="310"/>
      <c r="H1632" s="311"/>
      <c r="I1632" s="310"/>
      <c r="J1632" s="311"/>
      <c r="K1632" s="39"/>
      <c r="L1632" s="39"/>
      <c r="M1632" s="39"/>
      <c r="N1632" s="183"/>
      <c r="O1632" s="43">
        <v>0</v>
      </c>
      <c r="P1632" s="311"/>
      <c r="Q1632" s="311"/>
      <c r="R1632" s="311"/>
      <c r="S1632" s="210"/>
      <c r="T1632" s="210"/>
    </row>
    <row r="1633" spans="1:20" ht="12.75" customHeight="1" x14ac:dyDescent="0.2">
      <c r="A1633" s="306">
        <v>18</v>
      </c>
      <c r="B1633" s="312" t="s">
        <v>454</v>
      </c>
      <c r="C1633" s="312" t="s">
        <v>1695</v>
      </c>
      <c r="D1633" s="252" t="s">
        <v>1387</v>
      </c>
      <c r="E1633" s="398">
        <v>1.9</v>
      </c>
      <c r="F1633" s="276">
        <v>34.363628437199999</v>
      </c>
      <c r="G1633" s="314">
        <v>8.3699999999999992</v>
      </c>
      <c r="H1633" s="278">
        <v>15.892118999999999</v>
      </c>
      <c r="I1633" s="314">
        <v>0.16</v>
      </c>
      <c r="J1633" s="278">
        <v>0.37684320000000004</v>
      </c>
      <c r="K1633" s="174" t="s">
        <v>455</v>
      </c>
      <c r="L1633" s="174" t="s">
        <v>32</v>
      </c>
      <c r="M1633" s="174">
        <v>1.339</v>
      </c>
      <c r="N1633" s="184">
        <v>9</v>
      </c>
      <c r="O1633" s="63">
        <v>12.051</v>
      </c>
      <c r="P1633" s="278">
        <v>65.290894030679993</v>
      </c>
      <c r="Q1633" s="278">
        <v>15.981</v>
      </c>
      <c r="R1633" s="278">
        <v>18.094666237199998</v>
      </c>
      <c r="S1633" s="210"/>
      <c r="T1633" s="210"/>
    </row>
    <row r="1634" spans="1:20" ht="12.75" customHeight="1" x14ac:dyDescent="0.2">
      <c r="A1634" s="306"/>
      <c r="B1634" s="312"/>
      <c r="C1634" s="312"/>
      <c r="D1634" s="253"/>
      <c r="E1634" s="398"/>
      <c r="F1634" s="276"/>
      <c r="G1634" s="314"/>
      <c r="H1634" s="278"/>
      <c r="I1634" s="314"/>
      <c r="J1634" s="278"/>
      <c r="K1634" s="174" t="s">
        <v>456</v>
      </c>
      <c r="L1634" s="174" t="s">
        <v>29</v>
      </c>
      <c r="M1634" s="174">
        <v>10</v>
      </c>
      <c r="N1634" s="184">
        <v>0.35</v>
      </c>
      <c r="O1634" s="63">
        <v>3.5</v>
      </c>
      <c r="P1634" s="278"/>
      <c r="Q1634" s="278"/>
      <c r="R1634" s="278"/>
      <c r="S1634" s="210"/>
      <c r="T1634" s="210"/>
    </row>
    <row r="1635" spans="1:20" ht="12.75" customHeight="1" x14ac:dyDescent="0.2">
      <c r="A1635" s="306"/>
      <c r="B1635" s="312"/>
      <c r="C1635" s="312"/>
      <c r="D1635" s="253"/>
      <c r="E1635" s="398"/>
      <c r="F1635" s="276"/>
      <c r="G1635" s="314"/>
      <c r="H1635" s="278"/>
      <c r="I1635" s="314"/>
      <c r="J1635" s="278"/>
      <c r="K1635" s="174" t="s">
        <v>457</v>
      </c>
      <c r="L1635" s="174" t="s">
        <v>29</v>
      </c>
      <c r="M1635" s="174">
        <v>1</v>
      </c>
      <c r="N1635" s="184">
        <v>0.43</v>
      </c>
      <c r="O1635" s="63">
        <v>0.43</v>
      </c>
      <c r="P1635" s="278"/>
      <c r="Q1635" s="278"/>
      <c r="R1635" s="278"/>
      <c r="S1635" s="210"/>
      <c r="T1635" s="210"/>
    </row>
    <row r="1636" spans="1:20" ht="12.75" customHeight="1" x14ac:dyDescent="0.2">
      <c r="A1636" s="306"/>
      <c r="B1636" s="312"/>
      <c r="C1636" s="312"/>
      <c r="D1636" s="254"/>
      <c r="E1636" s="398"/>
      <c r="F1636" s="276"/>
      <c r="G1636" s="314"/>
      <c r="H1636" s="278"/>
      <c r="I1636" s="314"/>
      <c r="J1636" s="278"/>
      <c r="K1636" s="174"/>
      <c r="L1636" s="174"/>
      <c r="M1636" s="174"/>
      <c r="N1636" s="184"/>
      <c r="O1636" s="63">
        <v>0</v>
      </c>
      <c r="P1636" s="278"/>
      <c r="Q1636" s="278"/>
      <c r="R1636" s="278"/>
      <c r="S1636" s="210"/>
      <c r="T1636" s="210"/>
    </row>
    <row r="1637" spans="1:20" ht="12.75" customHeight="1" x14ac:dyDescent="0.2">
      <c r="A1637" s="306">
        <v>19</v>
      </c>
      <c r="B1637" s="312" t="s">
        <v>197</v>
      </c>
      <c r="C1637" s="312" t="s">
        <v>1696</v>
      </c>
      <c r="D1637" s="312" t="s">
        <v>1789</v>
      </c>
      <c r="E1637" s="398">
        <v>35.9</v>
      </c>
      <c r="F1637" s="276">
        <v>0.57955942199999999</v>
      </c>
      <c r="G1637" s="314">
        <v>6.0999999999999999E-2</v>
      </c>
      <c r="H1637" s="278">
        <v>0.1158207</v>
      </c>
      <c r="I1637" s="314">
        <v>4.5999999999999999E-3</v>
      </c>
      <c r="J1637" s="278">
        <v>1.0834241999999999E-2</v>
      </c>
      <c r="K1637" s="174" t="s">
        <v>458</v>
      </c>
      <c r="L1637" s="174" t="s">
        <v>29</v>
      </c>
      <c r="M1637" s="174">
        <v>1</v>
      </c>
      <c r="N1637" s="184">
        <v>0.4</v>
      </c>
      <c r="O1637" s="63">
        <v>0.4</v>
      </c>
      <c r="P1637" s="278">
        <v>20.8061832498</v>
      </c>
      <c r="Q1637" s="278">
        <v>0.4</v>
      </c>
      <c r="R1637" s="278">
        <v>0.45290448000000005</v>
      </c>
      <c r="S1637" s="210"/>
      <c r="T1637" s="210"/>
    </row>
    <row r="1638" spans="1:20" ht="12.75" customHeight="1" x14ac:dyDescent="0.2">
      <c r="A1638" s="306"/>
      <c r="B1638" s="312"/>
      <c r="C1638" s="312"/>
      <c r="D1638" s="315"/>
      <c r="E1638" s="398"/>
      <c r="F1638" s="276"/>
      <c r="G1638" s="314"/>
      <c r="H1638" s="278"/>
      <c r="I1638" s="314"/>
      <c r="J1638" s="278"/>
      <c r="K1638" s="174"/>
      <c r="L1638" s="174"/>
      <c r="M1638" s="174"/>
      <c r="N1638" s="184"/>
      <c r="O1638" s="63">
        <v>0</v>
      </c>
      <c r="P1638" s="278"/>
      <c r="Q1638" s="278"/>
      <c r="R1638" s="278"/>
      <c r="S1638" s="210"/>
      <c r="T1638" s="210"/>
    </row>
    <row r="1639" spans="1:20" ht="12.75" customHeight="1" x14ac:dyDescent="0.2">
      <c r="A1639" s="306"/>
      <c r="B1639" s="312"/>
      <c r="C1639" s="312"/>
      <c r="D1639" s="315"/>
      <c r="E1639" s="398"/>
      <c r="F1639" s="276"/>
      <c r="G1639" s="314"/>
      <c r="H1639" s="278"/>
      <c r="I1639" s="314"/>
      <c r="J1639" s="278"/>
      <c r="K1639" s="174"/>
      <c r="L1639" s="174"/>
      <c r="M1639" s="174"/>
      <c r="N1639" s="184"/>
      <c r="O1639" s="63">
        <v>0</v>
      </c>
      <c r="P1639" s="278"/>
      <c r="Q1639" s="278"/>
      <c r="R1639" s="278"/>
      <c r="S1639" s="210"/>
      <c r="T1639" s="210"/>
    </row>
    <row r="1640" spans="1:20" ht="12.75" customHeight="1" x14ac:dyDescent="0.2">
      <c r="A1640" s="306"/>
      <c r="B1640" s="312"/>
      <c r="C1640" s="312"/>
      <c r="D1640" s="315"/>
      <c r="E1640" s="398"/>
      <c r="F1640" s="276"/>
      <c r="G1640" s="314"/>
      <c r="H1640" s="278"/>
      <c r="I1640" s="314"/>
      <c r="J1640" s="278"/>
      <c r="K1640" s="174"/>
      <c r="L1640" s="174"/>
      <c r="M1640" s="174"/>
      <c r="N1640" s="184"/>
      <c r="O1640" s="63">
        <v>0</v>
      </c>
      <c r="P1640" s="278"/>
      <c r="Q1640" s="278"/>
      <c r="R1640" s="278"/>
      <c r="S1640" s="210"/>
      <c r="T1640" s="210"/>
    </row>
    <row r="1641" spans="1:20" s="58" customFormat="1" ht="12.75" customHeight="1" x14ac:dyDescent="0.2">
      <c r="A1641" s="458"/>
      <c r="B1641" s="461"/>
      <c r="C1641" s="464" t="s">
        <v>1416</v>
      </c>
      <c r="D1641" s="461"/>
      <c r="E1641" s="467"/>
      <c r="F1641" s="470">
        <v>0</v>
      </c>
      <c r="G1641" s="473"/>
      <c r="H1641" s="452">
        <v>0</v>
      </c>
      <c r="I1641" s="476"/>
      <c r="J1641" s="452">
        <v>0</v>
      </c>
      <c r="K1641" s="110"/>
      <c r="L1641" s="110"/>
      <c r="M1641" s="110"/>
      <c r="N1641" s="111"/>
      <c r="O1641" s="112">
        <v>0</v>
      </c>
      <c r="P1641" s="452">
        <v>0</v>
      </c>
      <c r="Q1641" s="452">
        <v>0</v>
      </c>
      <c r="R1641" s="452">
        <v>0</v>
      </c>
      <c r="S1641" s="455"/>
      <c r="T1641" s="456"/>
    </row>
    <row r="1642" spans="1:20" s="58" customFormat="1" ht="12.75" customHeight="1" x14ac:dyDescent="0.2">
      <c r="A1642" s="459"/>
      <c r="B1642" s="462"/>
      <c r="C1642" s="465"/>
      <c r="D1642" s="462"/>
      <c r="E1642" s="468"/>
      <c r="F1642" s="471"/>
      <c r="G1642" s="474"/>
      <c r="H1642" s="453"/>
      <c r="I1642" s="477"/>
      <c r="J1642" s="453"/>
      <c r="K1642" s="110"/>
      <c r="L1642" s="110"/>
      <c r="M1642" s="110"/>
      <c r="N1642" s="111"/>
      <c r="O1642" s="112">
        <v>0</v>
      </c>
      <c r="P1642" s="453"/>
      <c r="Q1642" s="453"/>
      <c r="R1642" s="453"/>
      <c r="S1642" s="455"/>
      <c r="T1642" s="456"/>
    </row>
    <row r="1643" spans="1:20" s="58" customFormat="1" ht="12.75" customHeight="1" x14ac:dyDescent="0.2">
      <c r="A1643" s="459"/>
      <c r="B1643" s="462"/>
      <c r="C1643" s="465"/>
      <c r="D1643" s="462"/>
      <c r="E1643" s="468"/>
      <c r="F1643" s="471"/>
      <c r="G1643" s="474"/>
      <c r="H1643" s="453"/>
      <c r="I1643" s="477"/>
      <c r="J1643" s="453"/>
      <c r="K1643" s="110"/>
      <c r="L1643" s="110"/>
      <c r="M1643" s="110"/>
      <c r="N1643" s="111"/>
      <c r="O1643" s="112">
        <v>0</v>
      </c>
      <c r="P1643" s="453"/>
      <c r="Q1643" s="453"/>
      <c r="R1643" s="453"/>
      <c r="S1643" s="455"/>
      <c r="T1643" s="456"/>
    </row>
    <row r="1644" spans="1:20" s="58" customFormat="1" ht="12.75" customHeight="1" x14ac:dyDescent="0.2">
      <c r="A1644" s="460"/>
      <c r="B1644" s="463"/>
      <c r="C1644" s="466"/>
      <c r="D1644" s="463"/>
      <c r="E1644" s="469"/>
      <c r="F1644" s="472"/>
      <c r="G1644" s="475"/>
      <c r="H1644" s="454"/>
      <c r="I1644" s="478"/>
      <c r="J1644" s="454"/>
      <c r="K1644" s="110"/>
      <c r="L1644" s="110"/>
      <c r="M1644" s="110"/>
      <c r="N1644" s="111"/>
      <c r="O1644" s="112">
        <v>0</v>
      </c>
      <c r="P1644" s="454"/>
      <c r="Q1644" s="454"/>
      <c r="R1644" s="454"/>
      <c r="S1644" s="455"/>
      <c r="T1644" s="456"/>
    </row>
    <row r="1645" spans="1:20" s="58" customFormat="1" ht="12.75" customHeight="1" x14ac:dyDescent="0.2">
      <c r="A1645" s="458"/>
      <c r="B1645" s="461"/>
      <c r="C1645" s="464" t="s">
        <v>1417</v>
      </c>
      <c r="D1645" s="461"/>
      <c r="E1645" s="467"/>
      <c r="F1645" s="470">
        <v>0</v>
      </c>
      <c r="G1645" s="473"/>
      <c r="H1645" s="452">
        <v>0</v>
      </c>
      <c r="I1645" s="476"/>
      <c r="J1645" s="452">
        <v>0</v>
      </c>
      <c r="K1645" s="110"/>
      <c r="L1645" s="110"/>
      <c r="M1645" s="110"/>
      <c r="N1645" s="111"/>
      <c r="O1645" s="112">
        <v>0</v>
      </c>
      <c r="P1645" s="452">
        <v>0</v>
      </c>
      <c r="Q1645" s="452">
        <v>0</v>
      </c>
      <c r="R1645" s="452">
        <v>0</v>
      </c>
      <c r="S1645" s="455"/>
      <c r="T1645" s="457">
        <v>1.1393675051443765E-2</v>
      </c>
    </row>
    <row r="1646" spans="1:20" s="58" customFormat="1" ht="12.75" customHeight="1" x14ac:dyDescent="0.2">
      <c r="A1646" s="459"/>
      <c r="B1646" s="462"/>
      <c r="C1646" s="465"/>
      <c r="D1646" s="462"/>
      <c r="E1646" s="468"/>
      <c r="F1646" s="471"/>
      <c r="G1646" s="474"/>
      <c r="H1646" s="453"/>
      <c r="I1646" s="477"/>
      <c r="J1646" s="453"/>
      <c r="K1646" s="110"/>
      <c r="L1646" s="110"/>
      <c r="M1646" s="110"/>
      <c r="N1646" s="111"/>
      <c r="O1646" s="112">
        <v>0</v>
      </c>
      <c r="P1646" s="453"/>
      <c r="Q1646" s="453"/>
      <c r="R1646" s="453"/>
      <c r="S1646" s="455"/>
      <c r="T1646" s="457"/>
    </row>
    <row r="1647" spans="1:20" s="58" customFormat="1" ht="12.75" customHeight="1" x14ac:dyDescent="0.2">
      <c r="A1647" s="459"/>
      <c r="B1647" s="462"/>
      <c r="C1647" s="465"/>
      <c r="D1647" s="462"/>
      <c r="E1647" s="468"/>
      <c r="F1647" s="471"/>
      <c r="G1647" s="474"/>
      <c r="H1647" s="453"/>
      <c r="I1647" s="477"/>
      <c r="J1647" s="453"/>
      <c r="K1647" s="110"/>
      <c r="L1647" s="110"/>
      <c r="M1647" s="110"/>
      <c r="N1647" s="111"/>
      <c r="O1647" s="112">
        <v>0</v>
      </c>
      <c r="P1647" s="453"/>
      <c r="Q1647" s="453"/>
      <c r="R1647" s="453"/>
      <c r="S1647" s="455"/>
      <c r="T1647" s="457"/>
    </row>
    <row r="1648" spans="1:20" s="58" customFormat="1" ht="12.75" customHeight="1" x14ac:dyDescent="0.2">
      <c r="A1648" s="460"/>
      <c r="B1648" s="463"/>
      <c r="C1648" s="466"/>
      <c r="D1648" s="463"/>
      <c r="E1648" s="469"/>
      <c r="F1648" s="472"/>
      <c r="G1648" s="475"/>
      <c r="H1648" s="454"/>
      <c r="I1648" s="478"/>
      <c r="J1648" s="454"/>
      <c r="K1648" s="110"/>
      <c r="L1648" s="110"/>
      <c r="M1648" s="110"/>
      <c r="N1648" s="111"/>
      <c r="O1648" s="112">
        <v>0</v>
      </c>
      <c r="P1648" s="454"/>
      <c r="Q1648" s="454"/>
      <c r="R1648" s="454"/>
      <c r="S1648" s="455"/>
      <c r="T1648" s="457"/>
    </row>
    <row r="1649" spans="1:20" ht="12.75" customHeight="1" x14ac:dyDescent="0.2">
      <c r="A1649" s="298"/>
      <c r="B1649" s="297"/>
      <c r="C1649" s="307" t="s">
        <v>1697</v>
      </c>
      <c r="D1649" s="298"/>
      <c r="E1649" s="485"/>
      <c r="F1649" s="309">
        <v>0</v>
      </c>
      <c r="G1649" s="310"/>
      <c r="H1649" s="311">
        <v>0</v>
      </c>
      <c r="I1649" s="310"/>
      <c r="J1649" s="311">
        <v>0</v>
      </c>
      <c r="K1649" s="39"/>
      <c r="L1649" s="39"/>
      <c r="M1649" s="164"/>
      <c r="N1649" s="164"/>
      <c r="O1649" s="43">
        <v>0</v>
      </c>
      <c r="P1649" s="311">
        <v>0</v>
      </c>
      <c r="Q1649" s="311">
        <v>0</v>
      </c>
      <c r="R1649" s="311">
        <v>0</v>
      </c>
      <c r="S1649" s="210">
        <v>0</v>
      </c>
      <c r="T1649" s="210">
        <v>0</v>
      </c>
    </row>
    <row r="1650" spans="1:20" ht="12.75" customHeight="1" x14ac:dyDescent="0.2">
      <c r="A1650" s="298"/>
      <c r="B1650" s="297"/>
      <c r="C1650" s="307"/>
      <c r="D1650" s="298"/>
      <c r="E1650" s="485"/>
      <c r="F1650" s="309"/>
      <c r="G1650" s="310"/>
      <c r="H1650" s="311"/>
      <c r="I1650" s="310"/>
      <c r="J1650" s="311"/>
      <c r="K1650" s="39"/>
      <c r="L1650" s="39"/>
      <c r="M1650" s="39"/>
      <c r="N1650" s="164"/>
      <c r="O1650" s="43">
        <v>0</v>
      </c>
      <c r="P1650" s="311"/>
      <c r="Q1650" s="311"/>
      <c r="R1650" s="311"/>
      <c r="S1650" s="210"/>
      <c r="T1650" s="210"/>
    </row>
    <row r="1651" spans="1:20" ht="12.75" customHeight="1" x14ac:dyDescent="0.2">
      <c r="A1651" s="298"/>
      <c r="B1651" s="297"/>
      <c r="C1651" s="307"/>
      <c r="D1651" s="298"/>
      <c r="E1651" s="485"/>
      <c r="F1651" s="309"/>
      <c r="G1651" s="310"/>
      <c r="H1651" s="311"/>
      <c r="I1651" s="310"/>
      <c r="J1651" s="311"/>
      <c r="K1651" s="39"/>
      <c r="L1651" s="39"/>
      <c r="M1651" s="41"/>
      <c r="N1651" s="164"/>
      <c r="O1651" s="43">
        <v>0</v>
      </c>
      <c r="P1651" s="311"/>
      <c r="Q1651" s="311"/>
      <c r="R1651" s="311"/>
      <c r="S1651" s="210"/>
      <c r="T1651" s="210"/>
    </row>
    <row r="1652" spans="1:20" ht="12.75" customHeight="1" x14ac:dyDescent="0.2">
      <c r="A1652" s="298"/>
      <c r="B1652" s="297"/>
      <c r="C1652" s="307"/>
      <c r="D1652" s="298"/>
      <c r="E1652" s="485"/>
      <c r="F1652" s="309"/>
      <c r="G1652" s="310"/>
      <c r="H1652" s="311"/>
      <c r="I1652" s="310"/>
      <c r="J1652" s="311"/>
      <c r="K1652" s="39"/>
      <c r="L1652" s="39"/>
      <c r="M1652" s="39"/>
      <c r="N1652" s="164"/>
      <c r="O1652" s="43">
        <v>0</v>
      </c>
      <c r="P1652" s="311"/>
      <c r="Q1652" s="311"/>
      <c r="R1652" s="311"/>
      <c r="S1652" s="210"/>
      <c r="T1652" s="210"/>
    </row>
    <row r="1653" spans="1:20" ht="12.75" customHeight="1" x14ac:dyDescent="0.2">
      <c r="A1653" s="306">
        <v>1</v>
      </c>
      <c r="B1653" s="302" t="s">
        <v>1314</v>
      </c>
      <c r="C1653" s="302" t="s">
        <v>1698</v>
      </c>
      <c r="D1653" s="510" t="s">
        <v>1603</v>
      </c>
      <c r="E1653" s="484">
        <v>1</v>
      </c>
      <c r="F1653" s="276">
        <v>92.915909999999997</v>
      </c>
      <c r="G1653" s="303">
        <v>17.7</v>
      </c>
      <c r="H1653" s="278">
        <v>33.606989999999996</v>
      </c>
      <c r="I1653" s="303"/>
      <c r="J1653" s="278">
        <v>0</v>
      </c>
      <c r="K1653" s="178" t="s">
        <v>1342</v>
      </c>
      <c r="L1653" s="178" t="s">
        <v>26</v>
      </c>
      <c r="M1653" s="178">
        <v>1</v>
      </c>
      <c r="N1653" s="182">
        <v>55</v>
      </c>
      <c r="O1653" s="63">
        <v>55</v>
      </c>
      <c r="P1653" s="278">
        <v>92.915909999999997</v>
      </c>
      <c r="Q1653" s="278">
        <v>55</v>
      </c>
      <c r="R1653" s="278">
        <v>59.308919999999993</v>
      </c>
      <c r="S1653" s="210"/>
      <c r="T1653" s="210"/>
    </row>
    <row r="1654" spans="1:20" ht="12.75" customHeight="1" x14ac:dyDescent="0.2">
      <c r="A1654" s="306"/>
      <c r="B1654" s="302"/>
      <c r="C1654" s="302"/>
      <c r="D1654" s="208"/>
      <c r="E1654" s="484"/>
      <c r="F1654" s="276"/>
      <c r="G1654" s="303"/>
      <c r="H1654" s="278"/>
      <c r="I1654" s="303"/>
      <c r="J1654" s="278"/>
      <c r="K1654" s="178"/>
      <c r="L1654" s="178"/>
      <c r="M1654" s="178"/>
      <c r="N1654" s="182"/>
      <c r="O1654" s="63">
        <v>0</v>
      </c>
      <c r="P1654" s="278"/>
      <c r="Q1654" s="278"/>
      <c r="R1654" s="278"/>
      <c r="S1654" s="210"/>
      <c r="T1654" s="210"/>
    </row>
    <row r="1655" spans="1:20" ht="12.75" customHeight="1" x14ac:dyDescent="0.2">
      <c r="A1655" s="306"/>
      <c r="B1655" s="302"/>
      <c r="C1655" s="302"/>
      <c r="D1655" s="208"/>
      <c r="E1655" s="484"/>
      <c r="F1655" s="276"/>
      <c r="G1655" s="303"/>
      <c r="H1655" s="278"/>
      <c r="I1655" s="303"/>
      <c r="J1655" s="278"/>
      <c r="K1655" s="178"/>
      <c r="L1655" s="178"/>
      <c r="M1655" s="82"/>
      <c r="N1655" s="182"/>
      <c r="O1655" s="63">
        <v>0</v>
      </c>
      <c r="P1655" s="278"/>
      <c r="Q1655" s="278"/>
      <c r="R1655" s="278"/>
      <c r="S1655" s="210"/>
      <c r="T1655" s="210"/>
    </row>
    <row r="1656" spans="1:20" ht="12.75" customHeight="1" x14ac:dyDescent="0.2">
      <c r="A1656" s="306"/>
      <c r="B1656" s="302"/>
      <c r="C1656" s="302"/>
      <c r="D1656" s="208"/>
      <c r="E1656" s="484"/>
      <c r="F1656" s="276"/>
      <c r="G1656" s="303"/>
      <c r="H1656" s="278"/>
      <c r="I1656" s="303"/>
      <c r="J1656" s="278"/>
      <c r="K1656" s="178"/>
      <c r="L1656" s="178"/>
      <c r="M1656" s="178"/>
      <c r="N1656" s="182"/>
      <c r="O1656" s="63">
        <v>0</v>
      </c>
      <c r="P1656" s="278"/>
      <c r="Q1656" s="278"/>
      <c r="R1656" s="278"/>
      <c r="S1656" s="210"/>
      <c r="T1656" s="210"/>
    </row>
    <row r="1657" spans="1:20" ht="12.75" customHeight="1" x14ac:dyDescent="0.2">
      <c r="A1657" s="306">
        <v>2</v>
      </c>
      <c r="B1657" s="302" t="s">
        <v>45</v>
      </c>
      <c r="C1657" s="302" t="s">
        <v>1699</v>
      </c>
      <c r="D1657" s="510" t="s">
        <v>1603</v>
      </c>
      <c r="E1657" s="484">
        <v>1</v>
      </c>
      <c r="F1657" s="276">
        <v>56.073887999999997</v>
      </c>
      <c r="G1657" s="303"/>
      <c r="H1657" s="278">
        <v>0</v>
      </c>
      <c r="I1657" s="303"/>
      <c r="J1657" s="278">
        <v>0</v>
      </c>
      <c r="K1657" s="178" t="s">
        <v>1343</v>
      </c>
      <c r="L1657" s="178" t="s">
        <v>26</v>
      </c>
      <c r="M1657" s="178">
        <v>1</v>
      </c>
      <c r="N1657" s="182">
        <v>52</v>
      </c>
      <c r="O1657" s="63">
        <v>52</v>
      </c>
      <c r="P1657" s="278">
        <v>56.073887999999997</v>
      </c>
      <c r="Q1657" s="278">
        <v>52</v>
      </c>
      <c r="R1657" s="278">
        <v>56.073887999999997</v>
      </c>
      <c r="S1657" s="210"/>
      <c r="T1657" s="210"/>
    </row>
    <row r="1658" spans="1:20" ht="12.75" customHeight="1" x14ac:dyDescent="0.2">
      <c r="A1658" s="306"/>
      <c r="B1658" s="302"/>
      <c r="C1658" s="302"/>
      <c r="D1658" s="208"/>
      <c r="E1658" s="484"/>
      <c r="F1658" s="276"/>
      <c r="G1658" s="303"/>
      <c r="H1658" s="278"/>
      <c r="I1658" s="303"/>
      <c r="J1658" s="278"/>
      <c r="K1658" s="178"/>
      <c r="L1658" s="178"/>
      <c r="M1658" s="178"/>
      <c r="N1658" s="182"/>
      <c r="O1658" s="63">
        <v>0</v>
      </c>
      <c r="P1658" s="278"/>
      <c r="Q1658" s="278"/>
      <c r="R1658" s="278"/>
      <c r="S1658" s="210"/>
      <c r="T1658" s="210"/>
    </row>
    <row r="1659" spans="1:20" ht="12.75" customHeight="1" x14ac:dyDescent="0.2">
      <c r="A1659" s="306"/>
      <c r="B1659" s="302"/>
      <c r="C1659" s="302"/>
      <c r="D1659" s="208"/>
      <c r="E1659" s="484"/>
      <c r="F1659" s="276"/>
      <c r="G1659" s="303"/>
      <c r="H1659" s="278"/>
      <c r="I1659" s="303"/>
      <c r="J1659" s="278"/>
      <c r="K1659" s="178"/>
      <c r="L1659" s="178"/>
      <c r="M1659" s="82"/>
      <c r="N1659" s="182"/>
      <c r="O1659" s="63">
        <v>0</v>
      </c>
      <c r="P1659" s="278"/>
      <c r="Q1659" s="278"/>
      <c r="R1659" s="278"/>
      <c r="S1659" s="210"/>
      <c r="T1659" s="210"/>
    </row>
    <row r="1660" spans="1:20" ht="12.75" customHeight="1" x14ac:dyDescent="0.2">
      <c r="A1660" s="306"/>
      <c r="B1660" s="302"/>
      <c r="C1660" s="302"/>
      <c r="D1660" s="208"/>
      <c r="E1660" s="484"/>
      <c r="F1660" s="276"/>
      <c r="G1660" s="303"/>
      <c r="H1660" s="278"/>
      <c r="I1660" s="303"/>
      <c r="J1660" s="278"/>
      <c r="K1660" s="178"/>
      <c r="L1660" s="178"/>
      <c r="M1660" s="178"/>
      <c r="N1660" s="182"/>
      <c r="O1660" s="63">
        <v>0</v>
      </c>
      <c r="P1660" s="278"/>
      <c r="Q1660" s="278"/>
      <c r="R1660" s="278"/>
      <c r="S1660" s="210"/>
      <c r="T1660" s="210"/>
    </row>
    <row r="1661" spans="1:20" ht="12.75" customHeight="1" x14ac:dyDescent="0.2">
      <c r="A1661" s="306">
        <v>3</v>
      </c>
      <c r="B1661" s="302" t="s">
        <v>201</v>
      </c>
      <c r="C1661" s="302" t="s">
        <v>1700</v>
      </c>
      <c r="D1661" s="510" t="s">
        <v>1603</v>
      </c>
      <c r="E1661" s="484">
        <v>68</v>
      </c>
      <c r="F1661" s="276">
        <v>4.3667159999999994</v>
      </c>
      <c r="G1661" s="303">
        <v>0.88</v>
      </c>
      <c r="H1661" s="278">
        <v>1.6708559999999999</v>
      </c>
      <c r="I1661" s="304"/>
      <c r="J1661" s="278">
        <v>0</v>
      </c>
      <c r="K1661" s="178" t="s">
        <v>202</v>
      </c>
      <c r="L1661" s="152" t="s">
        <v>26</v>
      </c>
      <c r="M1661" s="152">
        <v>1</v>
      </c>
      <c r="N1661" s="182">
        <v>2.5</v>
      </c>
      <c r="O1661" s="63">
        <v>2.5</v>
      </c>
      <c r="P1661" s="278">
        <v>296.93668799999995</v>
      </c>
      <c r="Q1661" s="278">
        <v>2.5</v>
      </c>
      <c r="R1661" s="278">
        <v>2.6958599999999997</v>
      </c>
      <c r="S1661" s="210"/>
      <c r="T1661" s="210"/>
    </row>
    <row r="1662" spans="1:20" ht="12.75" customHeight="1" x14ac:dyDescent="0.2">
      <c r="A1662" s="306"/>
      <c r="B1662" s="302"/>
      <c r="C1662" s="285"/>
      <c r="D1662" s="208"/>
      <c r="E1662" s="484"/>
      <c r="F1662" s="276"/>
      <c r="G1662" s="303"/>
      <c r="H1662" s="278"/>
      <c r="I1662" s="304"/>
      <c r="J1662" s="278"/>
      <c r="K1662" s="178"/>
      <c r="L1662" s="178"/>
      <c r="M1662" s="178"/>
      <c r="N1662" s="182"/>
      <c r="O1662" s="63">
        <v>0</v>
      </c>
      <c r="P1662" s="278"/>
      <c r="Q1662" s="278"/>
      <c r="R1662" s="278"/>
      <c r="S1662" s="210"/>
      <c r="T1662" s="210"/>
    </row>
    <row r="1663" spans="1:20" ht="12.75" customHeight="1" x14ac:dyDescent="0.2">
      <c r="A1663" s="306"/>
      <c r="B1663" s="302"/>
      <c r="C1663" s="285"/>
      <c r="D1663" s="208"/>
      <c r="E1663" s="484"/>
      <c r="F1663" s="276"/>
      <c r="G1663" s="303"/>
      <c r="H1663" s="278"/>
      <c r="I1663" s="304"/>
      <c r="J1663" s="278"/>
      <c r="K1663" s="178"/>
      <c r="L1663" s="178"/>
      <c r="M1663" s="82"/>
      <c r="N1663" s="182"/>
      <c r="O1663" s="63">
        <v>0</v>
      </c>
      <c r="P1663" s="278"/>
      <c r="Q1663" s="278"/>
      <c r="R1663" s="278"/>
      <c r="S1663" s="210"/>
      <c r="T1663" s="210"/>
    </row>
    <row r="1664" spans="1:20" ht="12.75" customHeight="1" x14ac:dyDescent="0.2">
      <c r="A1664" s="306"/>
      <c r="B1664" s="302"/>
      <c r="C1664" s="285"/>
      <c r="D1664" s="208"/>
      <c r="E1664" s="484"/>
      <c r="F1664" s="276"/>
      <c r="G1664" s="303"/>
      <c r="H1664" s="278"/>
      <c r="I1664" s="304"/>
      <c r="J1664" s="278"/>
      <c r="K1664" s="178"/>
      <c r="L1664" s="178"/>
      <c r="M1664" s="178"/>
      <c r="N1664" s="182"/>
      <c r="O1664" s="63">
        <v>0</v>
      </c>
      <c r="P1664" s="278"/>
      <c r="Q1664" s="278"/>
      <c r="R1664" s="278"/>
      <c r="S1664" s="210"/>
      <c r="T1664" s="210"/>
    </row>
    <row r="1665" spans="1:20" ht="12.75" customHeight="1" x14ac:dyDescent="0.2">
      <c r="A1665" s="306">
        <v>4</v>
      </c>
      <c r="B1665" s="302" t="s">
        <v>201</v>
      </c>
      <c r="C1665" s="302" t="s">
        <v>1701</v>
      </c>
      <c r="D1665" s="510" t="s">
        <v>1603</v>
      </c>
      <c r="E1665" s="484">
        <v>28</v>
      </c>
      <c r="F1665" s="276">
        <v>4.3667159999999994</v>
      </c>
      <c r="G1665" s="303">
        <v>0.88</v>
      </c>
      <c r="H1665" s="278">
        <v>1.6708559999999999</v>
      </c>
      <c r="I1665" s="304"/>
      <c r="J1665" s="278">
        <v>0</v>
      </c>
      <c r="K1665" s="178" t="s">
        <v>202</v>
      </c>
      <c r="L1665" s="152" t="s">
        <v>26</v>
      </c>
      <c r="M1665" s="152">
        <v>1</v>
      </c>
      <c r="N1665" s="182">
        <v>2.5</v>
      </c>
      <c r="O1665" s="63">
        <v>2.5</v>
      </c>
      <c r="P1665" s="278">
        <v>122.26804799999998</v>
      </c>
      <c r="Q1665" s="278">
        <v>2.5</v>
      </c>
      <c r="R1665" s="278">
        <v>2.6958599999999997</v>
      </c>
      <c r="S1665" s="210"/>
      <c r="T1665" s="210"/>
    </row>
    <row r="1666" spans="1:20" ht="12.75" customHeight="1" x14ac:dyDescent="0.2">
      <c r="A1666" s="306"/>
      <c r="B1666" s="302"/>
      <c r="C1666" s="285"/>
      <c r="D1666" s="208"/>
      <c r="E1666" s="484"/>
      <c r="F1666" s="276"/>
      <c r="G1666" s="303"/>
      <c r="H1666" s="278"/>
      <c r="I1666" s="304"/>
      <c r="J1666" s="278"/>
      <c r="K1666" s="178"/>
      <c r="L1666" s="178"/>
      <c r="M1666" s="178"/>
      <c r="N1666" s="182"/>
      <c r="O1666" s="63">
        <v>0</v>
      </c>
      <c r="P1666" s="278"/>
      <c r="Q1666" s="278"/>
      <c r="R1666" s="278"/>
      <c r="S1666" s="210"/>
      <c r="T1666" s="210"/>
    </row>
    <row r="1667" spans="1:20" ht="12.75" customHeight="1" x14ac:dyDescent="0.2">
      <c r="A1667" s="306"/>
      <c r="B1667" s="302"/>
      <c r="C1667" s="285"/>
      <c r="D1667" s="208"/>
      <c r="E1667" s="484"/>
      <c r="F1667" s="276"/>
      <c r="G1667" s="303"/>
      <c r="H1667" s="278"/>
      <c r="I1667" s="304"/>
      <c r="J1667" s="278"/>
      <c r="K1667" s="178"/>
      <c r="L1667" s="178"/>
      <c r="M1667" s="82"/>
      <c r="N1667" s="182"/>
      <c r="O1667" s="63">
        <v>0</v>
      </c>
      <c r="P1667" s="278"/>
      <c r="Q1667" s="278"/>
      <c r="R1667" s="278"/>
      <c r="S1667" s="210"/>
      <c r="T1667" s="210"/>
    </row>
    <row r="1668" spans="1:20" ht="12.75" customHeight="1" x14ac:dyDescent="0.2">
      <c r="A1668" s="306"/>
      <c r="B1668" s="302"/>
      <c r="C1668" s="285"/>
      <c r="D1668" s="208"/>
      <c r="E1668" s="484"/>
      <c r="F1668" s="276"/>
      <c r="G1668" s="303"/>
      <c r="H1668" s="278"/>
      <c r="I1668" s="304"/>
      <c r="J1668" s="278"/>
      <c r="K1668" s="178"/>
      <c r="L1668" s="178"/>
      <c r="M1668" s="178"/>
      <c r="N1668" s="182"/>
      <c r="O1668" s="63">
        <v>0</v>
      </c>
      <c r="P1668" s="278"/>
      <c r="Q1668" s="278"/>
      <c r="R1668" s="278"/>
      <c r="S1668" s="210"/>
      <c r="T1668" s="210"/>
    </row>
    <row r="1669" spans="1:20" ht="12.75" customHeight="1" x14ac:dyDescent="0.2">
      <c r="A1669" s="306">
        <v>5</v>
      </c>
      <c r="B1669" s="302" t="s">
        <v>1319</v>
      </c>
      <c r="C1669" s="302" t="s">
        <v>1702</v>
      </c>
      <c r="D1669" s="510" t="s">
        <v>1603</v>
      </c>
      <c r="E1669" s="484">
        <v>12</v>
      </c>
      <c r="F1669" s="276">
        <v>4.4806379999999999</v>
      </c>
      <c r="G1669" s="303">
        <v>0.94</v>
      </c>
      <c r="H1669" s="278">
        <v>1.784778</v>
      </c>
      <c r="I1669" s="303"/>
      <c r="J1669" s="278">
        <v>0</v>
      </c>
      <c r="K1669" s="178" t="s">
        <v>1344</v>
      </c>
      <c r="L1669" s="152" t="s">
        <v>26</v>
      </c>
      <c r="M1669" s="152">
        <v>1</v>
      </c>
      <c r="N1669" s="182">
        <v>2.5</v>
      </c>
      <c r="O1669" s="63">
        <v>2.5</v>
      </c>
      <c r="P1669" s="278">
        <v>53.767656000000002</v>
      </c>
      <c r="Q1669" s="278">
        <v>2.5</v>
      </c>
      <c r="R1669" s="278">
        <v>2.6958599999999997</v>
      </c>
      <c r="S1669" s="210"/>
      <c r="T1669" s="210"/>
    </row>
    <row r="1670" spans="1:20" ht="12.75" customHeight="1" x14ac:dyDescent="0.2">
      <c r="A1670" s="306"/>
      <c r="B1670" s="302"/>
      <c r="C1670" s="302"/>
      <c r="D1670" s="208"/>
      <c r="E1670" s="484"/>
      <c r="F1670" s="276"/>
      <c r="G1670" s="303"/>
      <c r="H1670" s="278"/>
      <c r="I1670" s="303"/>
      <c r="J1670" s="278"/>
      <c r="K1670" s="178"/>
      <c r="L1670" s="178"/>
      <c r="M1670" s="178"/>
      <c r="N1670" s="182"/>
      <c r="O1670" s="63">
        <v>0</v>
      </c>
      <c r="P1670" s="278"/>
      <c r="Q1670" s="278"/>
      <c r="R1670" s="278"/>
      <c r="S1670" s="210"/>
      <c r="T1670" s="210"/>
    </row>
    <row r="1671" spans="1:20" ht="12.75" customHeight="1" x14ac:dyDescent="0.2">
      <c r="A1671" s="306"/>
      <c r="B1671" s="302"/>
      <c r="C1671" s="302"/>
      <c r="D1671" s="208"/>
      <c r="E1671" s="484"/>
      <c r="F1671" s="276"/>
      <c r="G1671" s="303"/>
      <c r="H1671" s="278"/>
      <c r="I1671" s="303"/>
      <c r="J1671" s="278"/>
      <c r="K1671" s="178"/>
      <c r="L1671" s="178"/>
      <c r="M1671" s="82"/>
      <c r="N1671" s="182"/>
      <c r="O1671" s="63">
        <v>0</v>
      </c>
      <c r="P1671" s="278"/>
      <c r="Q1671" s="278"/>
      <c r="R1671" s="278"/>
      <c r="S1671" s="210"/>
      <c r="T1671" s="210"/>
    </row>
    <row r="1672" spans="1:20" ht="12.75" customHeight="1" x14ac:dyDescent="0.2">
      <c r="A1672" s="306"/>
      <c r="B1672" s="302"/>
      <c r="C1672" s="302"/>
      <c r="D1672" s="208"/>
      <c r="E1672" s="484"/>
      <c r="F1672" s="276"/>
      <c r="G1672" s="303"/>
      <c r="H1672" s="278"/>
      <c r="I1672" s="303"/>
      <c r="J1672" s="278"/>
      <c r="K1672" s="178"/>
      <c r="L1672" s="178"/>
      <c r="M1672" s="178"/>
      <c r="N1672" s="182"/>
      <c r="O1672" s="63">
        <v>0</v>
      </c>
      <c r="P1672" s="278"/>
      <c r="Q1672" s="278"/>
      <c r="R1672" s="278"/>
      <c r="S1672" s="210"/>
      <c r="T1672" s="210"/>
    </row>
    <row r="1673" spans="1:20" ht="12.75" customHeight="1" x14ac:dyDescent="0.2">
      <c r="A1673" s="306">
        <v>6</v>
      </c>
      <c r="B1673" s="302" t="s">
        <v>1321</v>
      </c>
      <c r="C1673" s="302" t="s">
        <v>1703</v>
      </c>
      <c r="D1673" s="510" t="s">
        <v>1603</v>
      </c>
      <c r="E1673" s="484">
        <v>5</v>
      </c>
      <c r="F1673" s="276">
        <v>5.4543384000000001</v>
      </c>
      <c r="G1673" s="303">
        <v>1.68</v>
      </c>
      <c r="H1673" s="278">
        <v>3.189816</v>
      </c>
      <c r="I1673" s="303"/>
      <c r="J1673" s="278">
        <v>0</v>
      </c>
      <c r="K1673" s="178" t="s">
        <v>1345</v>
      </c>
      <c r="L1673" s="152" t="s">
        <v>26</v>
      </c>
      <c r="M1673" s="152">
        <v>1</v>
      </c>
      <c r="N1673" s="182">
        <v>2.1</v>
      </c>
      <c r="O1673" s="63">
        <v>2.1</v>
      </c>
      <c r="P1673" s="278">
        <v>27.271692000000002</v>
      </c>
      <c r="Q1673" s="278">
        <v>2.1</v>
      </c>
      <c r="R1673" s="278">
        <v>2.2645224000000002</v>
      </c>
      <c r="S1673" s="210"/>
      <c r="T1673" s="210"/>
    </row>
    <row r="1674" spans="1:20" ht="12.75" customHeight="1" x14ac:dyDescent="0.2">
      <c r="A1674" s="306"/>
      <c r="B1674" s="302"/>
      <c r="C1674" s="302"/>
      <c r="D1674" s="208"/>
      <c r="E1674" s="484"/>
      <c r="F1674" s="276"/>
      <c r="G1674" s="303"/>
      <c r="H1674" s="278"/>
      <c r="I1674" s="303"/>
      <c r="J1674" s="278"/>
      <c r="K1674" s="178"/>
      <c r="L1674" s="178"/>
      <c r="M1674" s="178"/>
      <c r="N1674" s="182"/>
      <c r="O1674" s="63">
        <v>0</v>
      </c>
      <c r="P1674" s="278"/>
      <c r="Q1674" s="278"/>
      <c r="R1674" s="278"/>
      <c r="S1674" s="210"/>
      <c r="T1674" s="210"/>
    </row>
    <row r="1675" spans="1:20" ht="12.75" customHeight="1" x14ac:dyDescent="0.2">
      <c r="A1675" s="306"/>
      <c r="B1675" s="302"/>
      <c r="C1675" s="302"/>
      <c r="D1675" s="208"/>
      <c r="E1675" s="484"/>
      <c r="F1675" s="276"/>
      <c r="G1675" s="303"/>
      <c r="H1675" s="278"/>
      <c r="I1675" s="303"/>
      <c r="J1675" s="278"/>
      <c r="K1675" s="178"/>
      <c r="L1675" s="178"/>
      <c r="M1675" s="82"/>
      <c r="N1675" s="182"/>
      <c r="O1675" s="63">
        <v>0</v>
      </c>
      <c r="P1675" s="278"/>
      <c r="Q1675" s="278"/>
      <c r="R1675" s="278"/>
      <c r="S1675" s="210"/>
      <c r="T1675" s="210"/>
    </row>
    <row r="1676" spans="1:20" ht="12.75" customHeight="1" x14ac:dyDescent="0.2">
      <c r="A1676" s="306"/>
      <c r="B1676" s="302"/>
      <c r="C1676" s="302"/>
      <c r="D1676" s="208"/>
      <c r="E1676" s="484"/>
      <c r="F1676" s="276"/>
      <c r="G1676" s="303"/>
      <c r="H1676" s="278"/>
      <c r="I1676" s="303"/>
      <c r="J1676" s="278"/>
      <c r="K1676" s="178"/>
      <c r="L1676" s="178"/>
      <c r="M1676" s="178"/>
      <c r="N1676" s="182"/>
      <c r="O1676" s="63">
        <v>0</v>
      </c>
      <c r="P1676" s="278"/>
      <c r="Q1676" s="278"/>
      <c r="R1676" s="278"/>
      <c r="S1676" s="210"/>
      <c r="T1676" s="210"/>
    </row>
    <row r="1677" spans="1:20" ht="12.75" customHeight="1" x14ac:dyDescent="0.2">
      <c r="A1677" s="285">
        <v>7</v>
      </c>
      <c r="B1677" s="302" t="s">
        <v>1323</v>
      </c>
      <c r="C1677" s="302" t="s">
        <v>1704</v>
      </c>
      <c r="D1677" s="302" t="s">
        <v>1395</v>
      </c>
      <c r="E1677" s="484">
        <v>2250</v>
      </c>
      <c r="F1677" s="276">
        <v>0.21978123040800002</v>
      </c>
      <c r="G1677" s="303">
        <v>7.4999999999999997E-2</v>
      </c>
      <c r="H1677" s="278">
        <v>0.14240250000000002</v>
      </c>
      <c r="I1677" s="303"/>
      <c r="J1677" s="278">
        <v>0</v>
      </c>
      <c r="K1677" s="182" t="s">
        <v>208</v>
      </c>
      <c r="L1677" s="182" t="s">
        <v>31</v>
      </c>
      <c r="M1677" s="182">
        <v>1.02</v>
      </c>
      <c r="N1677" s="182">
        <v>6.7000000000000004E-2</v>
      </c>
      <c r="O1677" s="63">
        <v>6.8340000000000012E-2</v>
      </c>
      <c r="P1677" s="278">
        <v>494.50776841800001</v>
      </c>
      <c r="Q1677" s="278">
        <v>6.8340000000000012E-2</v>
      </c>
      <c r="R1677" s="278">
        <v>7.7378730408000015E-2</v>
      </c>
      <c r="S1677" s="210"/>
      <c r="T1677" s="210"/>
    </row>
    <row r="1678" spans="1:20" ht="12.75" customHeight="1" x14ac:dyDescent="0.2">
      <c r="A1678" s="285"/>
      <c r="B1678" s="302"/>
      <c r="C1678" s="302"/>
      <c r="D1678" s="285"/>
      <c r="E1678" s="484"/>
      <c r="F1678" s="276"/>
      <c r="G1678" s="303"/>
      <c r="H1678" s="278"/>
      <c r="I1678" s="303"/>
      <c r="J1678" s="278"/>
      <c r="K1678" s="178"/>
      <c r="L1678" s="178"/>
      <c r="M1678" s="178"/>
      <c r="N1678" s="182"/>
      <c r="O1678" s="63">
        <v>0</v>
      </c>
      <c r="P1678" s="278"/>
      <c r="Q1678" s="278"/>
      <c r="R1678" s="278"/>
      <c r="S1678" s="210"/>
      <c r="T1678" s="210"/>
    </row>
    <row r="1679" spans="1:20" ht="12.75" customHeight="1" x14ac:dyDescent="0.2">
      <c r="A1679" s="285"/>
      <c r="B1679" s="302"/>
      <c r="C1679" s="302"/>
      <c r="D1679" s="285"/>
      <c r="E1679" s="484"/>
      <c r="F1679" s="276"/>
      <c r="G1679" s="303"/>
      <c r="H1679" s="278"/>
      <c r="I1679" s="303"/>
      <c r="J1679" s="278"/>
      <c r="K1679" s="178"/>
      <c r="L1679" s="178"/>
      <c r="M1679" s="82"/>
      <c r="N1679" s="182"/>
      <c r="O1679" s="63">
        <v>0</v>
      </c>
      <c r="P1679" s="278"/>
      <c r="Q1679" s="278"/>
      <c r="R1679" s="278"/>
      <c r="S1679" s="210"/>
      <c r="T1679" s="210"/>
    </row>
    <row r="1680" spans="1:20" ht="12.75" customHeight="1" x14ac:dyDescent="0.2">
      <c r="A1680" s="285"/>
      <c r="B1680" s="302"/>
      <c r="C1680" s="302"/>
      <c r="D1680" s="285"/>
      <c r="E1680" s="484"/>
      <c r="F1680" s="276"/>
      <c r="G1680" s="303"/>
      <c r="H1680" s="278"/>
      <c r="I1680" s="303"/>
      <c r="J1680" s="278"/>
      <c r="K1680" s="178"/>
      <c r="L1680" s="178"/>
      <c r="M1680" s="178"/>
      <c r="N1680" s="182"/>
      <c r="O1680" s="63">
        <v>0</v>
      </c>
      <c r="P1680" s="278"/>
      <c r="Q1680" s="278"/>
      <c r="R1680" s="278"/>
      <c r="S1680" s="210"/>
      <c r="T1680" s="210"/>
    </row>
    <row r="1681" spans="1:20" ht="12.75" customHeight="1" x14ac:dyDescent="0.2">
      <c r="A1681" s="285">
        <v>8</v>
      </c>
      <c r="B1681" s="302" t="s">
        <v>1323</v>
      </c>
      <c r="C1681" s="302" t="s">
        <v>1705</v>
      </c>
      <c r="D1681" s="302" t="s">
        <v>1395</v>
      </c>
      <c r="E1681" s="484">
        <v>25</v>
      </c>
      <c r="F1681" s="276">
        <v>0.35028565631999997</v>
      </c>
      <c r="G1681" s="303">
        <v>7.4999999999999997E-2</v>
      </c>
      <c r="H1681" s="278">
        <v>0.14240250000000002</v>
      </c>
      <c r="I1681" s="303"/>
      <c r="J1681" s="278">
        <v>0</v>
      </c>
      <c r="K1681" s="182" t="s">
        <v>208</v>
      </c>
      <c r="L1681" s="182" t="s">
        <v>31</v>
      </c>
      <c r="M1681" s="182">
        <v>1.02</v>
      </c>
      <c r="N1681" s="182">
        <v>0.18</v>
      </c>
      <c r="O1681" s="63">
        <v>0.18359999999999999</v>
      </c>
      <c r="P1681" s="278">
        <v>8.757141407999999</v>
      </c>
      <c r="Q1681" s="278">
        <v>0.18359999999999999</v>
      </c>
      <c r="R1681" s="278">
        <v>0.20788315631999998</v>
      </c>
      <c r="S1681" s="210"/>
      <c r="T1681" s="210"/>
    </row>
    <row r="1682" spans="1:20" ht="12.75" customHeight="1" x14ac:dyDescent="0.2">
      <c r="A1682" s="285"/>
      <c r="B1682" s="302"/>
      <c r="C1682" s="302"/>
      <c r="D1682" s="285"/>
      <c r="E1682" s="484"/>
      <c r="F1682" s="276"/>
      <c r="G1682" s="303"/>
      <c r="H1682" s="278"/>
      <c r="I1682" s="303"/>
      <c r="J1682" s="278"/>
      <c r="K1682" s="178"/>
      <c r="L1682" s="178"/>
      <c r="M1682" s="178"/>
      <c r="N1682" s="182"/>
      <c r="O1682" s="63">
        <v>0</v>
      </c>
      <c r="P1682" s="278"/>
      <c r="Q1682" s="278"/>
      <c r="R1682" s="278"/>
      <c r="S1682" s="210"/>
      <c r="T1682" s="210"/>
    </row>
    <row r="1683" spans="1:20" ht="12.75" customHeight="1" x14ac:dyDescent="0.2">
      <c r="A1683" s="285"/>
      <c r="B1683" s="302"/>
      <c r="C1683" s="302"/>
      <c r="D1683" s="285"/>
      <c r="E1683" s="484"/>
      <c r="F1683" s="276"/>
      <c r="G1683" s="303"/>
      <c r="H1683" s="278"/>
      <c r="I1683" s="303"/>
      <c r="J1683" s="278"/>
      <c r="K1683" s="178"/>
      <c r="L1683" s="178"/>
      <c r="M1683" s="82"/>
      <c r="N1683" s="182"/>
      <c r="O1683" s="63">
        <v>0</v>
      </c>
      <c r="P1683" s="278"/>
      <c r="Q1683" s="278"/>
      <c r="R1683" s="278"/>
      <c r="S1683" s="210"/>
      <c r="T1683" s="210"/>
    </row>
    <row r="1684" spans="1:20" ht="12.75" customHeight="1" x14ac:dyDescent="0.2">
      <c r="A1684" s="285"/>
      <c r="B1684" s="302"/>
      <c r="C1684" s="302"/>
      <c r="D1684" s="285"/>
      <c r="E1684" s="484"/>
      <c r="F1684" s="276"/>
      <c r="G1684" s="303"/>
      <c r="H1684" s="278"/>
      <c r="I1684" s="303"/>
      <c r="J1684" s="278"/>
      <c r="K1684" s="178"/>
      <c r="L1684" s="178"/>
      <c r="M1684" s="178"/>
      <c r="N1684" s="182"/>
      <c r="O1684" s="63">
        <v>0</v>
      </c>
      <c r="P1684" s="278"/>
      <c r="Q1684" s="278"/>
      <c r="R1684" s="278"/>
      <c r="S1684" s="210"/>
      <c r="T1684" s="210"/>
    </row>
    <row r="1685" spans="1:20" ht="12.75" customHeight="1" x14ac:dyDescent="0.2">
      <c r="A1685" s="285">
        <v>9</v>
      </c>
      <c r="B1685" s="302" t="s">
        <v>45</v>
      </c>
      <c r="C1685" s="302" t="s">
        <v>1706</v>
      </c>
      <c r="D1685" s="510" t="s">
        <v>1603</v>
      </c>
      <c r="E1685" s="484">
        <v>8</v>
      </c>
      <c r="F1685" s="276">
        <v>7.9258284000000003</v>
      </c>
      <c r="G1685" s="303"/>
      <c r="H1685" s="278">
        <v>0</v>
      </c>
      <c r="I1685" s="303"/>
      <c r="J1685" s="278">
        <v>0</v>
      </c>
      <c r="K1685" s="178" t="s">
        <v>1346</v>
      </c>
      <c r="L1685" s="152" t="s">
        <v>26</v>
      </c>
      <c r="M1685" s="152">
        <v>1</v>
      </c>
      <c r="N1685" s="182">
        <v>7</v>
      </c>
      <c r="O1685" s="63">
        <v>7</v>
      </c>
      <c r="P1685" s="278">
        <v>63.406627200000003</v>
      </c>
      <c r="Q1685" s="278">
        <v>7</v>
      </c>
      <c r="R1685" s="278">
        <v>7.9258284000000003</v>
      </c>
      <c r="S1685" s="210"/>
      <c r="T1685" s="210"/>
    </row>
    <row r="1686" spans="1:20" ht="12.75" customHeight="1" x14ac:dyDescent="0.2">
      <c r="A1686" s="285"/>
      <c r="B1686" s="302"/>
      <c r="C1686" s="302"/>
      <c r="D1686" s="208"/>
      <c r="E1686" s="484"/>
      <c r="F1686" s="276"/>
      <c r="G1686" s="303"/>
      <c r="H1686" s="278"/>
      <c r="I1686" s="303"/>
      <c r="J1686" s="278"/>
      <c r="K1686" s="178"/>
      <c r="L1686" s="178"/>
      <c r="M1686" s="178"/>
      <c r="N1686" s="182"/>
      <c r="O1686" s="63">
        <v>0</v>
      </c>
      <c r="P1686" s="278"/>
      <c r="Q1686" s="278"/>
      <c r="R1686" s="278"/>
      <c r="S1686" s="210"/>
      <c r="T1686" s="210"/>
    </row>
    <row r="1687" spans="1:20" ht="12.75" customHeight="1" x14ac:dyDescent="0.2">
      <c r="A1687" s="285"/>
      <c r="B1687" s="302"/>
      <c r="C1687" s="302"/>
      <c r="D1687" s="208"/>
      <c r="E1687" s="484"/>
      <c r="F1687" s="276"/>
      <c r="G1687" s="303"/>
      <c r="H1687" s="278"/>
      <c r="I1687" s="303"/>
      <c r="J1687" s="278"/>
      <c r="K1687" s="178"/>
      <c r="L1687" s="178"/>
      <c r="M1687" s="82"/>
      <c r="N1687" s="182"/>
      <c r="O1687" s="63">
        <v>0</v>
      </c>
      <c r="P1687" s="278"/>
      <c r="Q1687" s="278"/>
      <c r="R1687" s="278"/>
      <c r="S1687" s="210"/>
      <c r="T1687" s="210"/>
    </row>
    <row r="1688" spans="1:20" ht="12.75" customHeight="1" x14ac:dyDescent="0.2">
      <c r="A1688" s="285"/>
      <c r="B1688" s="302"/>
      <c r="C1688" s="302"/>
      <c r="D1688" s="208"/>
      <c r="E1688" s="484"/>
      <c r="F1688" s="276"/>
      <c r="G1688" s="303"/>
      <c r="H1688" s="278"/>
      <c r="I1688" s="303"/>
      <c r="J1688" s="278"/>
      <c r="K1688" s="178"/>
      <c r="L1688" s="178"/>
      <c r="M1688" s="178"/>
      <c r="N1688" s="182"/>
      <c r="O1688" s="63">
        <v>0</v>
      </c>
      <c r="P1688" s="278"/>
      <c r="Q1688" s="278"/>
      <c r="R1688" s="278"/>
      <c r="S1688" s="210"/>
      <c r="T1688" s="210"/>
    </row>
    <row r="1689" spans="1:20" ht="12.75" customHeight="1" x14ac:dyDescent="0.2">
      <c r="A1689" s="285">
        <v>10</v>
      </c>
      <c r="B1689" s="302" t="s">
        <v>1327</v>
      </c>
      <c r="C1689" s="302" t="s">
        <v>1707</v>
      </c>
      <c r="D1689" s="512" t="s">
        <v>1790</v>
      </c>
      <c r="E1689" s="484">
        <v>4</v>
      </c>
      <c r="F1689" s="276">
        <v>29.7703557</v>
      </c>
      <c r="G1689" s="303">
        <v>1.58</v>
      </c>
      <c r="H1689" s="278">
        <v>2.9999460000000004</v>
      </c>
      <c r="I1689" s="303">
        <v>0.79</v>
      </c>
      <c r="J1689" s="278">
        <v>1.8606633000000001</v>
      </c>
      <c r="K1689" s="178" t="s">
        <v>1347</v>
      </c>
      <c r="L1689" s="152" t="s">
        <v>26</v>
      </c>
      <c r="M1689" s="152">
        <v>1</v>
      </c>
      <c r="N1689" s="182">
        <v>22</v>
      </c>
      <c r="O1689" s="63">
        <v>22</v>
      </c>
      <c r="P1689" s="278">
        <v>119.0814228</v>
      </c>
      <c r="Q1689" s="278">
        <v>22</v>
      </c>
      <c r="R1689" s="278">
        <v>24.9097464</v>
      </c>
      <c r="S1689" s="210"/>
      <c r="T1689" s="210"/>
    </row>
    <row r="1690" spans="1:20" ht="12.75" customHeight="1" x14ac:dyDescent="0.2">
      <c r="A1690" s="285"/>
      <c r="B1690" s="302"/>
      <c r="C1690" s="302"/>
      <c r="D1690" s="305"/>
      <c r="E1690" s="484"/>
      <c r="F1690" s="276"/>
      <c r="G1690" s="303"/>
      <c r="H1690" s="278"/>
      <c r="I1690" s="303"/>
      <c r="J1690" s="278"/>
      <c r="K1690" s="178"/>
      <c r="L1690" s="178"/>
      <c r="M1690" s="178"/>
      <c r="N1690" s="182"/>
      <c r="O1690" s="63">
        <v>0</v>
      </c>
      <c r="P1690" s="278"/>
      <c r="Q1690" s="278"/>
      <c r="R1690" s="278"/>
      <c r="S1690" s="210"/>
      <c r="T1690" s="210"/>
    </row>
    <row r="1691" spans="1:20" ht="12.75" customHeight="1" x14ac:dyDescent="0.2">
      <c r="A1691" s="285"/>
      <c r="B1691" s="302"/>
      <c r="C1691" s="302"/>
      <c r="D1691" s="305"/>
      <c r="E1691" s="484"/>
      <c r="F1691" s="276"/>
      <c r="G1691" s="303"/>
      <c r="H1691" s="278"/>
      <c r="I1691" s="303"/>
      <c r="J1691" s="278"/>
      <c r="K1691" s="178"/>
      <c r="L1691" s="178"/>
      <c r="M1691" s="82"/>
      <c r="N1691" s="182"/>
      <c r="O1691" s="63">
        <v>0</v>
      </c>
      <c r="P1691" s="278"/>
      <c r="Q1691" s="278"/>
      <c r="R1691" s="278"/>
      <c r="S1691" s="210"/>
      <c r="T1691" s="210"/>
    </row>
    <row r="1692" spans="1:20" ht="12.75" customHeight="1" x14ac:dyDescent="0.2">
      <c r="A1692" s="285"/>
      <c r="B1692" s="302"/>
      <c r="C1692" s="302"/>
      <c r="D1692" s="305"/>
      <c r="E1692" s="484"/>
      <c r="F1692" s="276"/>
      <c r="G1692" s="303"/>
      <c r="H1692" s="278"/>
      <c r="I1692" s="303"/>
      <c r="J1692" s="278"/>
      <c r="K1692" s="178"/>
      <c r="L1692" s="178"/>
      <c r="M1692" s="178"/>
      <c r="N1692" s="182"/>
      <c r="O1692" s="63">
        <v>0</v>
      </c>
      <c r="P1692" s="278"/>
      <c r="Q1692" s="278"/>
      <c r="R1692" s="278"/>
      <c r="S1692" s="210"/>
      <c r="T1692" s="210"/>
    </row>
    <row r="1693" spans="1:20" ht="12.75" customHeight="1" x14ac:dyDescent="0.2">
      <c r="A1693" s="285">
        <v>11</v>
      </c>
      <c r="B1693" s="302" t="s">
        <v>1329</v>
      </c>
      <c r="C1693" s="302" t="s">
        <v>1708</v>
      </c>
      <c r="D1693" s="512" t="s">
        <v>1790</v>
      </c>
      <c r="E1693" s="484">
        <v>12</v>
      </c>
      <c r="F1693" s="276">
        <v>19.770827069999999</v>
      </c>
      <c r="G1693" s="303">
        <v>0.34899999999999998</v>
      </c>
      <c r="H1693" s="278">
        <v>0.66264630000000002</v>
      </c>
      <c r="I1693" s="303">
        <v>0.30099999999999999</v>
      </c>
      <c r="J1693" s="278">
        <v>0.70893626999999992</v>
      </c>
      <c r="K1693" s="182" t="s">
        <v>213</v>
      </c>
      <c r="L1693" s="178" t="s">
        <v>26</v>
      </c>
      <c r="M1693" s="178">
        <v>1</v>
      </c>
      <c r="N1693" s="182">
        <v>16</v>
      </c>
      <c r="O1693" s="63">
        <v>16</v>
      </c>
      <c r="P1693" s="278">
        <v>237.24992484000001</v>
      </c>
      <c r="Q1693" s="278">
        <v>16.25</v>
      </c>
      <c r="R1693" s="278">
        <v>18.399244499999998</v>
      </c>
      <c r="S1693" s="210"/>
      <c r="T1693" s="210"/>
    </row>
    <row r="1694" spans="1:20" ht="12.75" customHeight="1" x14ac:dyDescent="0.2">
      <c r="A1694" s="285"/>
      <c r="B1694" s="302"/>
      <c r="C1694" s="302"/>
      <c r="D1694" s="305"/>
      <c r="E1694" s="484"/>
      <c r="F1694" s="276"/>
      <c r="G1694" s="303"/>
      <c r="H1694" s="278"/>
      <c r="I1694" s="303"/>
      <c r="J1694" s="278"/>
      <c r="K1694" s="178"/>
      <c r="L1694" s="178"/>
      <c r="M1694" s="178"/>
      <c r="N1694" s="182"/>
      <c r="O1694" s="63">
        <v>0</v>
      </c>
      <c r="P1694" s="278"/>
      <c r="Q1694" s="278"/>
      <c r="R1694" s="278"/>
      <c r="S1694" s="210"/>
      <c r="T1694" s="210"/>
    </row>
    <row r="1695" spans="1:20" ht="12.75" customHeight="1" x14ac:dyDescent="0.2">
      <c r="A1695" s="285"/>
      <c r="B1695" s="302"/>
      <c r="C1695" s="302"/>
      <c r="D1695" s="305"/>
      <c r="E1695" s="484"/>
      <c r="F1695" s="276"/>
      <c r="G1695" s="303"/>
      <c r="H1695" s="278"/>
      <c r="I1695" s="303"/>
      <c r="J1695" s="278"/>
      <c r="K1695" s="178" t="s">
        <v>1348</v>
      </c>
      <c r="L1695" s="178" t="s">
        <v>26</v>
      </c>
      <c r="M1695" s="153">
        <v>1</v>
      </c>
      <c r="N1695" s="182">
        <v>0.25</v>
      </c>
      <c r="O1695" s="63">
        <v>0.25</v>
      </c>
      <c r="P1695" s="278"/>
      <c r="Q1695" s="278"/>
      <c r="R1695" s="278"/>
      <c r="S1695" s="210"/>
      <c r="T1695" s="210"/>
    </row>
    <row r="1696" spans="1:20" ht="12.75" customHeight="1" x14ac:dyDescent="0.2">
      <c r="A1696" s="285"/>
      <c r="B1696" s="302"/>
      <c r="C1696" s="302"/>
      <c r="D1696" s="305"/>
      <c r="E1696" s="484"/>
      <c r="F1696" s="276"/>
      <c r="G1696" s="303"/>
      <c r="H1696" s="278"/>
      <c r="I1696" s="303"/>
      <c r="J1696" s="278"/>
      <c r="K1696" s="178"/>
      <c r="L1696" s="178"/>
      <c r="M1696" s="178"/>
      <c r="N1696" s="182"/>
      <c r="O1696" s="63">
        <v>0</v>
      </c>
      <c r="P1696" s="278"/>
      <c r="Q1696" s="278"/>
      <c r="R1696" s="278"/>
      <c r="S1696" s="210"/>
      <c r="T1696" s="210"/>
    </row>
    <row r="1697" spans="1:20" ht="12.75" customHeight="1" x14ac:dyDescent="0.2">
      <c r="A1697" s="285">
        <v>12</v>
      </c>
      <c r="B1697" s="302" t="s">
        <v>1331</v>
      </c>
      <c r="C1697" s="302" t="s">
        <v>1709</v>
      </c>
      <c r="D1697" s="510" t="s">
        <v>1603</v>
      </c>
      <c r="E1697" s="484">
        <v>40</v>
      </c>
      <c r="F1697" s="276">
        <v>0.702519</v>
      </c>
      <c r="G1697" s="303">
        <v>0.37</v>
      </c>
      <c r="H1697" s="278">
        <v>0.702519</v>
      </c>
      <c r="I1697" s="303"/>
      <c r="J1697" s="278">
        <v>0</v>
      </c>
      <c r="K1697" s="178"/>
      <c r="L1697" s="178"/>
      <c r="M1697" s="178"/>
      <c r="N1697" s="182"/>
      <c r="O1697" s="63">
        <v>0</v>
      </c>
      <c r="P1697" s="278">
        <v>28.100760000000001</v>
      </c>
      <c r="Q1697" s="278">
        <v>0</v>
      </c>
      <c r="R1697" s="278">
        <v>0</v>
      </c>
      <c r="S1697" s="210"/>
      <c r="T1697" s="210"/>
    </row>
    <row r="1698" spans="1:20" ht="12.75" customHeight="1" x14ac:dyDescent="0.2">
      <c r="A1698" s="285"/>
      <c r="B1698" s="302"/>
      <c r="C1698" s="302"/>
      <c r="D1698" s="208"/>
      <c r="E1698" s="484"/>
      <c r="F1698" s="276"/>
      <c r="G1698" s="303"/>
      <c r="H1698" s="278"/>
      <c r="I1698" s="303"/>
      <c r="J1698" s="278"/>
      <c r="K1698" s="178"/>
      <c r="L1698" s="178"/>
      <c r="M1698" s="178"/>
      <c r="N1698" s="182"/>
      <c r="O1698" s="63">
        <v>0</v>
      </c>
      <c r="P1698" s="278"/>
      <c r="Q1698" s="278"/>
      <c r="R1698" s="278"/>
      <c r="S1698" s="210"/>
      <c r="T1698" s="210"/>
    </row>
    <row r="1699" spans="1:20" ht="12.75" customHeight="1" x14ac:dyDescent="0.2">
      <c r="A1699" s="285"/>
      <c r="B1699" s="302"/>
      <c r="C1699" s="302"/>
      <c r="D1699" s="208"/>
      <c r="E1699" s="484"/>
      <c r="F1699" s="276"/>
      <c r="G1699" s="303"/>
      <c r="H1699" s="278"/>
      <c r="I1699" s="303"/>
      <c r="J1699" s="278"/>
      <c r="K1699" s="178"/>
      <c r="L1699" s="178"/>
      <c r="M1699" s="82"/>
      <c r="N1699" s="182"/>
      <c r="O1699" s="63">
        <v>0</v>
      </c>
      <c r="P1699" s="278"/>
      <c r="Q1699" s="278"/>
      <c r="R1699" s="278"/>
      <c r="S1699" s="210"/>
      <c r="T1699" s="210"/>
    </row>
    <row r="1700" spans="1:20" ht="12.75" customHeight="1" x14ac:dyDescent="0.2">
      <c r="A1700" s="285"/>
      <c r="B1700" s="302"/>
      <c r="C1700" s="302"/>
      <c r="D1700" s="208"/>
      <c r="E1700" s="484"/>
      <c r="F1700" s="276"/>
      <c r="G1700" s="303"/>
      <c r="H1700" s="278"/>
      <c r="I1700" s="303"/>
      <c r="J1700" s="278"/>
      <c r="K1700" s="178"/>
      <c r="L1700" s="178"/>
      <c r="M1700" s="178"/>
      <c r="N1700" s="182"/>
      <c r="O1700" s="63">
        <v>0</v>
      </c>
      <c r="P1700" s="278"/>
      <c r="Q1700" s="278"/>
      <c r="R1700" s="278"/>
      <c r="S1700" s="210"/>
      <c r="T1700" s="210"/>
    </row>
    <row r="1701" spans="1:20" ht="12.75" customHeight="1" x14ac:dyDescent="0.2">
      <c r="A1701" s="285">
        <v>13</v>
      </c>
      <c r="B1701" s="302" t="s">
        <v>302</v>
      </c>
      <c r="C1701" s="302" t="s">
        <v>1710</v>
      </c>
      <c r="D1701" s="510" t="s">
        <v>1603</v>
      </c>
      <c r="E1701" s="484">
        <v>14</v>
      </c>
      <c r="F1701" s="276">
        <v>0.97783050000000005</v>
      </c>
      <c r="G1701" s="303">
        <v>0.51500000000000001</v>
      </c>
      <c r="H1701" s="278">
        <v>0.97783050000000005</v>
      </c>
      <c r="I1701" s="303"/>
      <c r="J1701" s="278">
        <v>0</v>
      </c>
      <c r="K1701" s="178"/>
      <c r="L1701" s="178"/>
      <c r="M1701" s="178"/>
      <c r="N1701" s="182"/>
      <c r="O1701" s="63">
        <v>0</v>
      </c>
      <c r="P1701" s="278">
        <v>13.689627000000002</v>
      </c>
      <c r="Q1701" s="278">
        <v>0</v>
      </c>
      <c r="R1701" s="278">
        <v>0</v>
      </c>
      <c r="S1701" s="210"/>
      <c r="T1701" s="210"/>
    </row>
    <row r="1702" spans="1:20" ht="12.75" customHeight="1" x14ac:dyDescent="0.2">
      <c r="A1702" s="285"/>
      <c r="B1702" s="302"/>
      <c r="C1702" s="302"/>
      <c r="D1702" s="208"/>
      <c r="E1702" s="484"/>
      <c r="F1702" s="276"/>
      <c r="G1702" s="303"/>
      <c r="H1702" s="278"/>
      <c r="I1702" s="303"/>
      <c r="J1702" s="278"/>
      <c r="K1702" s="178"/>
      <c r="L1702" s="178"/>
      <c r="M1702" s="178"/>
      <c r="N1702" s="182"/>
      <c r="O1702" s="63">
        <v>0</v>
      </c>
      <c r="P1702" s="278"/>
      <c r="Q1702" s="278"/>
      <c r="R1702" s="278"/>
      <c r="S1702" s="210"/>
      <c r="T1702" s="210"/>
    </row>
    <row r="1703" spans="1:20" ht="12.75" customHeight="1" x14ac:dyDescent="0.2">
      <c r="A1703" s="285"/>
      <c r="B1703" s="302"/>
      <c r="C1703" s="302"/>
      <c r="D1703" s="208"/>
      <c r="E1703" s="484"/>
      <c r="F1703" s="276"/>
      <c r="G1703" s="303"/>
      <c r="H1703" s="278"/>
      <c r="I1703" s="303"/>
      <c r="J1703" s="278"/>
      <c r="K1703" s="178"/>
      <c r="L1703" s="178"/>
      <c r="M1703" s="82"/>
      <c r="N1703" s="182"/>
      <c r="O1703" s="63">
        <v>0</v>
      </c>
      <c r="P1703" s="278"/>
      <c r="Q1703" s="278"/>
      <c r="R1703" s="278"/>
      <c r="S1703" s="210"/>
      <c r="T1703" s="210"/>
    </row>
    <row r="1704" spans="1:20" ht="12.75" customHeight="1" x14ac:dyDescent="0.2">
      <c r="A1704" s="285"/>
      <c r="B1704" s="302"/>
      <c r="C1704" s="302"/>
      <c r="D1704" s="208"/>
      <c r="E1704" s="484"/>
      <c r="F1704" s="276"/>
      <c r="G1704" s="303"/>
      <c r="H1704" s="278"/>
      <c r="I1704" s="303"/>
      <c r="J1704" s="278"/>
      <c r="K1704" s="178"/>
      <c r="L1704" s="178"/>
      <c r="M1704" s="178"/>
      <c r="N1704" s="182"/>
      <c r="O1704" s="63">
        <v>0</v>
      </c>
      <c r="P1704" s="278"/>
      <c r="Q1704" s="278"/>
      <c r="R1704" s="278"/>
      <c r="S1704" s="210"/>
      <c r="T1704" s="210"/>
    </row>
    <row r="1705" spans="1:20" ht="12.75" customHeight="1" x14ac:dyDescent="0.2">
      <c r="A1705" s="285">
        <v>14</v>
      </c>
      <c r="B1705" s="302" t="s">
        <v>1334</v>
      </c>
      <c r="C1705" s="302" t="s">
        <v>1711</v>
      </c>
      <c r="D1705" s="302" t="s">
        <v>1395</v>
      </c>
      <c r="E1705" s="484">
        <v>300</v>
      </c>
      <c r="F1705" s="276">
        <v>0.61166541599999991</v>
      </c>
      <c r="G1705" s="303">
        <v>0.19</v>
      </c>
      <c r="H1705" s="278">
        <v>0.36075299999999999</v>
      </c>
      <c r="I1705" s="303">
        <v>0.02</v>
      </c>
      <c r="J1705" s="278">
        <v>4.7105400000000006E-2</v>
      </c>
      <c r="K1705" s="178" t="s">
        <v>1349</v>
      </c>
      <c r="L1705" s="182" t="s">
        <v>31</v>
      </c>
      <c r="M1705" s="182">
        <v>1</v>
      </c>
      <c r="N1705" s="182">
        <v>0.18</v>
      </c>
      <c r="O1705" s="63">
        <v>0.18</v>
      </c>
      <c r="P1705" s="278">
        <v>183.49962479999996</v>
      </c>
      <c r="Q1705" s="278">
        <v>0.18</v>
      </c>
      <c r="R1705" s="278">
        <v>0.20380701599999995</v>
      </c>
      <c r="S1705" s="210"/>
      <c r="T1705" s="210"/>
    </row>
    <row r="1706" spans="1:20" ht="12.75" customHeight="1" x14ac:dyDescent="0.2">
      <c r="A1706" s="285"/>
      <c r="B1706" s="302"/>
      <c r="C1706" s="302"/>
      <c r="D1706" s="285"/>
      <c r="E1706" s="484"/>
      <c r="F1706" s="276"/>
      <c r="G1706" s="303"/>
      <c r="H1706" s="278"/>
      <c r="I1706" s="303"/>
      <c r="J1706" s="278"/>
      <c r="K1706" s="178"/>
      <c r="L1706" s="178"/>
      <c r="M1706" s="178"/>
      <c r="N1706" s="182"/>
      <c r="O1706" s="63">
        <v>0</v>
      </c>
      <c r="P1706" s="278"/>
      <c r="Q1706" s="278"/>
      <c r="R1706" s="278"/>
      <c r="S1706" s="210"/>
      <c r="T1706" s="210"/>
    </row>
    <row r="1707" spans="1:20" ht="12.75" customHeight="1" x14ac:dyDescent="0.2">
      <c r="A1707" s="285"/>
      <c r="B1707" s="302"/>
      <c r="C1707" s="302"/>
      <c r="D1707" s="285"/>
      <c r="E1707" s="484"/>
      <c r="F1707" s="276"/>
      <c r="G1707" s="303"/>
      <c r="H1707" s="278"/>
      <c r="I1707" s="303"/>
      <c r="J1707" s="278"/>
      <c r="K1707" s="178"/>
      <c r="L1707" s="178"/>
      <c r="M1707" s="82"/>
      <c r="N1707" s="182"/>
      <c r="O1707" s="63">
        <v>0</v>
      </c>
      <c r="P1707" s="278"/>
      <c r="Q1707" s="278"/>
      <c r="R1707" s="278"/>
      <c r="S1707" s="210"/>
      <c r="T1707" s="210"/>
    </row>
    <row r="1708" spans="1:20" ht="12.75" customHeight="1" x14ac:dyDescent="0.2">
      <c r="A1708" s="285"/>
      <c r="B1708" s="302"/>
      <c r="C1708" s="302"/>
      <c r="D1708" s="285"/>
      <c r="E1708" s="484"/>
      <c r="F1708" s="276"/>
      <c r="G1708" s="303"/>
      <c r="H1708" s="278"/>
      <c r="I1708" s="303"/>
      <c r="J1708" s="278"/>
      <c r="K1708" s="178"/>
      <c r="L1708" s="178"/>
      <c r="M1708" s="178"/>
      <c r="N1708" s="182"/>
      <c r="O1708" s="63">
        <v>0</v>
      </c>
      <c r="P1708" s="278"/>
      <c r="Q1708" s="278"/>
      <c r="R1708" s="278"/>
      <c r="S1708" s="210"/>
      <c r="T1708" s="210"/>
    </row>
    <row r="1709" spans="1:20" ht="12.75" customHeight="1" x14ac:dyDescent="0.2">
      <c r="A1709" s="285">
        <v>15</v>
      </c>
      <c r="B1709" s="302" t="s">
        <v>1334</v>
      </c>
      <c r="C1709" s="302" t="s">
        <v>1712</v>
      </c>
      <c r="D1709" s="302" t="s">
        <v>1395</v>
      </c>
      <c r="E1709" s="484">
        <v>400</v>
      </c>
      <c r="F1709" s="276">
        <v>0.48711668400000002</v>
      </c>
      <c r="G1709" s="303">
        <v>0.19</v>
      </c>
      <c r="H1709" s="278">
        <v>0.36075299999999999</v>
      </c>
      <c r="I1709" s="303">
        <v>0.02</v>
      </c>
      <c r="J1709" s="278">
        <v>4.7105400000000006E-2</v>
      </c>
      <c r="K1709" s="178" t="s">
        <v>1349</v>
      </c>
      <c r="L1709" s="182" t="s">
        <v>31</v>
      </c>
      <c r="M1709" s="182">
        <v>1</v>
      </c>
      <c r="N1709" s="182">
        <v>7.0000000000000007E-2</v>
      </c>
      <c r="O1709" s="63">
        <v>7.0000000000000007E-2</v>
      </c>
      <c r="P1709" s="278">
        <v>194.8466736</v>
      </c>
      <c r="Q1709" s="278">
        <v>7.0000000000000007E-2</v>
      </c>
      <c r="R1709" s="278">
        <v>7.9258283999999998E-2</v>
      </c>
      <c r="S1709" s="210"/>
      <c r="T1709" s="210"/>
    </row>
    <row r="1710" spans="1:20" ht="12.75" customHeight="1" x14ac:dyDescent="0.2">
      <c r="A1710" s="285"/>
      <c r="B1710" s="302"/>
      <c r="C1710" s="302"/>
      <c r="D1710" s="285"/>
      <c r="E1710" s="484"/>
      <c r="F1710" s="276"/>
      <c r="G1710" s="303"/>
      <c r="H1710" s="278"/>
      <c r="I1710" s="303"/>
      <c r="J1710" s="278"/>
      <c r="K1710" s="178"/>
      <c r="L1710" s="178"/>
      <c r="M1710" s="178"/>
      <c r="N1710" s="182"/>
      <c r="O1710" s="63">
        <v>0</v>
      </c>
      <c r="P1710" s="278"/>
      <c r="Q1710" s="278"/>
      <c r="R1710" s="278"/>
      <c r="S1710" s="210"/>
      <c r="T1710" s="210"/>
    </row>
    <row r="1711" spans="1:20" ht="12.75" customHeight="1" x14ac:dyDescent="0.2">
      <c r="A1711" s="285"/>
      <c r="B1711" s="302"/>
      <c r="C1711" s="302"/>
      <c r="D1711" s="285"/>
      <c r="E1711" s="484"/>
      <c r="F1711" s="276"/>
      <c r="G1711" s="303"/>
      <c r="H1711" s="278"/>
      <c r="I1711" s="303"/>
      <c r="J1711" s="278"/>
      <c r="K1711" s="178"/>
      <c r="L1711" s="178"/>
      <c r="M1711" s="82"/>
      <c r="N1711" s="182"/>
      <c r="O1711" s="63">
        <v>0</v>
      </c>
      <c r="P1711" s="278"/>
      <c r="Q1711" s="278"/>
      <c r="R1711" s="278"/>
      <c r="S1711" s="210"/>
      <c r="T1711" s="210"/>
    </row>
    <row r="1712" spans="1:20" ht="12.75" customHeight="1" x14ac:dyDescent="0.2">
      <c r="A1712" s="285"/>
      <c r="B1712" s="302"/>
      <c r="C1712" s="302"/>
      <c r="D1712" s="285"/>
      <c r="E1712" s="484"/>
      <c r="F1712" s="276"/>
      <c r="G1712" s="303"/>
      <c r="H1712" s="278"/>
      <c r="I1712" s="303"/>
      <c r="J1712" s="278"/>
      <c r="K1712" s="178"/>
      <c r="L1712" s="178"/>
      <c r="M1712" s="178"/>
      <c r="N1712" s="182"/>
      <c r="O1712" s="63">
        <v>0</v>
      </c>
      <c r="P1712" s="278"/>
      <c r="Q1712" s="278"/>
      <c r="R1712" s="278"/>
      <c r="S1712" s="210"/>
      <c r="T1712" s="210"/>
    </row>
    <row r="1713" spans="1:20" ht="12.75" customHeight="1" x14ac:dyDescent="0.2">
      <c r="A1713" s="285">
        <v>16</v>
      </c>
      <c r="B1713" s="302" t="s">
        <v>45</v>
      </c>
      <c r="C1713" s="302" t="s">
        <v>1713</v>
      </c>
      <c r="D1713" s="510" t="s">
        <v>1603</v>
      </c>
      <c r="E1713" s="484">
        <v>400</v>
      </c>
      <c r="F1713" s="276">
        <v>0.22645224000000003</v>
      </c>
      <c r="G1713" s="303"/>
      <c r="H1713" s="278">
        <v>0</v>
      </c>
      <c r="I1713" s="303"/>
      <c r="J1713" s="278">
        <v>0</v>
      </c>
      <c r="K1713" s="178" t="s">
        <v>1350</v>
      </c>
      <c r="L1713" s="178" t="s">
        <v>26</v>
      </c>
      <c r="M1713" s="178">
        <v>1</v>
      </c>
      <c r="N1713" s="182">
        <v>0.2</v>
      </c>
      <c r="O1713" s="63">
        <v>0.2</v>
      </c>
      <c r="P1713" s="278">
        <v>90.58089600000001</v>
      </c>
      <c r="Q1713" s="278">
        <v>0.2</v>
      </c>
      <c r="R1713" s="278">
        <v>0.22645224000000003</v>
      </c>
      <c r="S1713" s="210"/>
      <c r="T1713" s="210"/>
    </row>
    <row r="1714" spans="1:20" ht="12.75" customHeight="1" x14ac:dyDescent="0.2">
      <c r="A1714" s="285"/>
      <c r="B1714" s="302"/>
      <c r="C1714" s="302"/>
      <c r="D1714" s="208"/>
      <c r="E1714" s="484"/>
      <c r="F1714" s="276"/>
      <c r="G1714" s="303"/>
      <c r="H1714" s="278"/>
      <c r="I1714" s="303"/>
      <c r="J1714" s="278"/>
      <c r="K1714" s="178"/>
      <c r="L1714" s="178"/>
      <c r="M1714" s="178"/>
      <c r="N1714" s="182"/>
      <c r="O1714" s="63">
        <v>0</v>
      </c>
      <c r="P1714" s="278"/>
      <c r="Q1714" s="278"/>
      <c r="R1714" s="278"/>
      <c r="S1714" s="210"/>
      <c r="T1714" s="210"/>
    </row>
    <row r="1715" spans="1:20" ht="12.75" customHeight="1" x14ac:dyDescent="0.2">
      <c r="A1715" s="285"/>
      <c r="B1715" s="302"/>
      <c r="C1715" s="302"/>
      <c r="D1715" s="208"/>
      <c r="E1715" s="484"/>
      <c r="F1715" s="276"/>
      <c r="G1715" s="303"/>
      <c r="H1715" s="278"/>
      <c r="I1715" s="303"/>
      <c r="J1715" s="278"/>
      <c r="K1715" s="178"/>
      <c r="L1715" s="178"/>
      <c r="M1715" s="82"/>
      <c r="N1715" s="182"/>
      <c r="O1715" s="63">
        <v>0</v>
      </c>
      <c r="P1715" s="278"/>
      <c r="Q1715" s="278"/>
      <c r="R1715" s="278"/>
      <c r="S1715" s="210"/>
      <c r="T1715" s="210"/>
    </row>
    <row r="1716" spans="1:20" ht="12.75" customHeight="1" x14ac:dyDescent="0.2">
      <c r="A1716" s="285"/>
      <c r="B1716" s="302"/>
      <c r="C1716" s="302"/>
      <c r="D1716" s="208"/>
      <c r="E1716" s="484"/>
      <c r="F1716" s="276"/>
      <c r="G1716" s="303"/>
      <c r="H1716" s="278"/>
      <c r="I1716" s="303"/>
      <c r="J1716" s="278"/>
      <c r="K1716" s="178"/>
      <c r="L1716" s="178"/>
      <c r="M1716" s="178"/>
      <c r="N1716" s="182"/>
      <c r="O1716" s="63">
        <v>0</v>
      </c>
      <c r="P1716" s="278"/>
      <c r="Q1716" s="278"/>
      <c r="R1716" s="278"/>
      <c r="S1716" s="210"/>
      <c r="T1716" s="210"/>
    </row>
    <row r="1717" spans="1:20" ht="12.75" customHeight="1" x14ac:dyDescent="0.2">
      <c r="A1717" s="285">
        <v>17</v>
      </c>
      <c r="B1717" s="302" t="s">
        <v>384</v>
      </c>
      <c r="C1717" s="302" t="s">
        <v>1714</v>
      </c>
      <c r="D1717" s="302" t="s">
        <v>1395</v>
      </c>
      <c r="E1717" s="484">
        <v>30</v>
      </c>
      <c r="F1717" s="276">
        <v>0.36329724960000004</v>
      </c>
      <c r="G1717" s="304">
        <v>7.6499999999999999E-2</v>
      </c>
      <c r="H1717" s="278">
        <v>0.14525055000000001</v>
      </c>
      <c r="I1717" s="304">
        <v>2.2000000000000001E-3</v>
      </c>
      <c r="J1717" s="278">
        <v>5.1815940000000003E-3</v>
      </c>
      <c r="K1717" s="182" t="s">
        <v>1351</v>
      </c>
      <c r="L1717" s="182" t="s">
        <v>31</v>
      </c>
      <c r="M1717" s="182">
        <v>1</v>
      </c>
      <c r="N1717" s="182">
        <v>0.188</v>
      </c>
      <c r="O1717" s="63">
        <v>0.188</v>
      </c>
      <c r="P1717" s="278">
        <v>10.898917488</v>
      </c>
      <c r="Q1717" s="278">
        <v>0.188</v>
      </c>
      <c r="R1717" s="278">
        <v>0.21286510560000002</v>
      </c>
      <c r="S1717" s="210"/>
      <c r="T1717" s="210"/>
    </row>
    <row r="1718" spans="1:20" ht="12.75" customHeight="1" x14ac:dyDescent="0.2">
      <c r="A1718" s="285"/>
      <c r="B1718" s="302"/>
      <c r="C1718" s="302"/>
      <c r="D1718" s="285"/>
      <c r="E1718" s="484"/>
      <c r="F1718" s="276"/>
      <c r="G1718" s="304"/>
      <c r="H1718" s="278"/>
      <c r="I1718" s="304"/>
      <c r="J1718" s="278"/>
      <c r="K1718" s="178"/>
      <c r="L1718" s="178"/>
      <c r="M1718" s="178"/>
      <c r="N1718" s="182"/>
      <c r="O1718" s="63">
        <v>0</v>
      </c>
      <c r="P1718" s="278"/>
      <c r="Q1718" s="278"/>
      <c r="R1718" s="278"/>
      <c r="S1718" s="210"/>
      <c r="T1718" s="210"/>
    </row>
    <row r="1719" spans="1:20" ht="12.75" customHeight="1" x14ac:dyDescent="0.2">
      <c r="A1719" s="285"/>
      <c r="B1719" s="302"/>
      <c r="C1719" s="302"/>
      <c r="D1719" s="285"/>
      <c r="E1719" s="484"/>
      <c r="F1719" s="276"/>
      <c r="G1719" s="304"/>
      <c r="H1719" s="278"/>
      <c r="I1719" s="304"/>
      <c r="J1719" s="278"/>
      <c r="K1719" s="178"/>
      <c r="L1719" s="178"/>
      <c r="M1719" s="82"/>
      <c r="N1719" s="182"/>
      <c r="O1719" s="63">
        <v>0</v>
      </c>
      <c r="P1719" s="278"/>
      <c r="Q1719" s="278"/>
      <c r="R1719" s="278"/>
      <c r="S1719" s="210"/>
      <c r="T1719" s="210"/>
    </row>
    <row r="1720" spans="1:20" ht="12.75" customHeight="1" x14ac:dyDescent="0.2">
      <c r="A1720" s="285"/>
      <c r="B1720" s="302"/>
      <c r="C1720" s="302"/>
      <c r="D1720" s="285"/>
      <c r="E1720" s="484"/>
      <c r="F1720" s="276"/>
      <c r="G1720" s="304"/>
      <c r="H1720" s="278"/>
      <c r="I1720" s="304"/>
      <c r="J1720" s="278"/>
      <c r="K1720" s="178"/>
      <c r="L1720" s="178"/>
      <c r="M1720" s="178"/>
      <c r="N1720" s="182"/>
      <c r="O1720" s="63">
        <v>0</v>
      </c>
      <c r="P1720" s="278"/>
      <c r="Q1720" s="278"/>
      <c r="R1720" s="278"/>
      <c r="S1720" s="210"/>
      <c r="T1720" s="210"/>
    </row>
    <row r="1721" spans="1:20" ht="12.75" customHeight="1" x14ac:dyDescent="0.2">
      <c r="A1721" s="285">
        <v>18</v>
      </c>
      <c r="B1721" s="302" t="s">
        <v>1339</v>
      </c>
      <c r="C1721" s="302" t="s">
        <v>1715</v>
      </c>
      <c r="D1721" s="302" t="s">
        <v>1395</v>
      </c>
      <c r="E1721" s="484">
        <v>10</v>
      </c>
      <c r="F1721" s="276">
        <v>0.42650812019999995</v>
      </c>
      <c r="G1721" s="304">
        <v>8.8499999999999995E-2</v>
      </c>
      <c r="H1721" s="278">
        <v>0.16803495000000002</v>
      </c>
      <c r="I1721" s="304">
        <v>3.5000000000000001E-3</v>
      </c>
      <c r="J1721" s="278">
        <v>8.2434450000000003E-3</v>
      </c>
      <c r="K1721" s="182" t="s">
        <v>1351</v>
      </c>
      <c r="L1721" s="182" t="s">
        <v>31</v>
      </c>
      <c r="M1721" s="182">
        <v>1</v>
      </c>
      <c r="N1721" s="182">
        <v>0.221</v>
      </c>
      <c r="O1721" s="63">
        <v>0.221</v>
      </c>
      <c r="P1721" s="278">
        <v>4.2650812019999993</v>
      </c>
      <c r="Q1721" s="278">
        <v>0.221</v>
      </c>
      <c r="R1721" s="278">
        <v>0.25022972519999997</v>
      </c>
      <c r="S1721" s="210"/>
      <c r="T1721" s="210"/>
    </row>
    <row r="1722" spans="1:20" ht="12.75" customHeight="1" x14ac:dyDescent="0.2">
      <c r="A1722" s="285"/>
      <c r="B1722" s="302"/>
      <c r="C1722" s="302"/>
      <c r="D1722" s="285"/>
      <c r="E1722" s="484"/>
      <c r="F1722" s="276"/>
      <c r="G1722" s="304"/>
      <c r="H1722" s="278"/>
      <c r="I1722" s="304"/>
      <c r="J1722" s="278"/>
      <c r="K1722" s="178"/>
      <c r="L1722" s="178"/>
      <c r="M1722" s="178"/>
      <c r="N1722" s="182"/>
      <c r="O1722" s="63">
        <v>0</v>
      </c>
      <c r="P1722" s="278"/>
      <c r="Q1722" s="278"/>
      <c r="R1722" s="278"/>
      <c r="S1722" s="210"/>
      <c r="T1722" s="210"/>
    </row>
    <row r="1723" spans="1:20" ht="12.75" customHeight="1" x14ac:dyDescent="0.2">
      <c r="A1723" s="285"/>
      <c r="B1723" s="302"/>
      <c r="C1723" s="302"/>
      <c r="D1723" s="285"/>
      <c r="E1723" s="484"/>
      <c r="F1723" s="276"/>
      <c r="G1723" s="304"/>
      <c r="H1723" s="278"/>
      <c r="I1723" s="304"/>
      <c r="J1723" s="278"/>
      <c r="K1723" s="178"/>
      <c r="L1723" s="178"/>
      <c r="M1723" s="82"/>
      <c r="N1723" s="182"/>
      <c r="O1723" s="63">
        <v>0</v>
      </c>
      <c r="P1723" s="278"/>
      <c r="Q1723" s="278"/>
      <c r="R1723" s="278"/>
      <c r="S1723" s="210"/>
      <c r="T1723" s="210"/>
    </row>
    <row r="1724" spans="1:20" ht="12.75" customHeight="1" x14ac:dyDescent="0.2">
      <c r="A1724" s="285"/>
      <c r="B1724" s="302"/>
      <c r="C1724" s="302"/>
      <c r="D1724" s="285"/>
      <c r="E1724" s="484"/>
      <c r="F1724" s="276"/>
      <c r="G1724" s="304"/>
      <c r="H1724" s="278"/>
      <c r="I1724" s="304"/>
      <c r="J1724" s="278"/>
      <c r="K1724" s="178"/>
      <c r="L1724" s="178"/>
      <c r="M1724" s="178"/>
      <c r="N1724" s="182"/>
      <c r="O1724" s="63">
        <v>0</v>
      </c>
      <c r="P1724" s="278"/>
      <c r="Q1724" s="278"/>
      <c r="R1724" s="278"/>
      <c r="S1724" s="210"/>
      <c r="T1724" s="210"/>
    </row>
    <row r="1725" spans="1:20" ht="12.75" customHeight="1" x14ac:dyDescent="0.2">
      <c r="A1725" s="285">
        <v>19</v>
      </c>
      <c r="B1725" s="302" t="s">
        <v>1323</v>
      </c>
      <c r="C1725" s="302" t="s">
        <v>1716</v>
      </c>
      <c r="D1725" s="302" t="s">
        <v>1395</v>
      </c>
      <c r="E1725" s="484">
        <v>250</v>
      </c>
      <c r="F1725" s="276">
        <v>0.28099127087999998</v>
      </c>
      <c r="G1725" s="303">
        <v>7.4999999999999997E-2</v>
      </c>
      <c r="H1725" s="278">
        <v>0.14240250000000002</v>
      </c>
      <c r="I1725" s="303"/>
      <c r="J1725" s="278">
        <v>0</v>
      </c>
      <c r="K1725" s="182" t="s">
        <v>208</v>
      </c>
      <c r="L1725" s="182" t="s">
        <v>31</v>
      </c>
      <c r="M1725" s="182">
        <v>1.02</v>
      </c>
      <c r="N1725" s="182">
        <v>0.12</v>
      </c>
      <c r="O1725" s="63">
        <v>0.12239999999999999</v>
      </c>
      <c r="P1725" s="278">
        <v>70.24781772</v>
      </c>
      <c r="Q1725" s="278">
        <v>0.12239999999999999</v>
      </c>
      <c r="R1725" s="278">
        <v>0.13858877087999999</v>
      </c>
      <c r="S1725" s="210"/>
      <c r="T1725" s="210"/>
    </row>
    <row r="1726" spans="1:20" ht="12.75" customHeight="1" x14ac:dyDescent="0.2">
      <c r="A1726" s="285"/>
      <c r="B1726" s="302"/>
      <c r="C1726" s="302"/>
      <c r="D1726" s="285"/>
      <c r="E1726" s="484"/>
      <c r="F1726" s="276"/>
      <c r="G1726" s="303"/>
      <c r="H1726" s="278"/>
      <c r="I1726" s="303"/>
      <c r="J1726" s="278"/>
      <c r="K1726" s="178"/>
      <c r="L1726" s="178"/>
      <c r="M1726" s="178"/>
      <c r="N1726" s="182"/>
      <c r="O1726" s="63">
        <v>0</v>
      </c>
      <c r="P1726" s="278"/>
      <c r="Q1726" s="278"/>
      <c r="R1726" s="278"/>
      <c r="S1726" s="210"/>
      <c r="T1726" s="210"/>
    </row>
    <row r="1727" spans="1:20" ht="12.75" customHeight="1" x14ac:dyDescent="0.2">
      <c r="A1727" s="285"/>
      <c r="B1727" s="302"/>
      <c r="C1727" s="302"/>
      <c r="D1727" s="285"/>
      <c r="E1727" s="484"/>
      <c r="F1727" s="276"/>
      <c r="G1727" s="303"/>
      <c r="H1727" s="278"/>
      <c r="I1727" s="303"/>
      <c r="J1727" s="278"/>
      <c r="K1727" s="178"/>
      <c r="L1727" s="178"/>
      <c r="M1727" s="82"/>
      <c r="N1727" s="182"/>
      <c r="O1727" s="63">
        <v>0</v>
      </c>
      <c r="P1727" s="278"/>
      <c r="Q1727" s="278"/>
      <c r="R1727" s="278"/>
      <c r="S1727" s="210"/>
      <c r="T1727" s="210"/>
    </row>
    <row r="1728" spans="1:20" ht="12.75" customHeight="1" x14ac:dyDescent="0.2">
      <c r="A1728" s="285"/>
      <c r="B1728" s="302"/>
      <c r="C1728" s="302"/>
      <c r="D1728" s="285"/>
      <c r="E1728" s="484"/>
      <c r="F1728" s="276"/>
      <c r="G1728" s="303"/>
      <c r="H1728" s="278"/>
      <c r="I1728" s="303"/>
      <c r="J1728" s="278"/>
      <c r="K1728" s="178"/>
      <c r="L1728" s="178"/>
      <c r="M1728" s="178"/>
      <c r="N1728" s="182"/>
      <c r="O1728" s="63">
        <v>0</v>
      </c>
      <c r="P1728" s="278"/>
      <c r="Q1728" s="278"/>
      <c r="R1728" s="278"/>
      <c r="S1728" s="210"/>
      <c r="T1728" s="210"/>
    </row>
    <row r="1729" spans="1:20" s="58" customFormat="1" ht="12.75" customHeight="1" x14ac:dyDescent="0.2">
      <c r="A1729" s="458"/>
      <c r="B1729" s="461"/>
      <c r="C1729" s="464" t="s">
        <v>1416</v>
      </c>
      <c r="D1729" s="461"/>
      <c r="E1729" s="467"/>
      <c r="F1729" s="470">
        <v>0</v>
      </c>
      <c r="G1729" s="473"/>
      <c r="H1729" s="452">
        <v>0</v>
      </c>
      <c r="I1729" s="476"/>
      <c r="J1729" s="452">
        <v>0</v>
      </c>
      <c r="K1729" s="110"/>
      <c r="L1729" s="110"/>
      <c r="M1729" s="110"/>
      <c r="N1729" s="111"/>
      <c r="O1729" s="112">
        <v>0</v>
      </c>
      <c r="P1729" s="452">
        <v>0</v>
      </c>
      <c r="Q1729" s="452">
        <v>0</v>
      </c>
      <c r="R1729" s="452">
        <v>0</v>
      </c>
      <c r="S1729" s="455"/>
      <c r="T1729" s="456"/>
    </row>
    <row r="1730" spans="1:20" s="58" customFormat="1" ht="12.75" customHeight="1" x14ac:dyDescent="0.2">
      <c r="A1730" s="459"/>
      <c r="B1730" s="462"/>
      <c r="C1730" s="465"/>
      <c r="D1730" s="462"/>
      <c r="E1730" s="468"/>
      <c r="F1730" s="471"/>
      <c r="G1730" s="474"/>
      <c r="H1730" s="453"/>
      <c r="I1730" s="477"/>
      <c r="J1730" s="453"/>
      <c r="K1730" s="110"/>
      <c r="L1730" s="110"/>
      <c r="M1730" s="110"/>
      <c r="N1730" s="111"/>
      <c r="O1730" s="112">
        <v>0</v>
      </c>
      <c r="P1730" s="453"/>
      <c r="Q1730" s="453"/>
      <c r="R1730" s="453"/>
      <c r="S1730" s="455"/>
      <c r="T1730" s="456"/>
    </row>
    <row r="1731" spans="1:20" s="58" customFormat="1" ht="12.75" customHeight="1" x14ac:dyDescent="0.2">
      <c r="A1731" s="459"/>
      <c r="B1731" s="462"/>
      <c r="C1731" s="465"/>
      <c r="D1731" s="462"/>
      <c r="E1731" s="468"/>
      <c r="F1731" s="471"/>
      <c r="G1731" s="474"/>
      <c r="H1731" s="453"/>
      <c r="I1731" s="477"/>
      <c r="J1731" s="453"/>
      <c r="K1731" s="110"/>
      <c r="L1731" s="110"/>
      <c r="M1731" s="110"/>
      <c r="N1731" s="111"/>
      <c r="O1731" s="112">
        <v>0</v>
      </c>
      <c r="P1731" s="453"/>
      <c r="Q1731" s="453"/>
      <c r="R1731" s="453"/>
      <c r="S1731" s="455"/>
      <c r="T1731" s="456"/>
    </row>
    <row r="1732" spans="1:20" s="58" customFormat="1" ht="12.75" customHeight="1" x14ac:dyDescent="0.2">
      <c r="A1732" s="460"/>
      <c r="B1732" s="463"/>
      <c r="C1732" s="466"/>
      <c r="D1732" s="463"/>
      <c r="E1732" s="469"/>
      <c r="F1732" s="472"/>
      <c r="G1732" s="475"/>
      <c r="H1732" s="454"/>
      <c r="I1732" s="478"/>
      <c r="J1732" s="454"/>
      <c r="K1732" s="110"/>
      <c r="L1732" s="110"/>
      <c r="M1732" s="110"/>
      <c r="N1732" s="111"/>
      <c r="O1732" s="112">
        <v>0</v>
      </c>
      <c r="P1732" s="454"/>
      <c r="Q1732" s="454"/>
      <c r="R1732" s="454"/>
      <c r="S1732" s="455"/>
      <c r="T1732" s="456"/>
    </row>
    <row r="1733" spans="1:20" s="58" customFormat="1" ht="12.75" customHeight="1" x14ac:dyDescent="0.2">
      <c r="A1733" s="458"/>
      <c r="B1733" s="461"/>
      <c r="C1733" s="464" t="s">
        <v>1417</v>
      </c>
      <c r="D1733" s="461"/>
      <c r="E1733" s="467"/>
      <c r="F1733" s="470">
        <v>0</v>
      </c>
      <c r="G1733" s="473"/>
      <c r="H1733" s="452">
        <v>0</v>
      </c>
      <c r="I1733" s="476"/>
      <c r="J1733" s="452">
        <v>0</v>
      </c>
      <c r="K1733" s="110"/>
      <c r="L1733" s="110"/>
      <c r="M1733" s="110"/>
      <c r="N1733" s="111"/>
      <c r="O1733" s="112">
        <v>0</v>
      </c>
      <c r="P1733" s="452">
        <v>0</v>
      </c>
      <c r="Q1733" s="452">
        <v>0</v>
      </c>
      <c r="R1733" s="452">
        <v>0</v>
      </c>
      <c r="S1733" s="455"/>
      <c r="T1733" s="457">
        <v>7.4649564710585663E-3</v>
      </c>
    </row>
    <row r="1734" spans="1:20" s="58" customFormat="1" ht="12.75" customHeight="1" x14ac:dyDescent="0.2">
      <c r="A1734" s="459"/>
      <c r="B1734" s="462"/>
      <c r="C1734" s="465"/>
      <c r="D1734" s="462"/>
      <c r="E1734" s="468"/>
      <c r="F1734" s="471"/>
      <c r="G1734" s="474"/>
      <c r="H1734" s="453"/>
      <c r="I1734" s="477"/>
      <c r="J1734" s="453"/>
      <c r="K1734" s="110"/>
      <c r="L1734" s="110"/>
      <c r="M1734" s="110"/>
      <c r="N1734" s="111"/>
      <c r="O1734" s="112">
        <v>0</v>
      </c>
      <c r="P1734" s="453"/>
      <c r="Q1734" s="453"/>
      <c r="R1734" s="453"/>
      <c r="S1734" s="455"/>
      <c r="T1734" s="457"/>
    </row>
    <row r="1735" spans="1:20" s="58" customFormat="1" ht="12.75" customHeight="1" x14ac:dyDescent="0.2">
      <c r="A1735" s="459"/>
      <c r="B1735" s="462"/>
      <c r="C1735" s="465"/>
      <c r="D1735" s="462"/>
      <c r="E1735" s="468"/>
      <c r="F1735" s="471"/>
      <c r="G1735" s="474"/>
      <c r="H1735" s="453"/>
      <c r="I1735" s="477"/>
      <c r="J1735" s="453"/>
      <c r="K1735" s="110"/>
      <c r="L1735" s="110"/>
      <c r="M1735" s="110"/>
      <c r="N1735" s="111"/>
      <c r="O1735" s="112">
        <v>0</v>
      </c>
      <c r="P1735" s="453"/>
      <c r="Q1735" s="453"/>
      <c r="R1735" s="453"/>
      <c r="S1735" s="455"/>
      <c r="T1735" s="457"/>
    </row>
    <row r="1736" spans="1:20" s="58" customFormat="1" ht="12.75" customHeight="1" x14ac:dyDescent="0.2">
      <c r="A1736" s="460"/>
      <c r="B1736" s="463"/>
      <c r="C1736" s="466"/>
      <c r="D1736" s="463"/>
      <c r="E1736" s="469"/>
      <c r="F1736" s="472"/>
      <c r="G1736" s="475"/>
      <c r="H1736" s="454"/>
      <c r="I1736" s="478"/>
      <c r="J1736" s="454"/>
      <c r="K1736" s="110"/>
      <c r="L1736" s="110"/>
      <c r="M1736" s="110"/>
      <c r="N1736" s="111"/>
      <c r="O1736" s="112">
        <v>0</v>
      </c>
      <c r="P1736" s="454"/>
      <c r="Q1736" s="454"/>
      <c r="R1736" s="454"/>
      <c r="S1736" s="455"/>
      <c r="T1736" s="457"/>
    </row>
    <row r="1737" spans="1:20" ht="12.75" customHeight="1" x14ac:dyDescent="0.2">
      <c r="A1737" s="202"/>
      <c r="B1737" s="252"/>
      <c r="C1737" s="225" t="s">
        <v>1717</v>
      </c>
      <c r="D1737" s="202"/>
      <c r="E1737" s="275"/>
      <c r="F1737" s="208">
        <v>0</v>
      </c>
      <c r="G1737" s="209"/>
      <c r="H1737" s="210">
        <v>0</v>
      </c>
      <c r="I1737" s="209"/>
      <c r="J1737" s="210">
        <v>0</v>
      </c>
      <c r="K1737" s="23"/>
      <c r="L1737" s="23"/>
      <c r="M1737" s="23"/>
      <c r="N1737" s="164"/>
      <c r="O1737" s="59">
        <v>0</v>
      </c>
      <c r="P1737" s="212">
        <v>0</v>
      </c>
      <c r="Q1737" s="212">
        <v>0</v>
      </c>
      <c r="R1737" s="212">
        <v>0</v>
      </c>
      <c r="S1737" s="210">
        <v>0</v>
      </c>
      <c r="T1737" s="210">
        <v>0</v>
      </c>
    </row>
    <row r="1738" spans="1:20" ht="12.75" customHeight="1" x14ac:dyDescent="0.2">
      <c r="A1738" s="203"/>
      <c r="B1738" s="253"/>
      <c r="C1738" s="226"/>
      <c r="D1738" s="203"/>
      <c r="E1738" s="275"/>
      <c r="F1738" s="208"/>
      <c r="G1738" s="209"/>
      <c r="H1738" s="210"/>
      <c r="I1738" s="209"/>
      <c r="J1738" s="210"/>
      <c r="K1738" s="23"/>
      <c r="L1738" s="23"/>
      <c r="M1738" s="23"/>
      <c r="N1738" s="159"/>
      <c r="O1738" s="59">
        <v>0</v>
      </c>
      <c r="P1738" s="213"/>
      <c r="Q1738" s="213"/>
      <c r="R1738" s="213"/>
      <c r="S1738" s="210"/>
      <c r="T1738" s="210"/>
    </row>
    <row r="1739" spans="1:20" ht="12.75" customHeight="1" x14ac:dyDescent="0.2">
      <c r="A1739" s="203"/>
      <c r="B1739" s="253"/>
      <c r="C1739" s="226"/>
      <c r="D1739" s="203"/>
      <c r="E1739" s="275"/>
      <c r="F1739" s="208"/>
      <c r="G1739" s="209"/>
      <c r="H1739" s="210"/>
      <c r="I1739" s="209"/>
      <c r="J1739" s="210"/>
      <c r="K1739" s="23"/>
      <c r="L1739" s="23"/>
      <c r="M1739" s="23"/>
      <c r="N1739" s="159"/>
      <c r="O1739" s="59">
        <v>0</v>
      </c>
      <c r="P1739" s="213"/>
      <c r="Q1739" s="213"/>
      <c r="R1739" s="213"/>
      <c r="S1739" s="210"/>
      <c r="T1739" s="210"/>
    </row>
    <row r="1740" spans="1:20" ht="12.75" customHeight="1" x14ac:dyDescent="0.2">
      <c r="A1740" s="204"/>
      <c r="B1740" s="254"/>
      <c r="C1740" s="227"/>
      <c r="D1740" s="204"/>
      <c r="E1740" s="275"/>
      <c r="F1740" s="208"/>
      <c r="G1740" s="209"/>
      <c r="H1740" s="210"/>
      <c r="I1740" s="209"/>
      <c r="J1740" s="210"/>
      <c r="K1740" s="23"/>
      <c r="L1740" s="23"/>
      <c r="M1740" s="23"/>
      <c r="N1740" s="159"/>
      <c r="O1740" s="59">
        <v>0</v>
      </c>
      <c r="P1740" s="214"/>
      <c r="Q1740" s="214"/>
      <c r="R1740" s="214"/>
      <c r="S1740" s="210"/>
      <c r="T1740" s="210"/>
    </row>
    <row r="1741" spans="1:20" ht="12.75" customHeight="1" x14ac:dyDescent="0.2">
      <c r="A1741" s="202"/>
      <c r="B1741" s="252"/>
      <c r="C1741" s="225" t="s">
        <v>1718</v>
      </c>
      <c r="D1741" s="202"/>
      <c r="E1741" s="238"/>
      <c r="F1741" s="232">
        <v>0</v>
      </c>
      <c r="G1741" s="249"/>
      <c r="H1741" s="212">
        <v>0</v>
      </c>
      <c r="I1741" s="249"/>
      <c r="J1741" s="212">
        <v>0</v>
      </c>
      <c r="K1741" s="23"/>
      <c r="L1741" s="23"/>
      <c r="M1741" s="23"/>
      <c r="N1741" s="159"/>
      <c r="O1741" s="59">
        <v>0</v>
      </c>
      <c r="P1741" s="212">
        <v>0</v>
      </c>
      <c r="Q1741" s="212">
        <v>0</v>
      </c>
      <c r="R1741" s="212">
        <v>0</v>
      </c>
      <c r="S1741" s="210">
        <v>0</v>
      </c>
      <c r="T1741" s="210">
        <v>0</v>
      </c>
    </row>
    <row r="1742" spans="1:20" ht="12.75" customHeight="1" x14ac:dyDescent="0.2">
      <c r="A1742" s="203"/>
      <c r="B1742" s="253"/>
      <c r="C1742" s="226"/>
      <c r="D1742" s="203"/>
      <c r="E1742" s="239"/>
      <c r="F1742" s="233"/>
      <c r="G1742" s="250"/>
      <c r="H1742" s="213"/>
      <c r="I1742" s="250"/>
      <c r="J1742" s="213"/>
      <c r="K1742" s="23"/>
      <c r="L1742" s="23"/>
      <c r="M1742" s="23"/>
      <c r="N1742" s="159"/>
      <c r="O1742" s="59">
        <v>0</v>
      </c>
      <c r="P1742" s="213"/>
      <c r="Q1742" s="213"/>
      <c r="R1742" s="213"/>
      <c r="S1742" s="210"/>
      <c r="T1742" s="210"/>
    </row>
    <row r="1743" spans="1:20" ht="12.75" customHeight="1" x14ac:dyDescent="0.2">
      <c r="A1743" s="203"/>
      <c r="B1743" s="253"/>
      <c r="C1743" s="226"/>
      <c r="D1743" s="203"/>
      <c r="E1743" s="239"/>
      <c r="F1743" s="233"/>
      <c r="G1743" s="250"/>
      <c r="H1743" s="213"/>
      <c r="I1743" s="250"/>
      <c r="J1743" s="213"/>
      <c r="K1743" s="23"/>
      <c r="L1743" s="23"/>
      <c r="M1743" s="24"/>
      <c r="N1743" s="159"/>
      <c r="O1743" s="59">
        <v>0</v>
      </c>
      <c r="P1743" s="213"/>
      <c r="Q1743" s="213"/>
      <c r="R1743" s="213"/>
      <c r="S1743" s="210"/>
      <c r="T1743" s="210"/>
    </row>
    <row r="1744" spans="1:20" ht="12.75" customHeight="1" x14ac:dyDescent="0.2">
      <c r="A1744" s="204"/>
      <c r="B1744" s="254"/>
      <c r="C1744" s="227"/>
      <c r="D1744" s="204"/>
      <c r="E1744" s="240"/>
      <c r="F1744" s="234"/>
      <c r="G1744" s="251"/>
      <c r="H1744" s="214"/>
      <c r="I1744" s="251"/>
      <c r="J1744" s="214"/>
      <c r="K1744" s="23"/>
      <c r="L1744" s="23"/>
      <c r="M1744" s="23"/>
      <c r="N1744" s="159"/>
      <c r="O1744" s="59">
        <v>0</v>
      </c>
      <c r="P1744" s="214"/>
      <c r="Q1744" s="214"/>
      <c r="R1744" s="214"/>
      <c r="S1744" s="210"/>
      <c r="T1744" s="210"/>
    </row>
    <row r="1745" spans="1:20" ht="12.75" customHeight="1" x14ac:dyDescent="0.2">
      <c r="A1745" s="202">
        <v>1</v>
      </c>
      <c r="B1745" s="205" t="s">
        <v>558</v>
      </c>
      <c r="C1745" s="205" t="s">
        <v>1719</v>
      </c>
      <c r="D1745" s="252" t="s">
        <v>1386</v>
      </c>
      <c r="E1745" s="275">
        <v>510</v>
      </c>
      <c r="F1745" s="232">
        <v>5.6960999999999998E-2</v>
      </c>
      <c r="G1745" s="218">
        <v>0.03</v>
      </c>
      <c r="H1745" s="212">
        <v>5.6960999999999998E-2</v>
      </c>
      <c r="I1745" s="209"/>
      <c r="J1745" s="212">
        <v>0</v>
      </c>
      <c r="K1745" s="23"/>
      <c r="L1745" s="23"/>
      <c r="M1745" s="23"/>
      <c r="N1745" s="191"/>
      <c r="O1745" s="173">
        <v>0</v>
      </c>
      <c r="P1745" s="212">
        <v>29.05011</v>
      </c>
      <c r="Q1745" s="212">
        <v>0</v>
      </c>
      <c r="R1745" s="212">
        <v>0</v>
      </c>
      <c r="S1745" s="210"/>
      <c r="T1745" s="210"/>
    </row>
    <row r="1746" spans="1:20" ht="12.75" customHeight="1" x14ac:dyDescent="0.2">
      <c r="A1746" s="203"/>
      <c r="B1746" s="205"/>
      <c r="C1746" s="205"/>
      <c r="D1746" s="253"/>
      <c r="E1746" s="275"/>
      <c r="F1746" s="233"/>
      <c r="G1746" s="218"/>
      <c r="H1746" s="213"/>
      <c r="I1746" s="209"/>
      <c r="J1746" s="213"/>
      <c r="K1746" s="23"/>
      <c r="L1746" s="23"/>
      <c r="M1746" s="23"/>
      <c r="N1746" s="191"/>
      <c r="O1746" s="173">
        <v>0</v>
      </c>
      <c r="P1746" s="213"/>
      <c r="Q1746" s="213"/>
      <c r="R1746" s="213"/>
      <c r="S1746" s="210"/>
      <c r="T1746" s="210"/>
    </row>
    <row r="1747" spans="1:20" ht="12.75" customHeight="1" x14ac:dyDescent="0.2">
      <c r="A1747" s="203"/>
      <c r="B1747" s="205"/>
      <c r="C1747" s="205"/>
      <c r="D1747" s="253"/>
      <c r="E1747" s="275"/>
      <c r="F1747" s="233"/>
      <c r="G1747" s="218"/>
      <c r="H1747" s="213"/>
      <c r="I1747" s="209"/>
      <c r="J1747" s="213"/>
      <c r="K1747" s="23"/>
      <c r="L1747" s="23"/>
      <c r="M1747" s="23"/>
      <c r="N1747" s="191"/>
      <c r="O1747" s="173">
        <v>0</v>
      </c>
      <c r="P1747" s="213"/>
      <c r="Q1747" s="213"/>
      <c r="R1747" s="213"/>
      <c r="S1747" s="210"/>
      <c r="T1747" s="210"/>
    </row>
    <row r="1748" spans="1:20" ht="12.75" customHeight="1" x14ac:dyDescent="0.2">
      <c r="A1748" s="204"/>
      <c r="B1748" s="205"/>
      <c r="C1748" s="205"/>
      <c r="D1748" s="254"/>
      <c r="E1748" s="275"/>
      <c r="F1748" s="234"/>
      <c r="G1748" s="218"/>
      <c r="H1748" s="214"/>
      <c r="I1748" s="209"/>
      <c r="J1748" s="214"/>
      <c r="K1748" s="23"/>
      <c r="L1748" s="23"/>
      <c r="M1748" s="23"/>
      <c r="N1748" s="191"/>
      <c r="O1748" s="173">
        <v>0</v>
      </c>
      <c r="P1748" s="214"/>
      <c r="Q1748" s="214"/>
      <c r="R1748" s="214"/>
      <c r="S1748" s="210"/>
      <c r="T1748" s="210"/>
    </row>
    <row r="1749" spans="1:20" ht="12.75" customHeight="1" x14ac:dyDescent="0.2">
      <c r="A1749" s="202">
        <v>2</v>
      </c>
      <c r="B1749" s="205" t="s">
        <v>559</v>
      </c>
      <c r="C1749" s="205" t="s">
        <v>1720</v>
      </c>
      <c r="D1749" s="252" t="s">
        <v>1387</v>
      </c>
      <c r="E1749" s="275">
        <v>61.2</v>
      </c>
      <c r="F1749" s="232">
        <v>0.42727209300000002</v>
      </c>
      <c r="G1749" s="218">
        <v>7.0099999999999996E-2</v>
      </c>
      <c r="H1749" s="212">
        <v>0.13309887000000001</v>
      </c>
      <c r="I1749" s="209">
        <v>0.1249</v>
      </c>
      <c r="J1749" s="212">
        <v>0.29417322299999998</v>
      </c>
      <c r="K1749" s="23"/>
      <c r="L1749" s="23"/>
      <c r="M1749" s="23"/>
      <c r="N1749" s="191"/>
      <c r="O1749" s="173">
        <v>0</v>
      </c>
      <c r="P1749" s="212">
        <v>26.149052091600002</v>
      </c>
      <c r="Q1749" s="212">
        <v>0</v>
      </c>
      <c r="R1749" s="212">
        <v>0</v>
      </c>
      <c r="S1749" s="210"/>
      <c r="T1749" s="210"/>
    </row>
    <row r="1750" spans="1:20" ht="12.75" customHeight="1" x14ac:dyDescent="0.2">
      <c r="A1750" s="203"/>
      <c r="B1750" s="205"/>
      <c r="C1750" s="205"/>
      <c r="D1750" s="253"/>
      <c r="E1750" s="275"/>
      <c r="F1750" s="233"/>
      <c r="G1750" s="218"/>
      <c r="H1750" s="213"/>
      <c r="I1750" s="209"/>
      <c r="J1750" s="213"/>
      <c r="K1750" s="23"/>
      <c r="L1750" s="23"/>
      <c r="M1750" s="23"/>
      <c r="N1750" s="191"/>
      <c r="O1750" s="173">
        <v>0</v>
      </c>
      <c r="P1750" s="213"/>
      <c r="Q1750" s="213"/>
      <c r="R1750" s="213"/>
      <c r="S1750" s="210"/>
      <c r="T1750" s="210"/>
    </row>
    <row r="1751" spans="1:20" ht="12.75" customHeight="1" x14ac:dyDescent="0.2">
      <c r="A1751" s="203"/>
      <c r="B1751" s="205"/>
      <c r="C1751" s="205"/>
      <c r="D1751" s="253"/>
      <c r="E1751" s="275"/>
      <c r="F1751" s="233"/>
      <c r="G1751" s="218"/>
      <c r="H1751" s="213"/>
      <c r="I1751" s="209"/>
      <c r="J1751" s="213"/>
      <c r="K1751" s="23"/>
      <c r="L1751" s="23"/>
      <c r="M1751" s="23"/>
      <c r="N1751" s="191"/>
      <c r="O1751" s="173">
        <v>0</v>
      </c>
      <c r="P1751" s="213"/>
      <c r="Q1751" s="213"/>
      <c r="R1751" s="213"/>
      <c r="S1751" s="210"/>
      <c r="T1751" s="210"/>
    </row>
    <row r="1752" spans="1:20" ht="12.75" customHeight="1" x14ac:dyDescent="0.2">
      <c r="A1752" s="204"/>
      <c r="B1752" s="205"/>
      <c r="C1752" s="205"/>
      <c r="D1752" s="254"/>
      <c r="E1752" s="275"/>
      <c r="F1752" s="234"/>
      <c r="G1752" s="218"/>
      <c r="H1752" s="214"/>
      <c r="I1752" s="209"/>
      <c r="J1752" s="214"/>
      <c r="K1752" s="23"/>
      <c r="L1752" s="23"/>
      <c r="M1752" s="23"/>
      <c r="N1752" s="191"/>
      <c r="O1752" s="173">
        <v>0</v>
      </c>
      <c r="P1752" s="214"/>
      <c r="Q1752" s="214"/>
      <c r="R1752" s="214"/>
      <c r="S1752" s="210"/>
      <c r="T1752" s="210"/>
    </row>
    <row r="1753" spans="1:20" ht="12.75" customHeight="1" x14ac:dyDescent="0.2">
      <c r="A1753" s="202">
        <v>3</v>
      </c>
      <c r="B1753" s="205" t="s">
        <v>798</v>
      </c>
      <c r="C1753" s="236" t="s">
        <v>1721</v>
      </c>
      <c r="D1753" s="252" t="s">
        <v>1386</v>
      </c>
      <c r="E1753" s="275">
        <v>150</v>
      </c>
      <c r="F1753" s="232">
        <v>3.8543609999999999</v>
      </c>
      <c r="G1753" s="241">
        <v>2.0299999999999998</v>
      </c>
      <c r="H1753" s="212">
        <v>3.8543609999999999</v>
      </c>
      <c r="I1753" s="209"/>
      <c r="J1753" s="212">
        <v>0</v>
      </c>
      <c r="K1753" s="23"/>
      <c r="L1753" s="23"/>
      <c r="M1753" s="23"/>
      <c r="N1753" s="191"/>
      <c r="O1753" s="173">
        <v>0</v>
      </c>
      <c r="P1753" s="212">
        <v>578.15414999999996</v>
      </c>
      <c r="Q1753" s="212">
        <v>0</v>
      </c>
      <c r="R1753" s="212">
        <v>0</v>
      </c>
      <c r="S1753" s="210"/>
      <c r="T1753" s="210"/>
    </row>
    <row r="1754" spans="1:20" ht="12.75" customHeight="1" x14ac:dyDescent="0.2">
      <c r="A1754" s="203"/>
      <c r="B1754" s="205"/>
      <c r="C1754" s="236"/>
      <c r="D1754" s="253"/>
      <c r="E1754" s="275"/>
      <c r="F1754" s="233"/>
      <c r="G1754" s="241"/>
      <c r="H1754" s="213"/>
      <c r="I1754" s="209"/>
      <c r="J1754" s="213"/>
      <c r="K1754" s="23"/>
      <c r="L1754" s="23"/>
      <c r="M1754" s="23"/>
      <c r="N1754" s="191"/>
      <c r="O1754" s="173">
        <v>0</v>
      </c>
      <c r="P1754" s="213"/>
      <c r="Q1754" s="213"/>
      <c r="R1754" s="213"/>
      <c r="S1754" s="210"/>
      <c r="T1754" s="210"/>
    </row>
    <row r="1755" spans="1:20" ht="12.75" customHeight="1" x14ac:dyDescent="0.2">
      <c r="A1755" s="203"/>
      <c r="B1755" s="205"/>
      <c r="C1755" s="236"/>
      <c r="D1755" s="253"/>
      <c r="E1755" s="275"/>
      <c r="F1755" s="233"/>
      <c r="G1755" s="241"/>
      <c r="H1755" s="213"/>
      <c r="I1755" s="209"/>
      <c r="J1755" s="213"/>
      <c r="K1755" s="23"/>
      <c r="L1755" s="23"/>
      <c r="M1755" s="23"/>
      <c r="N1755" s="191"/>
      <c r="O1755" s="173">
        <v>0</v>
      </c>
      <c r="P1755" s="213"/>
      <c r="Q1755" s="213"/>
      <c r="R1755" s="213"/>
      <c r="S1755" s="210"/>
      <c r="T1755" s="210"/>
    </row>
    <row r="1756" spans="1:20" ht="12.75" customHeight="1" x14ac:dyDescent="0.2">
      <c r="A1756" s="204"/>
      <c r="B1756" s="205"/>
      <c r="C1756" s="236"/>
      <c r="D1756" s="254"/>
      <c r="E1756" s="275"/>
      <c r="F1756" s="234"/>
      <c r="G1756" s="241"/>
      <c r="H1756" s="214"/>
      <c r="I1756" s="209"/>
      <c r="J1756" s="214"/>
      <c r="K1756" s="23"/>
      <c r="L1756" s="23"/>
      <c r="M1756" s="23"/>
      <c r="N1756" s="191"/>
      <c r="O1756" s="173">
        <v>0</v>
      </c>
      <c r="P1756" s="214"/>
      <c r="Q1756" s="214"/>
      <c r="R1756" s="214"/>
      <c r="S1756" s="210"/>
      <c r="T1756" s="210"/>
    </row>
    <row r="1757" spans="1:20" ht="12.75" customHeight="1" x14ac:dyDescent="0.2">
      <c r="A1757" s="202">
        <v>4</v>
      </c>
      <c r="B1757" s="252" t="s">
        <v>42</v>
      </c>
      <c r="C1757" s="252" t="s">
        <v>1722</v>
      </c>
      <c r="D1757" s="252" t="s">
        <v>1387</v>
      </c>
      <c r="E1757" s="275">
        <v>18.399999999999999</v>
      </c>
      <c r="F1757" s="208">
        <v>2.0885700000000003</v>
      </c>
      <c r="G1757" s="209">
        <v>1.1000000000000001</v>
      </c>
      <c r="H1757" s="210">
        <v>2.0885700000000003</v>
      </c>
      <c r="I1757" s="209"/>
      <c r="J1757" s="210">
        <v>0</v>
      </c>
      <c r="K1757" s="23"/>
      <c r="L1757" s="23"/>
      <c r="M1757" s="23"/>
      <c r="N1757" s="183"/>
      <c r="O1757" s="173">
        <v>0</v>
      </c>
      <c r="P1757" s="212">
        <v>38.429687999999999</v>
      </c>
      <c r="Q1757" s="212">
        <v>0</v>
      </c>
      <c r="R1757" s="212">
        <v>0</v>
      </c>
      <c r="S1757" s="210"/>
      <c r="T1757" s="210"/>
    </row>
    <row r="1758" spans="1:20" ht="12.75" customHeight="1" x14ac:dyDescent="0.2">
      <c r="A1758" s="203"/>
      <c r="B1758" s="253"/>
      <c r="C1758" s="253"/>
      <c r="D1758" s="253"/>
      <c r="E1758" s="275"/>
      <c r="F1758" s="208"/>
      <c r="G1758" s="209"/>
      <c r="H1758" s="210"/>
      <c r="I1758" s="209"/>
      <c r="J1758" s="210"/>
      <c r="K1758" s="23"/>
      <c r="L1758" s="23"/>
      <c r="M1758" s="23"/>
      <c r="N1758" s="191"/>
      <c r="O1758" s="173">
        <v>0</v>
      </c>
      <c r="P1758" s="213"/>
      <c r="Q1758" s="213"/>
      <c r="R1758" s="213"/>
      <c r="S1758" s="210"/>
      <c r="T1758" s="210"/>
    </row>
    <row r="1759" spans="1:20" ht="12.75" customHeight="1" x14ac:dyDescent="0.2">
      <c r="A1759" s="203"/>
      <c r="B1759" s="253"/>
      <c r="C1759" s="253"/>
      <c r="D1759" s="253"/>
      <c r="E1759" s="275"/>
      <c r="F1759" s="208"/>
      <c r="G1759" s="209"/>
      <c r="H1759" s="210"/>
      <c r="I1759" s="209"/>
      <c r="J1759" s="210"/>
      <c r="K1759" s="23"/>
      <c r="L1759" s="23"/>
      <c r="M1759" s="23"/>
      <c r="N1759" s="191"/>
      <c r="O1759" s="173">
        <v>0</v>
      </c>
      <c r="P1759" s="213"/>
      <c r="Q1759" s="213"/>
      <c r="R1759" s="213"/>
      <c r="S1759" s="210"/>
      <c r="T1759" s="210"/>
    </row>
    <row r="1760" spans="1:20" ht="12.75" customHeight="1" x14ac:dyDescent="0.2">
      <c r="A1760" s="204"/>
      <c r="B1760" s="254"/>
      <c r="C1760" s="254"/>
      <c r="D1760" s="254"/>
      <c r="E1760" s="275"/>
      <c r="F1760" s="208"/>
      <c r="G1760" s="209"/>
      <c r="H1760" s="210"/>
      <c r="I1760" s="209"/>
      <c r="J1760" s="210"/>
      <c r="K1760" s="23"/>
      <c r="L1760" s="23"/>
      <c r="M1760" s="23"/>
      <c r="N1760" s="191"/>
      <c r="O1760" s="173">
        <v>0</v>
      </c>
      <c r="P1760" s="214"/>
      <c r="Q1760" s="214"/>
      <c r="R1760" s="214"/>
      <c r="S1760" s="210"/>
      <c r="T1760" s="210"/>
    </row>
    <row r="1761" spans="1:20" ht="12.75" customHeight="1" x14ac:dyDescent="0.2">
      <c r="A1761" s="202">
        <v>5</v>
      </c>
      <c r="B1761" s="205" t="s">
        <v>327</v>
      </c>
      <c r="C1761" s="205" t="s">
        <v>1723</v>
      </c>
      <c r="D1761" s="252" t="s">
        <v>1387</v>
      </c>
      <c r="E1761" s="238">
        <v>6.7</v>
      </c>
      <c r="F1761" s="208">
        <v>1.0670694000000001</v>
      </c>
      <c r="G1761" s="209">
        <v>0.56200000000000006</v>
      </c>
      <c r="H1761" s="210">
        <v>1.0670694000000001</v>
      </c>
      <c r="I1761" s="209"/>
      <c r="J1761" s="210">
        <v>0</v>
      </c>
      <c r="K1761" s="23"/>
      <c r="L1761" s="23"/>
      <c r="M1761" s="23"/>
      <c r="N1761" s="183"/>
      <c r="O1761" s="173">
        <v>0</v>
      </c>
      <c r="P1761" s="212">
        <v>7.1493649800000005</v>
      </c>
      <c r="Q1761" s="212">
        <v>0</v>
      </c>
      <c r="R1761" s="212">
        <v>0</v>
      </c>
      <c r="S1761" s="210"/>
      <c r="T1761" s="210"/>
    </row>
    <row r="1762" spans="1:20" ht="12.75" customHeight="1" x14ac:dyDescent="0.2">
      <c r="A1762" s="203"/>
      <c r="B1762" s="205"/>
      <c r="C1762" s="205"/>
      <c r="D1762" s="253"/>
      <c r="E1762" s="239"/>
      <c r="F1762" s="208"/>
      <c r="G1762" s="209"/>
      <c r="H1762" s="210"/>
      <c r="I1762" s="209"/>
      <c r="J1762" s="210"/>
      <c r="K1762" s="23"/>
      <c r="L1762" s="23"/>
      <c r="M1762" s="23"/>
      <c r="N1762" s="191"/>
      <c r="O1762" s="173">
        <v>0</v>
      </c>
      <c r="P1762" s="213"/>
      <c r="Q1762" s="213"/>
      <c r="R1762" s="213"/>
      <c r="S1762" s="210"/>
      <c r="T1762" s="210"/>
    </row>
    <row r="1763" spans="1:20" ht="12.75" customHeight="1" x14ac:dyDescent="0.2">
      <c r="A1763" s="203"/>
      <c r="B1763" s="205"/>
      <c r="C1763" s="205"/>
      <c r="D1763" s="253"/>
      <c r="E1763" s="239"/>
      <c r="F1763" s="208"/>
      <c r="G1763" s="209"/>
      <c r="H1763" s="210"/>
      <c r="I1763" s="209"/>
      <c r="J1763" s="210"/>
      <c r="K1763" s="23"/>
      <c r="L1763" s="23"/>
      <c r="M1763" s="23"/>
      <c r="N1763" s="191"/>
      <c r="O1763" s="173">
        <v>0</v>
      </c>
      <c r="P1763" s="213"/>
      <c r="Q1763" s="213"/>
      <c r="R1763" s="213"/>
      <c r="S1763" s="210"/>
      <c r="T1763" s="210"/>
    </row>
    <row r="1764" spans="1:20" ht="12.75" customHeight="1" x14ac:dyDescent="0.2">
      <c r="A1764" s="204"/>
      <c r="B1764" s="205"/>
      <c r="C1764" s="205"/>
      <c r="D1764" s="254"/>
      <c r="E1764" s="240"/>
      <c r="F1764" s="208"/>
      <c r="G1764" s="209"/>
      <c r="H1764" s="210"/>
      <c r="I1764" s="209"/>
      <c r="J1764" s="210"/>
      <c r="K1764" s="23"/>
      <c r="L1764" s="23"/>
      <c r="M1764" s="23"/>
      <c r="N1764" s="191"/>
      <c r="O1764" s="173">
        <v>0</v>
      </c>
      <c r="P1764" s="214"/>
      <c r="Q1764" s="214"/>
      <c r="R1764" s="214"/>
      <c r="S1764" s="210"/>
      <c r="T1764" s="210"/>
    </row>
    <row r="1765" spans="1:20" ht="12.75" customHeight="1" x14ac:dyDescent="0.2">
      <c r="A1765" s="202">
        <v>6</v>
      </c>
      <c r="B1765" s="205" t="s">
        <v>528</v>
      </c>
      <c r="C1765" s="205" t="s">
        <v>1724</v>
      </c>
      <c r="D1765" s="258" t="s">
        <v>1395</v>
      </c>
      <c r="E1765" s="275">
        <v>118</v>
      </c>
      <c r="F1765" s="208">
        <v>0.83542799999999995</v>
      </c>
      <c r="G1765" s="209">
        <v>0.44</v>
      </c>
      <c r="H1765" s="210">
        <v>0.83542799999999995</v>
      </c>
      <c r="I1765" s="209"/>
      <c r="J1765" s="210">
        <v>0</v>
      </c>
      <c r="K1765" s="23"/>
      <c r="L1765" s="23"/>
      <c r="M1765" s="23"/>
      <c r="N1765" s="183"/>
      <c r="O1765" s="173">
        <v>0</v>
      </c>
      <c r="P1765" s="212">
        <v>98.580503999999991</v>
      </c>
      <c r="Q1765" s="212">
        <v>0</v>
      </c>
      <c r="R1765" s="212">
        <v>0</v>
      </c>
      <c r="S1765" s="210"/>
      <c r="T1765" s="210"/>
    </row>
    <row r="1766" spans="1:20" ht="12.75" customHeight="1" x14ac:dyDescent="0.2">
      <c r="A1766" s="203"/>
      <c r="B1766" s="205"/>
      <c r="C1766" s="205"/>
      <c r="D1766" s="228"/>
      <c r="E1766" s="275"/>
      <c r="F1766" s="208"/>
      <c r="G1766" s="209"/>
      <c r="H1766" s="210"/>
      <c r="I1766" s="209"/>
      <c r="J1766" s="210"/>
      <c r="K1766" s="23"/>
      <c r="L1766" s="23"/>
      <c r="M1766" s="23"/>
      <c r="N1766" s="191"/>
      <c r="O1766" s="173">
        <v>0</v>
      </c>
      <c r="P1766" s="213"/>
      <c r="Q1766" s="213"/>
      <c r="R1766" s="213"/>
      <c r="S1766" s="210"/>
      <c r="T1766" s="210"/>
    </row>
    <row r="1767" spans="1:20" ht="12.75" customHeight="1" x14ac:dyDescent="0.2">
      <c r="A1767" s="203"/>
      <c r="B1767" s="205"/>
      <c r="C1767" s="205"/>
      <c r="D1767" s="228"/>
      <c r="E1767" s="275"/>
      <c r="F1767" s="208"/>
      <c r="G1767" s="209"/>
      <c r="H1767" s="210"/>
      <c r="I1767" s="209"/>
      <c r="J1767" s="210"/>
      <c r="K1767" s="23"/>
      <c r="L1767" s="23"/>
      <c r="M1767" s="23"/>
      <c r="N1767" s="191"/>
      <c r="O1767" s="173">
        <v>0</v>
      </c>
      <c r="P1767" s="213"/>
      <c r="Q1767" s="213"/>
      <c r="R1767" s="213"/>
      <c r="S1767" s="210"/>
      <c r="T1767" s="210"/>
    </row>
    <row r="1768" spans="1:20" ht="12.75" customHeight="1" x14ac:dyDescent="0.2">
      <c r="A1768" s="204"/>
      <c r="B1768" s="205"/>
      <c r="C1768" s="205"/>
      <c r="D1768" s="228"/>
      <c r="E1768" s="275"/>
      <c r="F1768" s="208"/>
      <c r="G1768" s="209"/>
      <c r="H1768" s="210"/>
      <c r="I1768" s="209"/>
      <c r="J1768" s="210"/>
      <c r="K1768" s="23"/>
      <c r="L1768" s="23"/>
      <c r="M1768" s="23"/>
      <c r="N1768" s="191"/>
      <c r="O1768" s="173">
        <v>0</v>
      </c>
      <c r="P1768" s="214"/>
      <c r="Q1768" s="214"/>
      <c r="R1768" s="214"/>
      <c r="S1768" s="210"/>
      <c r="T1768" s="210"/>
    </row>
    <row r="1769" spans="1:20" ht="12.75" customHeight="1" x14ac:dyDescent="0.2">
      <c r="A1769" s="202">
        <v>7</v>
      </c>
      <c r="B1769" s="252" t="s">
        <v>54</v>
      </c>
      <c r="C1769" s="252" t="s">
        <v>1725</v>
      </c>
      <c r="D1769" s="252" t="s">
        <v>1605</v>
      </c>
      <c r="E1769" s="275">
        <v>112.4</v>
      </c>
      <c r="F1769" s="208">
        <v>2.8602360000000004</v>
      </c>
      <c r="G1769" s="211">
        <v>0.39</v>
      </c>
      <c r="H1769" s="210">
        <v>0.74049300000000007</v>
      </c>
      <c r="I1769" s="235">
        <v>0.9</v>
      </c>
      <c r="J1769" s="210">
        <v>2.1197430000000002</v>
      </c>
      <c r="K1769" s="23"/>
      <c r="L1769" s="23"/>
      <c r="M1769" s="23"/>
      <c r="N1769" s="183"/>
      <c r="O1769" s="173">
        <v>0</v>
      </c>
      <c r="P1769" s="212">
        <v>321.49052640000008</v>
      </c>
      <c r="Q1769" s="212">
        <v>0</v>
      </c>
      <c r="R1769" s="212">
        <v>0</v>
      </c>
      <c r="S1769" s="210"/>
      <c r="T1769" s="210"/>
    </row>
    <row r="1770" spans="1:20" ht="12.75" customHeight="1" x14ac:dyDescent="0.2">
      <c r="A1770" s="203"/>
      <c r="B1770" s="253"/>
      <c r="C1770" s="253"/>
      <c r="D1770" s="203"/>
      <c r="E1770" s="275"/>
      <c r="F1770" s="208"/>
      <c r="G1770" s="211"/>
      <c r="H1770" s="210"/>
      <c r="I1770" s="235"/>
      <c r="J1770" s="210"/>
      <c r="K1770" s="23"/>
      <c r="L1770" s="23"/>
      <c r="M1770" s="23"/>
      <c r="N1770" s="191"/>
      <c r="O1770" s="173">
        <v>0</v>
      </c>
      <c r="P1770" s="213"/>
      <c r="Q1770" s="213"/>
      <c r="R1770" s="213"/>
      <c r="S1770" s="210"/>
      <c r="T1770" s="210"/>
    </row>
    <row r="1771" spans="1:20" ht="12.75" customHeight="1" x14ac:dyDescent="0.2">
      <c r="A1771" s="203"/>
      <c r="B1771" s="253"/>
      <c r="C1771" s="253"/>
      <c r="D1771" s="203"/>
      <c r="E1771" s="275"/>
      <c r="F1771" s="208"/>
      <c r="G1771" s="211"/>
      <c r="H1771" s="210"/>
      <c r="I1771" s="235"/>
      <c r="J1771" s="210"/>
      <c r="K1771" s="23"/>
      <c r="L1771" s="23"/>
      <c r="M1771" s="23"/>
      <c r="N1771" s="191"/>
      <c r="O1771" s="173">
        <v>0</v>
      </c>
      <c r="P1771" s="213"/>
      <c r="Q1771" s="213"/>
      <c r="R1771" s="213"/>
      <c r="S1771" s="210"/>
      <c r="T1771" s="210"/>
    </row>
    <row r="1772" spans="1:20" ht="26.25" customHeight="1" x14ac:dyDescent="0.2">
      <c r="A1772" s="204"/>
      <c r="B1772" s="254"/>
      <c r="C1772" s="254"/>
      <c r="D1772" s="204"/>
      <c r="E1772" s="275"/>
      <c r="F1772" s="208"/>
      <c r="G1772" s="211"/>
      <c r="H1772" s="210"/>
      <c r="I1772" s="235"/>
      <c r="J1772" s="210"/>
      <c r="K1772" s="23"/>
      <c r="L1772" s="23"/>
      <c r="M1772" s="23"/>
      <c r="N1772" s="191"/>
      <c r="O1772" s="173">
        <v>0</v>
      </c>
      <c r="P1772" s="214"/>
      <c r="Q1772" s="214"/>
      <c r="R1772" s="214"/>
      <c r="S1772" s="210"/>
      <c r="T1772" s="210"/>
    </row>
    <row r="1773" spans="1:20" s="58" customFormat="1" ht="12.75" customHeight="1" x14ac:dyDescent="0.2">
      <c r="A1773" s="458"/>
      <c r="B1773" s="461"/>
      <c r="C1773" s="464" t="s">
        <v>1416</v>
      </c>
      <c r="D1773" s="461"/>
      <c r="E1773" s="467"/>
      <c r="F1773" s="470">
        <v>0</v>
      </c>
      <c r="G1773" s="473"/>
      <c r="H1773" s="452">
        <v>0</v>
      </c>
      <c r="I1773" s="476"/>
      <c r="J1773" s="452">
        <v>0</v>
      </c>
      <c r="K1773" s="110"/>
      <c r="L1773" s="110"/>
      <c r="M1773" s="110"/>
      <c r="N1773" s="111"/>
      <c r="O1773" s="112">
        <v>0</v>
      </c>
      <c r="P1773" s="452">
        <v>0</v>
      </c>
      <c r="Q1773" s="452">
        <v>0</v>
      </c>
      <c r="R1773" s="452">
        <v>0</v>
      </c>
      <c r="S1773" s="455"/>
      <c r="T1773" s="456"/>
    </row>
    <row r="1774" spans="1:20" s="58" customFormat="1" ht="12.75" customHeight="1" x14ac:dyDescent="0.2">
      <c r="A1774" s="459"/>
      <c r="B1774" s="462"/>
      <c r="C1774" s="465"/>
      <c r="D1774" s="462"/>
      <c r="E1774" s="468"/>
      <c r="F1774" s="471"/>
      <c r="G1774" s="474"/>
      <c r="H1774" s="453"/>
      <c r="I1774" s="477"/>
      <c r="J1774" s="453"/>
      <c r="K1774" s="110"/>
      <c r="L1774" s="110"/>
      <c r="M1774" s="110"/>
      <c r="N1774" s="111"/>
      <c r="O1774" s="112">
        <v>0</v>
      </c>
      <c r="P1774" s="453"/>
      <c r="Q1774" s="453"/>
      <c r="R1774" s="453"/>
      <c r="S1774" s="455"/>
      <c r="T1774" s="456"/>
    </row>
    <row r="1775" spans="1:20" s="58" customFormat="1" ht="12.75" customHeight="1" x14ac:dyDescent="0.2">
      <c r="A1775" s="459"/>
      <c r="B1775" s="462"/>
      <c r="C1775" s="465"/>
      <c r="D1775" s="462"/>
      <c r="E1775" s="468"/>
      <c r="F1775" s="471"/>
      <c r="G1775" s="474"/>
      <c r="H1775" s="453"/>
      <c r="I1775" s="477"/>
      <c r="J1775" s="453"/>
      <c r="K1775" s="110"/>
      <c r="L1775" s="110"/>
      <c r="M1775" s="110"/>
      <c r="N1775" s="111"/>
      <c r="O1775" s="112">
        <v>0</v>
      </c>
      <c r="P1775" s="453"/>
      <c r="Q1775" s="453"/>
      <c r="R1775" s="453"/>
      <c r="S1775" s="455"/>
      <c r="T1775" s="456"/>
    </row>
    <row r="1776" spans="1:20" s="58" customFormat="1" ht="12.75" customHeight="1" x14ac:dyDescent="0.2">
      <c r="A1776" s="460"/>
      <c r="B1776" s="463"/>
      <c r="C1776" s="466"/>
      <c r="D1776" s="463"/>
      <c r="E1776" s="469"/>
      <c r="F1776" s="472"/>
      <c r="G1776" s="475"/>
      <c r="H1776" s="454"/>
      <c r="I1776" s="478"/>
      <c r="J1776" s="454"/>
      <c r="K1776" s="110"/>
      <c r="L1776" s="110"/>
      <c r="M1776" s="110"/>
      <c r="N1776" s="111"/>
      <c r="O1776" s="112">
        <v>0</v>
      </c>
      <c r="P1776" s="454"/>
      <c r="Q1776" s="454"/>
      <c r="R1776" s="454"/>
      <c r="S1776" s="455"/>
      <c r="T1776" s="456"/>
    </row>
    <row r="1777" spans="1:20" s="58" customFormat="1" ht="12.75" customHeight="1" x14ac:dyDescent="0.2">
      <c r="A1777" s="458"/>
      <c r="B1777" s="461"/>
      <c r="C1777" s="464" t="s">
        <v>1417</v>
      </c>
      <c r="D1777" s="461"/>
      <c r="E1777" s="467"/>
      <c r="F1777" s="470">
        <v>0</v>
      </c>
      <c r="G1777" s="473"/>
      <c r="H1777" s="452">
        <v>0</v>
      </c>
      <c r="I1777" s="476"/>
      <c r="J1777" s="452">
        <v>0</v>
      </c>
      <c r="K1777" s="110"/>
      <c r="L1777" s="110"/>
      <c r="M1777" s="110"/>
      <c r="N1777" s="111"/>
      <c r="O1777" s="112">
        <v>0</v>
      </c>
      <c r="P1777" s="452">
        <v>0</v>
      </c>
      <c r="Q1777" s="452">
        <v>0</v>
      </c>
      <c r="R1777" s="452">
        <v>0</v>
      </c>
      <c r="S1777" s="455"/>
      <c r="T1777" s="457">
        <v>4.6067541022404672E-3</v>
      </c>
    </row>
    <row r="1778" spans="1:20" s="58" customFormat="1" ht="12.75" customHeight="1" x14ac:dyDescent="0.2">
      <c r="A1778" s="459"/>
      <c r="B1778" s="462"/>
      <c r="C1778" s="465"/>
      <c r="D1778" s="462"/>
      <c r="E1778" s="468"/>
      <c r="F1778" s="471"/>
      <c r="G1778" s="474"/>
      <c r="H1778" s="453"/>
      <c r="I1778" s="477"/>
      <c r="J1778" s="453"/>
      <c r="K1778" s="110"/>
      <c r="L1778" s="110"/>
      <c r="M1778" s="110"/>
      <c r="N1778" s="111"/>
      <c r="O1778" s="112">
        <v>0</v>
      </c>
      <c r="P1778" s="453"/>
      <c r="Q1778" s="453"/>
      <c r="R1778" s="453"/>
      <c r="S1778" s="455"/>
      <c r="T1778" s="457"/>
    </row>
    <row r="1779" spans="1:20" s="58" customFormat="1" ht="12.75" customHeight="1" x14ac:dyDescent="0.2">
      <c r="A1779" s="459"/>
      <c r="B1779" s="462"/>
      <c r="C1779" s="465"/>
      <c r="D1779" s="462"/>
      <c r="E1779" s="468"/>
      <c r="F1779" s="471"/>
      <c r="G1779" s="474"/>
      <c r="H1779" s="453"/>
      <c r="I1779" s="477"/>
      <c r="J1779" s="453"/>
      <c r="K1779" s="110"/>
      <c r="L1779" s="110"/>
      <c r="M1779" s="110"/>
      <c r="N1779" s="111"/>
      <c r="O1779" s="112">
        <v>0</v>
      </c>
      <c r="P1779" s="453"/>
      <c r="Q1779" s="453"/>
      <c r="R1779" s="453"/>
      <c r="S1779" s="455"/>
      <c r="T1779" s="457"/>
    </row>
    <row r="1780" spans="1:20" s="58" customFormat="1" ht="12.75" customHeight="1" x14ac:dyDescent="0.2">
      <c r="A1780" s="460"/>
      <c r="B1780" s="463"/>
      <c r="C1780" s="466"/>
      <c r="D1780" s="463"/>
      <c r="E1780" s="469"/>
      <c r="F1780" s="472"/>
      <c r="G1780" s="475"/>
      <c r="H1780" s="454"/>
      <c r="I1780" s="478"/>
      <c r="J1780" s="454"/>
      <c r="K1780" s="110"/>
      <c r="L1780" s="110"/>
      <c r="M1780" s="110"/>
      <c r="N1780" s="111"/>
      <c r="O1780" s="112">
        <v>0</v>
      </c>
      <c r="P1780" s="454"/>
      <c r="Q1780" s="454"/>
      <c r="R1780" s="454"/>
      <c r="S1780" s="455"/>
      <c r="T1780" s="457"/>
    </row>
    <row r="1781" spans="1:20" ht="12.75" customHeight="1" x14ac:dyDescent="0.2">
      <c r="A1781" s="202"/>
      <c r="B1781" s="205"/>
      <c r="C1781" s="225" t="s">
        <v>1501</v>
      </c>
      <c r="D1781" s="258"/>
      <c r="E1781" s="238"/>
      <c r="F1781" s="208">
        <v>0</v>
      </c>
      <c r="G1781" s="209"/>
      <c r="H1781" s="210">
        <v>0</v>
      </c>
      <c r="I1781" s="209"/>
      <c r="J1781" s="210">
        <v>0</v>
      </c>
      <c r="K1781" s="23"/>
      <c r="L1781" s="23"/>
      <c r="M1781" s="23"/>
      <c r="N1781" s="164"/>
      <c r="O1781" s="59">
        <v>0</v>
      </c>
      <c r="P1781" s="212">
        <v>0</v>
      </c>
      <c r="Q1781" s="212">
        <v>0</v>
      </c>
      <c r="R1781" s="212">
        <v>0</v>
      </c>
      <c r="S1781" s="210">
        <v>0</v>
      </c>
      <c r="T1781" s="210">
        <v>0</v>
      </c>
    </row>
    <row r="1782" spans="1:20" ht="12.75" customHeight="1" x14ac:dyDescent="0.2">
      <c r="A1782" s="203"/>
      <c r="B1782" s="205"/>
      <c r="C1782" s="226"/>
      <c r="D1782" s="228"/>
      <c r="E1782" s="239"/>
      <c r="F1782" s="208"/>
      <c r="G1782" s="209"/>
      <c r="H1782" s="210"/>
      <c r="I1782" s="209"/>
      <c r="J1782" s="210"/>
      <c r="K1782" s="23"/>
      <c r="L1782" s="23"/>
      <c r="M1782" s="23"/>
      <c r="N1782" s="159"/>
      <c r="O1782" s="59">
        <v>0</v>
      </c>
      <c r="P1782" s="213"/>
      <c r="Q1782" s="213"/>
      <c r="R1782" s="213"/>
      <c r="S1782" s="210"/>
      <c r="T1782" s="210"/>
    </row>
    <row r="1783" spans="1:20" ht="12.75" customHeight="1" x14ac:dyDescent="0.2">
      <c r="A1783" s="203"/>
      <c r="B1783" s="205"/>
      <c r="C1783" s="226"/>
      <c r="D1783" s="228"/>
      <c r="E1783" s="239"/>
      <c r="F1783" s="208"/>
      <c r="G1783" s="209"/>
      <c r="H1783" s="210"/>
      <c r="I1783" s="209"/>
      <c r="J1783" s="210"/>
      <c r="K1783" s="23"/>
      <c r="L1783" s="23"/>
      <c r="M1783" s="23"/>
      <c r="N1783" s="159"/>
      <c r="O1783" s="59">
        <v>0</v>
      </c>
      <c r="P1783" s="213"/>
      <c r="Q1783" s="213"/>
      <c r="R1783" s="213"/>
      <c r="S1783" s="210"/>
      <c r="T1783" s="210"/>
    </row>
    <row r="1784" spans="1:20" ht="12.75" customHeight="1" x14ac:dyDescent="0.2">
      <c r="A1784" s="204"/>
      <c r="B1784" s="205"/>
      <c r="C1784" s="227"/>
      <c r="D1784" s="228"/>
      <c r="E1784" s="240"/>
      <c r="F1784" s="208"/>
      <c r="G1784" s="209"/>
      <c r="H1784" s="210"/>
      <c r="I1784" s="209"/>
      <c r="J1784" s="210"/>
      <c r="K1784" s="23"/>
      <c r="L1784" s="23"/>
      <c r="M1784" s="23"/>
      <c r="N1784" s="159"/>
      <c r="O1784" s="59">
        <v>0</v>
      </c>
      <c r="P1784" s="214"/>
      <c r="Q1784" s="214"/>
      <c r="R1784" s="214"/>
      <c r="S1784" s="210"/>
      <c r="T1784" s="210"/>
    </row>
    <row r="1785" spans="1:20" ht="12.75" customHeight="1" x14ac:dyDescent="0.2">
      <c r="A1785" s="296"/>
      <c r="B1785" s="205"/>
      <c r="C1785" s="300" t="s">
        <v>1726</v>
      </c>
      <c r="D1785" s="206"/>
      <c r="E1785" s="275"/>
      <c r="F1785" s="208">
        <v>0</v>
      </c>
      <c r="G1785" s="249"/>
      <c r="H1785" s="210">
        <v>0</v>
      </c>
      <c r="I1785" s="249"/>
      <c r="J1785" s="210">
        <v>0</v>
      </c>
      <c r="K1785" s="23"/>
      <c r="L1785" s="23"/>
      <c r="M1785" s="23"/>
      <c r="N1785" s="159"/>
      <c r="O1785" s="59">
        <v>0</v>
      </c>
      <c r="P1785" s="212">
        <v>0</v>
      </c>
      <c r="Q1785" s="212">
        <v>0</v>
      </c>
      <c r="R1785" s="212">
        <v>0</v>
      </c>
      <c r="S1785" s="210">
        <v>0</v>
      </c>
      <c r="T1785" s="210">
        <v>0</v>
      </c>
    </row>
    <row r="1786" spans="1:20" ht="12.75" customHeight="1" x14ac:dyDescent="0.2">
      <c r="A1786" s="296"/>
      <c r="B1786" s="205"/>
      <c r="C1786" s="300"/>
      <c r="D1786" s="206"/>
      <c r="E1786" s="275"/>
      <c r="F1786" s="208"/>
      <c r="G1786" s="250"/>
      <c r="H1786" s="210"/>
      <c r="I1786" s="250"/>
      <c r="J1786" s="210"/>
      <c r="K1786" s="23"/>
      <c r="L1786" s="23"/>
      <c r="M1786" s="23"/>
      <c r="N1786" s="23"/>
      <c r="O1786" s="59">
        <v>0</v>
      </c>
      <c r="P1786" s="213"/>
      <c r="Q1786" s="213"/>
      <c r="R1786" s="213"/>
      <c r="S1786" s="210"/>
      <c r="T1786" s="210"/>
    </row>
    <row r="1787" spans="1:20" ht="12.75" customHeight="1" x14ac:dyDescent="0.2">
      <c r="A1787" s="296"/>
      <c r="B1787" s="205"/>
      <c r="C1787" s="300"/>
      <c r="D1787" s="206"/>
      <c r="E1787" s="275"/>
      <c r="F1787" s="208"/>
      <c r="G1787" s="250"/>
      <c r="H1787" s="210"/>
      <c r="I1787" s="250"/>
      <c r="J1787" s="210"/>
      <c r="K1787" s="23"/>
      <c r="L1787" s="23"/>
      <c r="M1787" s="24"/>
      <c r="N1787" s="159"/>
      <c r="O1787" s="59">
        <v>0</v>
      </c>
      <c r="P1787" s="213"/>
      <c r="Q1787" s="213"/>
      <c r="R1787" s="213"/>
      <c r="S1787" s="210"/>
      <c r="T1787" s="210"/>
    </row>
    <row r="1788" spans="1:20" ht="12.75" customHeight="1" x14ac:dyDescent="0.2">
      <c r="A1788" s="296"/>
      <c r="B1788" s="205"/>
      <c r="C1788" s="300"/>
      <c r="D1788" s="206"/>
      <c r="E1788" s="275"/>
      <c r="F1788" s="208"/>
      <c r="G1788" s="251"/>
      <c r="H1788" s="210"/>
      <c r="I1788" s="251"/>
      <c r="J1788" s="210"/>
      <c r="K1788" s="23"/>
      <c r="L1788" s="23"/>
      <c r="M1788" s="23"/>
      <c r="N1788" s="159"/>
      <c r="O1788" s="59">
        <v>0</v>
      </c>
      <c r="P1788" s="214"/>
      <c r="Q1788" s="214"/>
      <c r="R1788" s="214"/>
      <c r="S1788" s="210"/>
      <c r="T1788" s="210"/>
    </row>
    <row r="1789" spans="1:20" ht="12.75" customHeight="1" x14ac:dyDescent="0.2">
      <c r="A1789" s="296">
        <v>1</v>
      </c>
      <c r="B1789" s="205" t="s">
        <v>568</v>
      </c>
      <c r="C1789" s="297" t="s">
        <v>1727</v>
      </c>
      <c r="D1789" s="252" t="s">
        <v>1386</v>
      </c>
      <c r="E1789" s="275">
        <v>518</v>
      </c>
      <c r="F1789" s="208">
        <v>1.2419801587919999</v>
      </c>
      <c r="G1789" s="219">
        <v>1.7399999999999999E-2</v>
      </c>
      <c r="H1789" s="210">
        <v>3.3037379999999998E-2</v>
      </c>
      <c r="I1789" s="219">
        <v>0.1106</v>
      </c>
      <c r="J1789" s="210">
        <v>0.26049286199999999</v>
      </c>
      <c r="K1789" s="23" t="s">
        <v>571</v>
      </c>
      <c r="L1789" s="23" t="s">
        <v>32</v>
      </c>
      <c r="M1789" s="23">
        <v>0.189</v>
      </c>
      <c r="N1789" s="191">
        <v>4</v>
      </c>
      <c r="O1789" s="173">
        <v>0.75600000000000001</v>
      </c>
      <c r="P1789" s="212">
        <v>643.34572225425597</v>
      </c>
      <c r="Q1789" s="212">
        <v>0.83765999999999996</v>
      </c>
      <c r="R1789" s="212">
        <v>0.94844991679199997</v>
      </c>
      <c r="S1789" s="210"/>
      <c r="T1789" s="210"/>
    </row>
    <row r="1790" spans="1:20" ht="12.75" customHeight="1" x14ac:dyDescent="0.2">
      <c r="A1790" s="296"/>
      <c r="B1790" s="205"/>
      <c r="C1790" s="297"/>
      <c r="D1790" s="253"/>
      <c r="E1790" s="275"/>
      <c r="F1790" s="208"/>
      <c r="G1790" s="219"/>
      <c r="H1790" s="210"/>
      <c r="I1790" s="219"/>
      <c r="J1790" s="210"/>
      <c r="K1790" s="23" t="s">
        <v>572</v>
      </c>
      <c r="L1790" s="23" t="s">
        <v>32</v>
      </c>
      <c r="M1790" s="23">
        <v>1.4999999999999999E-2</v>
      </c>
      <c r="N1790" s="191">
        <v>5.1440000000000001</v>
      </c>
      <c r="O1790" s="173">
        <v>7.7159999999999992E-2</v>
      </c>
      <c r="P1790" s="213"/>
      <c r="Q1790" s="213"/>
      <c r="R1790" s="213"/>
      <c r="S1790" s="210"/>
      <c r="T1790" s="210"/>
    </row>
    <row r="1791" spans="1:20" ht="12.75" customHeight="1" x14ac:dyDescent="0.2">
      <c r="A1791" s="296"/>
      <c r="B1791" s="205"/>
      <c r="C1791" s="297"/>
      <c r="D1791" s="253"/>
      <c r="E1791" s="275"/>
      <c r="F1791" s="208"/>
      <c r="G1791" s="219"/>
      <c r="H1791" s="210"/>
      <c r="I1791" s="219"/>
      <c r="J1791" s="210"/>
      <c r="K1791" s="23" t="s">
        <v>47</v>
      </c>
      <c r="L1791" s="23" t="s">
        <v>32</v>
      </c>
      <c r="M1791" s="16">
        <v>0.03</v>
      </c>
      <c r="N1791" s="191">
        <v>0.15</v>
      </c>
      <c r="O1791" s="173">
        <v>4.4999999999999997E-3</v>
      </c>
      <c r="P1791" s="213"/>
      <c r="Q1791" s="213"/>
      <c r="R1791" s="213"/>
      <c r="S1791" s="210"/>
      <c r="T1791" s="210"/>
    </row>
    <row r="1792" spans="1:20" ht="12.75" customHeight="1" x14ac:dyDescent="0.2">
      <c r="A1792" s="296"/>
      <c r="B1792" s="205"/>
      <c r="C1792" s="297"/>
      <c r="D1792" s="254"/>
      <c r="E1792" s="275"/>
      <c r="F1792" s="208"/>
      <c r="G1792" s="219"/>
      <c r="H1792" s="210"/>
      <c r="I1792" s="219"/>
      <c r="J1792" s="210"/>
      <c r="K1792" s="23"/>
      <c r="L1792" s="23"/>
      <c r="M1792" s="23"/>
      <c r="N1792" s="191"/>
      <c r="O1792" s="173">
        <v>0</v>
      </c>
      <c r="P1792" s="214"/>
      <c r="Q1792" s="214"/>
      <c r="R1792" s="214"/>
      <c r="S1792" s="210"/>
      <c r="T1792" s="210"/>
    </row>
    <row r="1793" spans="1:20" ht="12.75" customHeight="1" x14ac:dyDescent="0.2">
      <c r="A1793" s="296">
        <v>2</v>
      </c>
      <c r="B1793" s="205" t="s">
        <v>573</v>
      </c>
      <c r="C1793" s="205" t="s">
        <v>1728</v>
      </c>
      <c r="D1793" s="252" t="s">
        <v>1605</v>
      </c>
      <c r="E1793" s="275">
        <v>2.1339999999999999</v>
      </c>
      <c r="F1793" s="208">
        <v>146.878421874</v>
      </c>
      <c r="G1793" s="209"/>
      <c r="H1793" s="210">
        <v>0</v>
      </c>
      <c r="I1793" s="209">
        <v>2.2000000000000002</v>
      </c>
      <c r="J1793" s="210">
        <v>5.1815940000000005</v>
      </c>
      <c r="K1793" s="23" t="s">
        <v>534</v>
      </c>
      <c r="L1793" s="23" t="s">
        <v>27</v>
      </c>
      <c r="M1793" s="23">
        <v>1.03</v>
      </c>
      <c r="N1793" s="191">
        <v>121.5</v>
      </c>
      <c r="O1793" s="173">
        <v>125.14500000000001</v>
      </c>
      <c r="P1793" s="212">
        <v>313.43855227911598</v>
      </c>
      <c r="Q1793" s="212">
        <v>125.14500000000001</v>
      </c>
      <c r="R1793" s="212">
        <v>141.69682787400001</v>
      </c>
      <c r="S1793" s="210"/>
      <c r="T1793" s="210"/>
    </row>
    <row r="1794" spans="1:20" ht="12.75" customHeight="1" x14ac:dyDescent="0.2">
      <c r="A1794" s="296"/>
      <c r="B1794" s="205"/>
      <c r="C1794" s="205"/>
      <c r="D1794" s="203"/>
      <c r="E1794" s="275"/>
      <c r="F1794" s="208"/>
      <c r="G1794" s="209"/>
      <c r="H1794" s="210"/>
      <c r="I1794" s="209"/>
      <c r="J1794" s="210"/>
      <c r="K1794" s="23"/>
      <c r="L1794" s="23"/>
      <c r="M1794" s="23"/>
      <c r="N1794" s="191"/>
      <c r="O1794" s="173">
        <v>0</v>
      </c>
      <c r="P1794" s="213"/>
      <c r="Q1794" s="213"/>
      <c r="R1794" s="213"/>
      <c r="S1794" s="210"/>
      <c r="T1794" s="210"/>
    </row>
    <row r="1795" spans="1:20" ht="12.75" customHeight="1" x14ac:dyDescent="0.2">
      <c r="A1795" s="296"/>
      <c r="B1795" s="205"/>
      <c r="C1795" s="205"/>
      <c r="D1795" s="203"/>
      <c r="E1795" s="275"/>
      <c r="F1795" s="208"/>
      <c r="G1795" s="209"/>
      <c r="H1795" s="210"/>
      <c r="I1795" s="209"/>
      <c r="J1795" s="210"/>
      <c r="K1795" s="23"/>
      <c r="L1795" s="23"/>
      <c r="M1795" s="24"/>
      <c r="N1795" s="191"/>
      <c r="O1795" s="173">
        <v>0</v>
      </c>
      <c r="P1795" s="213"/>
      <c r="Q1795" s="213"/>
      <c r="R1795" s="213"/>
      <c r="S1795" s="210"/>
      <c r="T1795" s="210"/>
    </row>
    <row r="1796" spans="1:20" ht="12.75" customHeight="1" x14ac:dyDescent="0.2">
      <c r="A1796" s="296"/>
      <c r="B1796" s="205"/>
      <c r="C1796" s="205"/>
      <c r="D1796" s="204"/>
      <c r="E1796" s="275"/>
      <c r="F1796" s="208"/>
      <c r="G1796" s="209"/>
      <c r="H1796" s="210"/>
      <c r="I1796" s="209"/>
      <c r="J1796" s="210"/>
      <c r="K1796" s="23"/>
      <c r="L1796" s="23"/>
      <c r="M1796" s="23"/>
      <c r="N1796" s="191"/>
      <c r="O1796" s="173">
        <v>0</v>
      </c>
      <c r="P1796" s="214"/>
      <c r="Q1796" s="214"/>
      <c r="R1796" s="214"/>
      <c r="S1796" s="210"/>
      <c r="T1796" s="210"/>
    </row>
    <row r="1797" spans="1:20" ht="12.75" customHeight="1" x14ac:dyDescent="0.2">
      <c r="A1797" s="296">
        <v>3</v>
      </c>
      <c r="B1797" s="205" t="s">
        <v>574</v>
      </c>
      <c r="C1797" s="297" t="s">
        <v>1729</v>
      </c>
      <c r="D1797" s="252" t="s">
        <v>1386</v>
      </c>
      <c r="E1797" s="275">
        <v>518</v>
      </c>
      <c r="F1797" s="208">
        <v>3.4566630640800002</v>
      </c>
      <c r="G1797" s="299">
        <v>2.1399999999999999E-2</v>
      </c>
      <c r="H1797" s="210">
        <v>4.0632179999999997E-2</v>
      </c>
      <c r="I1797" s="219">
        <v>4.7399999999999998E-2</v>
      </c>
      <c r="J1797" s="210">
        <v>0.111639798</v>
      </c>
      <c r="K1797" s="23" t="s">
        <v>535</v>
      </c>
      <c r="L1797" s="23" t="s">
        <v>27</v>
      </c>
      <c r="M1797" s="23">
        <v>0.1216</v>
      </c>
      <c r="N1797" s="191">
        <v>24</v>
      </c>
      <c r="O1797" s="173">
        <v>2.9184000000000001</v>
      </c>
      <c r="P1797" s="212">
        <v>1790.5514671934402</v>
      </c>
      <c r="Q1797" s="212">
        <v>2.9184000000000001</v>
      </c>
      <c r="R1797" s="212">
        <v>3.3043910860800003</v>
      </c>
      <c r="S1797" s="210"/>
      <c r="T1797" s="210"/>
    </row>
    <row r="1798" spans="1:20" ht="12.75" customHeight="1" x14ac:dyDescent="0.2">
      <c r="A1798" s="296"/>
      <c r="B1798" s="205"/>
      <c r="C1798" s="297"/>
      <c r="D1798" s="253"/>
      <c r="E1798" s="275"/>
      <c r="F1798" s="208"/>
      <c r="G1798" s="299"/>
      <c r="H1798" s="210"/>
      <c r="I1798" s="219"/>
      <c r="J1798" s="210"/>
      <c r="K1798" s="23" t="s">
        <v>668</v>
      </c>
      <c r="L1798" s="23"/>
      <c r="M1798" s="23"/>
      <c r="N1798" s="191"/>
      <c r="O1798" s="173">
        <v>0</v>
      </c>
      <c r="P1798" s="213"/>
      <c r="Q1798" s="213"/>
      <c r="R1798" s="213"/>
      <c r="S1798" s="210"/>
      <c r="T1798" s="210"/>
    </row>
    <row r="1799" spans="1:20" ht="12.75" customHeight="1" x14ac:dyDescent="0.2">
      <c r="A1799" s="296"/>
      <c r="B1799" s="205"/>
      <c r="C1799" s="297"/>
      <c r="D1799" s="253"/>
      <c r="E1799" s="275"/>
      <c r="F1799" s="208"/>
      <c r="G1799" s="299"/>
      <c r="H1799" s="210"/>
      <c r="I1799" s="219"/>
      <c r="J1799" s="210"/>
      <c r="K1799" s="23"/>
      <c r="L1799" s="23"/>
      <c r="M1799" s="24"/>
      <c r="N1799" s="191"/>
      <c r="O1799" s="173">
        <v>0</v>
      </c>
      <c r="P1799" s="213"/>
      <c r="Q1799" s="213"/>
      <c r="R1799" s="213"/>
      <c r="S1799" s="210"/>
      <c r="T1799" s="210"/>
    </row>
    <row r="1800" spans="1:20" ht="18" customHeight="1" x14ac:dyDescent="0.2">
      <c r="A1800" s="296"/>
      <c r="B1800" s="205"/>
      <c r="C1800" s="297"/>
      <c r="D1800" s="254"/>
      <c r="E1800" s="275"/>
      <c r="F1800" s="208"/>
      <c r="G1800" s="299"/>
      <c r="H1800" s="210"/>
      <c r="I1800" s="219"/>
      <c r="J1800" s="210"/>
      <c r="K1800" s="23"/>
      <c r="L1800" s="23"/>
      <c r="M1800" s="23"/>
      <c r="N1800" s="191"/>
      <c r="O1800" s="173">
        <v>0</v>
      </c>
      <c r="P1800" s="214"/>
      <c r="Q1800" s="214"/>
      <c r="R1800" s="214"/>
      <c r="S1800" s="210"/>
      <c r="T1800" s="210"/>
    </row>
    <row r="1801" spans="1:20" s="58" customFormat="1" ht="12.75" customHeight="1" x14ac:dyDescent="0.2">
      <c r="A1801" s="458"/>
      <c r="B1801" s="461"/>
      <c r="C1801" s="464" t="s">
        <v>1416</v>
      </c>
      <c r="D1801" s="461"/>
      <c r="E1801" s="467"/>
      <c r="F1801" s="470">
        <v>0</v>
      </c>
      <c r="G1801" s="473"/>
      <c r="H1801" s="452">
        <v>0</v>
      </c>
      <c r="I1801" s="476"/>
      <c r="J1801" s="452">
        <v>0</v>
      </c>
      <c r="K1801" s="110"/>
      <c r="L1801" s="110"/>
      <c r="M1801" s="110"/>
      <c r="N1801" s="111"/>
      <c r="O1801" s="112">
        <v>0</v>
      </c>
      <c r="P1801" s="452">
        <v>0</v>
      </c>
      <c r="Q1801" s="452">
        <v>0</v>
      </c>
      <c r="R1801" s="452">
        <v>0</v>
      </c>
      <c r="S1801" s="455"/>
      <c r="T1801" s="456"/>
    </row>
    <row r="1802" spans="1:20" s="58" customFormat="1" ht="12.75" customHeight="1" x14ac:dyDescent="0.2">
      <c r="A1802" s="459"/>
      <c r="B1802" s="462"/>
      <c r="C1802" s="465"/>
      <c r="D1802" s="462"/>
      <c r="E1802" s="468"/>
      <c r="F1802" s="471"/>
      <c r="G1802" s="474"/>
      <c r="H1802" s="453"/>
      <c r="I1802" s="477"/>
      <c r="J1802" s="453"/>
      <c r="K1802" s="110"/>
      <c r="L1802" s="110"/>
      <c r="M1802" s="110"/>
      <c r="N1802" s="111"/>
      <c r="O1802" s="112">
        <v>0</v>
      </c>
      <c r="P1802" s="453"/>
      <c r="Q1802" s="453"/>
      <c r="R1802" s="453"/>
      <c r="S1802" s="455"/>
      <c r="T1802" s="456"/>
    </row>
    <row r="1803" spans="1:20" s="58" customFormat="1" ht="12.75" customHeight="1" x14ac:dyDescent="0.2">
      <c r="A1803" s="459"/>
      <c r="B1803" s="462"/>
      <c r="C1803" s="465"/>
      <c r="D1803" s="462"/>
      <c r="E1803" s="468"/>
      <c r="F1803" s="471"/>
      <c r="G1803" s="474"/>
      <c r="H1803" s="453"/>
      <c r="I1803" s="477"/>
      <c r="J1803" s="453"/>
      <c r="K1803" s="110"/>
      <c r="L1803" s="110"/>
      <c r="M1803" s="110"/>
      <c r="N1803" s="111"/>
      <c r="O1803" s="112">
        <v>0</v>
      </c>
      <c r="P1803" s="453"/>
      <c r="Q1803" s="453"/>
      <c r="R1803" s="453"/>
      <c r="S1803" s="455"/>
      <c r="T1803" s="456"/>
    </row>
    <row r="1804" spans="1:20" s="58" customFormat="1" ht="12.75" customHeight="1" x14ac:dyDescent="0.2">
      <c r="A1804" s="460"/>
      <c r="B1804" s="463"/>
      <c r="C1804" s="466"/>
      <c r="D1804" s="463"/>
      <c r="E1804" s="469"/>
      <c r="F1804" s="472"/>
      <c r="G1804" s="475"/>
      <c r="H1804" s="454"/>
      <c r="I1804" s="478"/>
      <c r="J1804" s="454"/>
      <c r="K1804" s="110"/>
      <c r="L1804" s="110"/>
      <c r="M1804" s="110"/>
      <c r="N1804" s="111"/>
      <c r="O1804" s="112">
        <v>0</v>
      </c>
      <c r="P1804" s="454"/>
      <c r="Q1804" s="454"/>
      <c r="R1804" s="454"/>
      <c r="S1804" s="455"/>
      <c r="T1804" s="456"/>
    </row>
    <row r="1805" spans="1:20" s="58" customFormat="1" ht="12.75" customHeight="1" x14ac:dyDescent="0.2">
      <c r="A1805" s="458"/>
      <c r="B1805" s="461"/>
      <c r="C1805" s="464" t="s">
        <v>1417</v>
      </c>
      <c r="D1805" s="461"/>
      <c r="E1805" s="467"/>
      <c r="F1805" s="470">
        <v>0</v>
      </c>
      <c r="G1805" s="473"/>
      <c r="H1805" s="452">
        <v>0</v>
      </c>
      <c r="I1805" s="476"/>
      <c r="J1805" s="452">
        <v>0</v>
      </c>
      <c r="K1805" s="110"/>
      <c r="L1805" s="110"/>
      <c r="M1805" s="110"/>
      <c r="N1805" s="111"/>
      <c r="O1805" s="112">
        <v>0</v>
      </c>
      <c r="P1805" s="452">
        <v>0</v>
      </c>
      <c r="Q1805" s="452">
        <v>0</v>
      </c>
      <c r="R1805" s="452">
        <v>0</v>
      </c>
      <c r="S1805" s="455"/>
      <c r="T1805" s="457">
        <v>1.1516161142523882E-2</v>
      </c>
    </row>
    <row r="1806" spans="1:20" s="58" customFormat="1" ht="12.75" customHeight="1" x14ac:dyDescent="0.2">
      <c r="A1806" s="459"/>
      <c r="B1806" s="462"/>
      <c r="C1806" s="465"/>
      <c r="D1806" s="462"/>
      <c r="E1806" s="468"/>
      <c r="F1806" s="471"/>
      <c r="G1806" s="474"/>
      <c r="H1806" s="453"/>
      <c r="I1806" s="477"/>
      <c r="J1806" s="453"/>
      <c r="K1806" s="110"/>
      <c r="L1806" s="110"/>
      <c r="M1806" s="110"/>
      <c r="N1806" s="111"/>
      <c r="O1806" s="112">
        <v>0</v>
      </c>
      <c r="P1806" s="453"/>
      <c r="Q1806" s="453"/>
      <c r="R1806" s="453"/>
      <c r="S1806" s="455"/>
      <c r="T1806" s="457"/>
    </row>
    <row r="1807" spans="1:20" s="58" customFormat="1" ht="12.75" customHeight="1" x14ac:dyDescent="0.2">
      <c r="A1807" s="459"/>
      <c r="B1807" s="462"/>
      <c r="C1807" s="465"/>
      <c r="D1807" s="462"/>
      <c r="E1807" s="468"/>
      <c r="F1807" s="471"/>
      <c r="G1807" s="474"/>
      <c r="H1807" s="453"/>
      <c r="I1807" s="477"/>
      <c r="J1807" s="453"/>
      <c r="K1807" s="110"/>
      <c r="L1807" s="110"/>
      <c r="M1807" s="110"/>
      <c r="N1807" s="111"/>
      <c r="O1807" s="112">
        <v>0</v>
      </c>
      <c r="P1807" s="453"/>
      <c r="Q1807" s="453"/>
      <c r="R1807" s="453"/>
      <c r="S1807" s="455"/>
      <c r="T1807" s="457"/>
    </row>
    <row r="1808" spans="1:20" s="58" customFormat="1" ht="12.75" customHeight="1" x14ac:dyDescent="0.2">
      <c r="A1808" s="460"/>
      <c r="B1808" s="463"/>
      <c r="C1808" s="466"/>
      <c r="D1808" s="463"/>
      <c r="E1808" s="469"/>
      <c r="F1808" s="472"/>
      <c r="G1808" s="475"/>
      <c r="H1808" s="454"/>
      <c r="I1808" s="478"/>
      <c r="J1808" s="454"/>
      <c r="K1808" s="110"/>
      <c r="L1808" s="110"/>
      <c r="M1808" s="110"/>
      <c r="N1808" s="111"/>
      <c r="O1808" s="112">
        <v>0</v>
      </c>
      <c r="P1808" s="454"/>
      <c r="Q1808" s="454"/>
      <c r="R1808" s="454"/>
      <c r="S1808" s="455"/>
      <c r="T1808" s="457"/>
    </row>
    <row r="1809" spans="1:20" ht="12.75" customHeight="1" x14ac:dyDescent="0.2">
      <c r="A1809" s="206"/>
      <c r="B1809" s="205"/>
      <c r="C1809" s="225" t="s">
        <v>1730</v>
      </c>
      <c r="D1809" s="206"/>
      <c r="E1809" s="238"/>
      <c r="F1809" s="208">
        <v>0</v>
      </c>
      <c r="G1809" s="293"/>
      <c r="H1809" s="210">
        <v>0</v>
      </c>
      <c r="I1809" s="293"/>
      <c r="J1809" s="210">
        <v>0</v>
      </c>
      <c r="K1809" s="165"/>
      <c r="L1809" s="165"/>
      <c r="M1809" s="27"/>
      <c r="N1809" s="165"/>
      <c r="O1809" s="59">
        <v>0</v>
      </c>
      <c r="P1809" s="212">
        <v>0</v>
      </c>
      <c r="Q1809" s="212">
        <v>0</v>
      </c>
      <c r="R1809" s="212">
        <v>0</v>
      </c>
      <c r="S1809" s="210">
        <v>0</v>
      </c>
      <c r="T1809" s="210">
        <v>0</v>
      </c>
    </row>
    <row r="1810" spans="1:20" ht="12.75" customHeight="1" x14ac:dyDescent="0.2">
      <c r="A1810" s="206"/>
      <c r="B1810" s="205"/>
      <c r="C1810" s="226"/>
      <c r="D1810" s="206"/>
      <c r="E1810" s="239"/>
      <c r="F1810" s="208"/>
      <c r="G1810" s="294"/>
      <c r="H1810" s="210"/>
      <c r="I1810" s="294"/>
      <c r="J1810" s="210"/>
      <c r="K1810" s="23"/>
      <c r="L1810" s="23"/>
      <c r="M1810" s="23"/>
      <c r="N1810" s="159"/>
      <c r="O1810" s="59">
        <v>0</v>
      </c>
      <c r="P1810" s="213"/>
      <c r="Q1810" s="213"/>
      <c r="R1810" s="213"/>
      <c r="S1810" s="210"/>
      <c r="T1810" s="210"/>
    </row>
    <row r="1811" spans="1:20" ht="12.75" customHeight="1" x14ac:dyDescent="0.2">
      <c r="A1811" s="206"/>
      <c r="B1811" s="205"/>
      <c r="C1811" s="226"/>
      <c r="D1811" s="206"/>
      <c r="E1811" s="239"/>
      <c r="F1811" s="208"/>
      <c r="G1811" s="294"/>
      <c r="H1811" s="210"/>
      <c r="I1811" s="294"/>
      <c r="J1811" s="210"/>
      <c r="K1811" s="23"/>
      <c r="L1811" s="23"/>
      <c r="M1811" s="24"/>
      <c r="N1811" s="159"/>
      <c r="O1811" s="59">
        <v>0</v>
      </c>
      <c r="P1811" s="213"/>
      <c r="Q1811" s="213"/>
      <c r="R1811" s="213"/>
      <c r="S1811" s="210"/>
      <c r="T1811" s="210"/>
    </row>
    <row r="1812" spans="1:20" ht="12.75" customHeight="1" x14ac:dyDescent="0.2">
      <c r="A1812" s="206"/>
      <c r="B1812" s="205"/>
      <c r="C1812" s="227"/>
      <c r="D1812" s="206"/>
      <c r="E1812" s="240"/>
      <c r="F1812" s="208"/>
      <c r="G1812" s="295"/>
      <c r="H1812" s="210"/>
      <c r="I1812" s="295"/>
      <c r="J1812" s="210"/>
      <c r="K1812" s="23"/>
      <c r="L1812" s="23"/>
      <c r="M1812" s="23"/>
      <c r="N1812" s="159"/>
      <c r="O1812" s="59">
        <v>0</v>
      </c>
      <c r="P1812" s="214"/>
      <c r="Q1812" s="214"/>
      <c r="R1812" s="214"/>
      <c r="S1812" s="210"/>
      <c r="T1812" s="210"/>
    </row>
    <row r="1813" spans="1:20" ht="12.75" customHeight="1" x14ac:dyDescent="0.2">
      <c r="A1813" s="206">
        <v>1</v>
      </c>
      <c r="B1813" s="252" t="s">
        <v>524</v>
      </c>
      <c r="C1813" s="252" t="s">
        <v>1731</v>
      </c>
      <c r="D1813" s="252" t="s">
        <v>1387</v>
      </c>
      <c r="E1813" s="238">
        <v>2.415</v>
      </c>
      <c r="F1813" s="208">
        <v>8.1039692999520003</v>
      </c>
      <c r="G1813" s="211">
        <v>0.11</v>
      </c>
      <c r="H1813" s="210">
        <v>0.20885699999999999</v>
      </c>
      <c r="I1813" s="211">
        <v>0.76</v>
      </c>
      <c r="J1813" s="210">
        <v>1.7900052</v>
      </c>
      <c r="K1813" s="23" t="s">
        <v>47</v>
      </c>
      <c r="L1813" s="23" t="s">
        <v>32</v>
      </c>
      <c r="M1813" s="23">
        <v>7.0000000000000007E-2</v>
      </c>
      <c r="N1813" s="191">
        <v>0.15</v>
      </c>
      <c r="O1813" s="173">
        <v>1.0500000000000001E-2</v>
      </c>
      <c r="P1813" s="212">
        <v>19.57108585938408</v>
      </c>
      <c r="Q1813" s="212">
        <v>5.3919600000000001</v>
      </c>
      <c r="R1813" s="212">
        <v>6.1051070999519998</v>
      </c>
      <c r="S1813" s="210"/>
      <c r="T1813" s="210"/>
    </row>
    <row r="1814" spans="1:20" ht="12.75" customHeight="1" x14ac:dyDescent="0.2">
      <c r="A1814" s="206"/>
      <c r="B1814" s="253"/>
      <c r="C1814" s="253"/>
      <c r="D1814" s="253"/>
      <c r="E1814" s="239"/>
      <c r="F1814" s="208"/>
      <c r="G1814" s="211"/>
      <c r="H1814" s="210"/>
      <c r="I1814" s="211"/>
      <c r="J1814" s="210"/>
      <c r="K1814" s="23" t="s">
        <v>525</v>
      </c>
      <c r="L1814" s="23" t="s">
        <v>32</v>
      </c>
      <c r="M1814" s="23">
        <v>1.26</v>
      </c>
      <c r="N1814" s="191">
        <v>4.2709999999999999</v>
      </c>
      <c r="O1814" s="173">
        <v>5.3814599999999997</v>
      </c>
      <c r="P1814" s="213"/>
      <c r="Q1814" s="213"/>
      <c r="R1814" s="213"/>
      <c r="S1814" s="210"/>
      <c r="T1814" s="210"/>
    </row>
    <row r="1815" spans="1:20" ht="12.75" customHeight="1" x14ac:dyDescent="0.2">
      <c r="A1815" s="206"/>
      <c r="B1815" s="253"/>
      <c r="C1815" s="253"/>
      <c r="D1815" s="253"/>
      <c r="E1815" s="239"/>
      <c r="F1815" s="208"/>
      <c r="G1815" s="211"/>
      <c r="H1815" s="210"/>
      <c r="I1815" s="211"/>
      <c r="J1815" s="210"/>
      <c r="K1815" s="23"/>
      <c r="L1815" s="23"/>
      <c r="M1815" s="23"/>
      <c r="N1815" s="191"/>
      <c r="O1815" s="173">
        <v>0</v>
      </c>
      <c r="P1815" s="213"/>
      <c r="Q1815" s="213"/>
      <c r="R1815" s="213"/>
      <c r="S1815" s="210"/>
      <c r="T1815" s="210"/>
    </row>
    <row r="1816" spans="1:20" ht="12.75" customHeight="1" x14ac:dyDescent="0.2">
      <c r="A1816" s="206"/>
      <c r="B1816" s="254"/>
      <c r="C1816" s="254"/>
      <c r="D1816" s="254"/>
      <c r="E1816" s="240"/>
      <c r="F1816" s="208"/>
      <c r="G1816" s="211"/>
      <c r="H1816" s="210"/>
      <c r="I1816" s="211"/>
      <c r="J1816" s="210"/>
      <c r="K1816" s="23"/>
      <c r="L1816" s="23"/>
      <c r="M1816" s="23"/>
      <c r="N1816" s="191"/>
      <c r="O1816" s="173">
        <v>0</v>
      </c>
      <c r="P1816" s="214"/>
      <c r="Q1816" s="214"/>
      <c r="R1816" s="214"/>
      <c r="S1816" s="210"/>
      <c r="T1816" s="210"/>
    </row>
    <row r="1817" spans="1:20" ht="12.75" customHeight="1" x14ac:dyDescent="0.2">
      <c r="A1817" s="206">
        <v>2</v>
      </c>
      <c r="B1817" s="252" t="s">
        <v>531</v>
      </c>
      <c r="C1817" s="243" t="s">
        <v>1732</v>
      </c>
      <c r="D1817" s="243" t="s">
        <v>1395</v>
      </c>
      <c r="E1817" s="275">
        <v>138</v>
      </c>
      <c r="F1817" s="208">
        <v>5.4936440560355999</v>
      </c>
      <c r="G1817" s="218">
        <v>0.40100000000000002</v>
      </c>
      <c r="H1817" s="210">
        <v>0.76137870000000007</v>
      </c>
      <c r="I1817" s="219">
        <v>7.1000000000000004E-3</v>
      </c>
      <c r="J1817" s="210">
        <v>1.6722417E-2</v>
      </c>
      <c r="K1817" s="23" t="s">
        <v>533</v>
      </c>
      <c r="L1817" s="23" t="s">
        <v>31</v>
      </c>
      <c r="M1817" s="23">
        <v>1</v>
      </c>
      <c r="N1817" s="191">
        <v>2.5</v>
      </c>
      <c r="O1817" s="173">
        <v>2.5</v>
      </c>
      <c r="P1817" s="212">
        <v>758.12287973291279</v>
      </c>
      <c r="Q1817" s="212">
        <v>4.1647129999999999</v>
      </c>
      <c r="R1817" s="212">
        <v>4.7155429390355996</v>
      </c>
      <c r="S1817" s="210"/>
      <c r="T1817" s="210"/>
    </row>
    <row r="1818" spans="1:20" ht="12.75" customHeight="1" x14ac:dyDescent="0.2">
      <c r="A1818" s="206"/>
      <c r="B1818" s="253"/>
      <c r="C1818" s="244"/>
      <c r="D1818" s="291"/>
      <c r="E1818" s="275"/>
      <c r="F1818" s="208"/>
      <c r="G1818" s="218"/>
      <c r="H1818" s="210"/>
      <c r="I1818" s="219"/>
      <c r="J1818" s="210"/>
      <c r="K1818" s="23" t="s">
        <v>326</v>
      </c>
      <c r="L1818" s="23" t="s">
        <v>32</v>
      </c>
      <c r="M1818" s="23">
        <v>5.8999999999999997E-2</v>
      </c>
      <c r="N1818" s="191">
        <v>27.946999999999999</v>
      </c>
      <c r="O1818" s="173">
        <v>1.6488729999999998</v>
      </c>
      <c r="P1818" s="213"/>
      <c r="Q1818" s="213"/>
      <c r="R1818" s="213"/>
      <c r="S1818" s="210"/>
      <c r="T1818" s="210"/>
    </row>
    <row r="1819" spans="1:20" ht="12.75" customHeight="1" x14ac:dyDescent="0.2">
      <c r="A1819" s="206"/>
      <c r="B1819" s="253"/>
      <c r="C1819" s="244"/>
      <c r="D1819" s="291"/>
      <c r="E1819" s="275"/>
      <c r="F1819" s="208"/>
      <c r="G1819" s="218"/>
      <c r="H1819" s="210"/>
      <c r="I1819" s="219"/>
      <c r="J1819" s="210"/>
      <c r="K1819" s="23" t="s">
        <v>46</v>
      </c>
      <c r="L1819" s="23" t="s">
        <v>32</v>
      </c>
      <c r="M1819" s="23">
        <v>5.9999999999999995E-4</v>
      </c>
      <c r="N1819" s="191">
        <v>26.4</v>
      </c>
      <c r="O1819" s="173">
        <v>1.5839999999999996E-2</v>
      </c>
      <c r="P1819" s="213"/>
      <c r="Q1819" s="213"/>
      <c r="R1819" s="213"/>
      <c r="S1819" s="210"/>
      <c r="T1819" s="210"/>
    </row>
    <row r="1820" spans="1:20" ht="12.75" customHeight="1" x14ac:dyDescent="0.2">
      <c r="A1820" s="206"/>
      <c r="B1820" s="254"/>
      <c r="C1820" s="245"/>
      <c r="D1820" s="292"/>
      <c r="E1820" s="275"/>
      <c r="F1820" s="208"/>
      <c r="G1820" s="218"/>
      <c r="H1820" s="210"/>
      <c r="I1820" s="219"/>
      <c r="J1820" s="210"/>
      <c r="K1820" s="23"/>
      <c r="L1820" s="23"/>
      <c r="M1820" s="23"/>
      <c r="N1820" s="191"/>
      <c r="O1820" s="173">
        <v>0</v>
      </c>
      <c r="P1820" s="214"/>
      <c r="Q1820" s="214"/>
      <c r="R1820" s="214"/>
      <c r="S1820" s="210"/>
      <c r="T1820" s="210"/>
    </row>
    <row r="1821" spans="1:20" s="58" customFormat="1" ht="12.75" customHeight="1" x14ac:dyDescent="0.2">
      <c r="A1821" s="458"/>
      <c r="B1821" s="461"/>
      <c r="C1821" s="464" t="s">
        <v>1416</v>
      </c>
      <c r="D1821" s="461"/>
      <c r="E1821" s="467"/>
      <c r="F1821" s="470">
        <v>0</v>
      </c>
      <c r="G1821" s="473"/>
      <c r="H1821" s="452">
        <v>0</v>
      </c>
      <c r="I1821" s="476"/>
      <c r="J1821" s="452">
        <v>0</v>
      </c>
      <c r="K1821" s="110"/>
      <c r="L1821" s="110"/>
      <c r="M1821" s="110"/>
      <c r="N1821" s="111"/>
      <c r="O1821" s="112">
        <v>0</v>
      </c>
      <c r="P1821" s="452">
        <v>0</v>
      </c>
      <c r="Q1821" s="452">
        <v>0</v>
      </c>
      <c r="R1821" s="452">
        <v>0</v>
      </c>
      <c r="S1821" s="455"/>
      <c r="T1821" s="456"/>
    </row>
    <row r="1822" spans="1:20" s="58" customFormat="1" ht="12.75" customHeight="1" x14ac:dyDescent="0.2">
      <c r="A1822" s="459"/>
      <c r="B1822" s="462"/>
      <c r="C1822" s="465"/>
      <c r="D1822" s="462"/>
      <c r="E1822" s="468"/>
      <c r="F1822" s="471"/>
      <c r="G1822" s="474"/>
      <c r="H1822" s="453"/>
      <c r="I1822" s="477"/>
      <c r="J1822" s="453"/>
      <c r="K1822" s="110"/>
      <c r="L1822" s="110"/>
      <c r="M1822" s="110"/>
      <c r="N1822" s="111"/>
      <c r="O1822" s="112">
        <v>0</v>
      </c>
      <c r="P1822" s="453"/>
      <c r="Q1822" s="453"/>
      <c r="R1822" s="453"/>
      <c r="S1822" s="455"/>
      <c r="T1822" s="456"/>
    </row>
    <row r="1823" spans="1:20" s="58" customFormat="1" ht="12.75" customHeight="1" x14ac:dyDescent="0.2">
      <c r="A1823" s="459"/>
      <c r="B1823" s="462"/>
      <c r="C1823" s="465"/>
      <c r="D1823" s="462"/>
      <c r="E1823" s="468"/>
      <c r="F1823" s="471"/>
      <c r="G1823" s="474"/>
      <c r="H1823" s="453"/>
      <c r="I1823" s="477"/>
      <c r="J1823" s="453"/>
      <c r="K1823" s="110"/>
      <c r="L1823" s="110"/>
      <c r="M1823" s="110"/>
      <c r="N1823" s="111"/>
      <c r="O1823" s="112">
        <v>0</v>
      </c>
      <c r="P1823" s="453"/>
      <c r="Q1823" s="453"/>
      <c r="R1823" s="453"/>
      <c r="S1823" s="455"/>
      <c r="T1823" s="456"/>
    </row>
    <row r="1824" spans="1:20" s="58" customFormat="1" ht="12.75" customHeight="1" x14ac:dyDescent="0.2">
      <c r="A1824" s="460"/>
      <c r="B1824" s="463"/>
      <c r="C1824" s="466"/>
      <c r="D1824" s="463"/>
      <c r="E1824" s="469"/>
      <c r="F1824" s="472"/>
      <c r="G1824" s="475"/>
      <c r="H1824" s="454"/>
      <c r="I1824" s="478"/>
      <c r="J1824" s="454"/>
      <c r="K1824" s="110"/>
      <c r="L1824" s="110"/>
      <c r="M1824" s="110"/>
      <c r="N1824" s="111"/>
      <c r="O1824" s="112">
        <v>0</v>
      </c>
      <c r="P1824" s="454"/>
      <c r="Q1824" s="454"/>
      <c r="R1824" s="454"/>
      <c r="S1824" s="455"/>
      <c r="T1824" s="456"/>
    </row>
    <row r="1825" spans="1:20" s="58" customFormat="1" ht="12.75" customHeight="1" x14ac:dyDescent="0.2">
      <c r="A1825" s="458"/>
      <c r="B1825" s="461"/>
      <c r="C1825" s="464" t="s">
        <v>1417</v>
      </c>
      <c r="D1825" s="461"/>
      <c r="E1825" s="467"/>
      <c r="F1825" s="470">
        <v>0</v>
      </c>
      <c r="G1825" s="473"/>
      <c r="H1825" s="452">
        <v>0</v>
      </c>
      <c r="I1825" s="476"/>
      <c r="J1825" s="452">
        <v>0</v>
      </c>
      <c r="K1825" s="110"/>
      <c r="L1825" s="110"/>
      <c r="M1825" s="110"/>
      <c r="N1825" s="111"/>
      <c r="O1825" s="112">
        <v>0</v>
      </c>
      <c r="P1825" s="452">
        <v>0</v>
      </c>
      <c r="Q1825" s="452">
        <v>0</v>
      </c>
      <c r="R1825" s="452">
        <v>0</v>
      </c>
      <c r="S1825" s="455"/>
      <c r="T1825" s="457">
        <v>3.2599033643045294E-3</v>
      </c>
    </row>
    <row r="1826" spans="1:20" s="58" customFormat="1" ht="12.75" customHeight="1" x14ac:dyDescent="0.2">
      <c r="A1826" s="459"/>
      <c r="B1826" s="462"/>
      <c r="C1826" s="465"/>
      <c r="D1826" s="462"/>
      <c r="E1826" s="468"/>
      <c r="F1826" s="471"/>
      <c r="G1826" s="474"/>
      <c r="H1826" s="453"/>
      <c r="I1826" s="477"/>
      <c r="J1826" s="453"/>
      <c r="K1826" s="110"/>
      <c r="L1826" s="110"/>
      <c r="M1826" s="110"/>
      <c r="N1826" s="111"/>
      <c r="O1826" s="112">
        <v>0</v>
      </c>
      <c r="P1826" s="453"/>
      <c r="Q1826" s="453"/>
      <c r="R1826" s="453"/>
      <c r="S1826" s="455"/>
      <c r="T1826" s="457"/>
    </row>
    <row r="1827" spans="1:20" s="58" customFormat="1" ht="12.75" customHeight="1" x14ac:dyDescent="0.2">
      <c r="A1827" s="459"/>
      <c r="B1827" s="462"/>
      <c r="C1827" s="465"/>
      <c r="D1827" s="462"/>
      <c r="E1827" s="468"/>
      <c r="F1827" s="471"/>
      <c r="G1827" s="474"/>
      <c r="H1827" s="453"/>
      <c r="I1827" s="477"/>
      <c r="J1827" s="453"/>
      <c r="K1827" s="110"/>
      <c r="L1827" s="110"/>
      <c r="M1827" s="110"/>
      <c r="N1827" s="111"/>
      <c r="O1827" s="112">
        <v>0</v>
      </c>
      <c r="P1827" s="453"/>
      <c r="Q1827" s="453"/>
      <c r="R1827" s="453"/>
      <c r="S1827" s="455"/>
      <c r="T1827" s="457"/>
    </row>
    <row r="1828" spans="1:20" s="58" customFormat="1" ht="12.75" customHeight="1" x14ac:dyDescent="0.2">
      <c r="A1828" s="460"/>
      <c r="B1828" s="463"/>
      <c r="C1828" s="466"/>
      <c r="D1828" s="463"/>
      <c r="E1828" s="469"/>
      <c r="F1828" s="472"/>
      <c r="G1828" s="475"/>
      <c r="H1828" s="454"/>
      <c r="I1828" s="478"/>
      <c r="J1828" s="454"/>
      <c r="K1828" s="110"/>
      <c r="L1828" s="110"/>
      <c r="M1828" s="110"/>
      <c r="N1828" s="111"/>
      <c r="O1828" s="112">
        <v>0</v>
      </c>
      <c r="P1828" s="454"/>
      <c r="Q1828" s="454"/>
      <c r="R1828" s="454"/>
      <c r="S1828" s="455"/>
      <c r="T1828" s="457"/>
    </row>
    <row r="1829" spans="1:20" ht="12.75" customHeight="1" x14ac:dyDescent="0.2">
      <c r="A1829" s="202"/>
      <c r="B1829" s="252"/>
      <c r="C1829" s="225" t="s">
        <v>1733</v>
      </c>
      <c r="D1829" s="202"/>
      <c r="E1829" s="238"/>
      <c r="F1829" s="232">
        <v>0</v>
      </c>
      <c r="G1829" s="255"/>
      <c r="H1829" s="212">
        <v>0</v>
      </c>
      <c r="I1829" s="249"/>
      <c r="J1829" s="212">
        <v>0</v>
      </c>
      <c r="K1829" s="23"/>
      <c r="L1829" s="23"/>
      <c r="M1829" s="23"/>
      <c r="N1829" s="164"/>
      <c r="O1829" s="59">
        <v>0</v>
      </c>
      <c r="P1829" s="212">
        <v>0</v>
      </c>
      <c r="Q1829" s="212">
        <v>0</v>
      </c>
      <c r="R1829" s="212">
        <v>0</v>
      </c>
      <c r="S1829" s="210">
        <v>0</v>
      </c>
      <c r="T1829" s="210">
        <v>0</v>
      </c>
    </row>
    <row r="1830" spans="1:20" ht="12.75" customHeight="1" x14ac:dyDescent="0.2">
      <c r="A1830" s="203"/>
      <c r="B1830" s="253"/>
      <c r="C1830" s="226"/>
      <c r="D1830" s="203"/>
      <c r="E1830" s="239"/>
      <c r="F1830" s="233"/>
      <c r="G1830" s="256"/>
      <c r="H1830" s="213"/>
      <c r="I1830" s="250"/>
      <c r="J1830" s="213"/>
      <c r="K1830" s="23"/>
      <c r="L1830" s="23"/>
      <c r="M1830" s="23"/>
      <c r="N1830" s="159"/>
      <c r="O1830" s="59">
        <v>0</v>
      </c>
      <c r="P1830" s="213"/>
      <c r="Q1830" s="213"/>
      <c r="R1830" s="213"/>
      <c r="S1830" s="210"/>
      <c r="T1830" s="210"/>
    </row>
    <row r="1831" spans="1:20" ht="12.75" customHeight="1" x14ac:dyDescent="0.2">
      <c r="A1831" s="203"/>
      <c r="B1831" s="253"/>
      <c r="C1831" s="226"/>
      <c r="D1831" s="203"/>
      <c r="E1831" s="239"/>
      <c r="F1831" s="233"/>
      <c r="G1831" s="256"/>
      <c r="H1831" s="213"/>
      <c r="I1831" s="250"/>
      <c r="J1831" s="213"/>
      <c r="K1831" s="23"/>
      <c r="L1831" s="23"/>
      <c r="M1831" s="23"/>
      <c r="N1831" s="159"/>
      <c r="O1831" s="59">
        <v>0</v>
      </c>
      <c r="P1831" s="213"/>
      <c r="Q1831" s="213"/>
      <c r="R1831" s="213"/>
      <c r="S1831" s="210"/>
      <c r="T1831" s="210"/>
    </row>
    <row r="1832" spans="1:20" ht="12.75" customHeight="1" x14ac:dyDescent="0.2">
      <c r="A1832" s="204"/>
      <c r="B1832" s="254"/>
      <c r="C1832" s="227"/>
      <c r="D1832" s="204"/>
      <c r="E1832" s="240"/>
      <c r="F1832" s="234"/>
      <c r="G1832" s="257"/>
      <c r="H1832" s="214"/>
      <c r="I1832" s="251"/>
      <c r="J1832" s="214"/>
      <c r="K1832" s="23"/>
      <c r="L1832" s="23"/>
      <c r="M1832" s="23"/>
      <c r="N1832" s="159"/>
      <c r="O1832" s="59">
        <v>0</v>
      </c>
      <c r="P1832" s="214"/>
      <c r="Q1832" s="214"/>
      <c r="R1832" s="214"/>
      <c r="S1832" s="210"/>
      <c r="T1832" s="210"/>
    </row>
    <row r="1833" spans="1:20" ht="12.75" customHeight="1" x14ac:dyDescent="0.2">
      <c r="A1833" s="202">
        <v>1</v>
      </c>
      <c r="B1833" s="205" t="s">
        <v>476</v>
      </c>
      <c r="C1833" s="236" t="s">
        <v>1734</v>
      </c>
      <c r="D1833" s="252" t="s">
        <v>1386</v>
      </c>
      <c r="E1833" s="398">
        <v>18</v>
      </c>
      <c r="F1833" s="276">
        <v>2.3920103376000004</v>
      </c>
      <c r="G1833" s="241">
        <v>0.79400000000000004</v>
      </c>
      <c r="H1833" s="278">
        <v>1.5075678000000001</v>
      </c>
      <c r="I1833" s="241">
        <v>6.4000000000000001E-2</v>
      </c>
      <c r="J1833" s="278">
        <v>0.15073728</v>
      </c>
      <c r="K1833" s="174" t="s">
        <v>46</v>
      </c>
      <c r="L1833" s="174" t="s">
        <v>32</v>
      </c>
      <c r="M1833" s="174">
        <v>0.02</v>
      </c>
      <c r="N1833" s="190">
        <v>26.4</v>
      </c>
      <c r="O1833" s="63">
        <v>0.52800000000000002</v>
      </c>
      <c r="P1833" s="212">
        <v>43.056186076800003</v>
      </c>
      <c r="Q1833" s="212">
        <v>0.64800000000000002</v>
      </c>
      <c r="R1833" s="212">
        <v>0.73370525760000005</v>
      </c>
      <c r="S1833" s="210"/>
      <c r="T1833" s="210"/>
    </row>
    <row r="1834" spans="1:20" ht="12.75" customHeight="1" x14ac:dyDescent="0.2">
      <c r="A1834" s="203"/>
      <c r="B1834" s="205"/>
      <c r="C1834" s="236"/>
      <c r="D1834" s="253"/>
      <c r="E1834" s="398"/>
      <c r="F1834" s="276"/>
      <c r="G1834" s="241"/>
      <c r="H1834" s="278"/>
      <c r="I1834" s="241"/>
      <c r="J1834" s="278"/>
      <c r="K1834" s="174" t="s">
        <v>477</v>
      </c>
      <c r="L1834" s="174" t="s">
        <v>29</v>
      </c>
      <c r="M1834" s="174">
        <v>0.12</v>
      </c>
      <c r="N1834" s="184">
        <v>1</v>
      </c>
      <c r="O1834" s="63">
        <v>0.12</v>
      </c>
      <c r="P1834" s="213"/>
      <c r="Q1834" s="213"/>
      <c r="R1834" s="213"/>
      <c r="S1834" s="210"/>
      <c r="T1834" s="210"/>
    </row>
    <row r="1835" spans="1:20" ht="12.75" customHeight="1" x14ac:dyDescent="0.2">
      <c r="A1835" s="203"/>
      <c r="B1835" s="205"/>
      <c r="C1835" s="236"/>
      <c r="D1835" s="253"/>
      <c r="E1835" s="398"/>
      <c r="F1835" s="276"/>
      <c r="G1835" s="241"/>
      <c r="H1835" s="278"/>
      <c r="I1835" s="241"/>
      <c r="J1835" s="278"/>
      <c r="K1835" s="174"/>
      <c r="L1835" s="174"/>
      <c r="M1835" s="64"/>
      <c r="N1835" s="184"/>
      <c r="O1835" s="63">
        <v>0</v>
      </c>
      <c r="P1835" s="213"/>
      <c r="Q1835" s="213"/>
      <c r="R1835" s="213"/>
      <c r="S1835" s="210"/>
      <c r="T1835" s="210"/>
    </row>
    <row r="1836" spans="1:20" ht="24.75" customHeight="1" x14ac:dyDescent="0.2">
      <c r="A1836" s="204"/>
      <c r="B1836" s="205"/>
      <c r="C1836" s="236"/>
      <c r="D1836" s="254"/>
      <c r="E1836" s="398"/>
      <c r="F1836" s="276"/>
      <c r="G1836" s="241"/>
      <c r="H1836" s="278"/>
      <c r="I1836" s="241"/>
      <c r="J1836" s="278"/>
      <c r="K1836" s="174"/>
      <c r="L1836" s="174"/>
      <c r="M1836" s="174"/>
      <c r="N1836" s="184"/>
      <c r="O1836" s="63">
        <v>0</v>
      </c>
      <c r="P1836" s="214"/>
      <c r="Q1836" s="214"/>
      <c r="R1836" s="214"/>
      <c r="S1836" s="210"/>
      <c r="T1836" s="210"/>
    </row>
    <row r="1837" spans="1:20" ht="12.75" customHeight="1" x14ac:dyDescent="0.2">
      <c r="A1837" s="202">
        <v>2</v>
      </c>
      <c r="B1837" s="205" t="s">
        <v>673</v>
      </c>
      <c r="C1837" s="205" t="s">
        <v>1735</v>
      </c>
      <c r="D1837" s="252" t="s">
        <v>1386</v>
      </c>
      <c r="E1837" s="275">
        <v>18</v>
      </c>
      <c r="F1837" s="232">
        <v>20.756888045267999</v>
      </c>
      <c r="G1837" s="241">
        <v>7.14</v>
      </c>
      <c r="H1837" s="212">
        <v>13.556717999999998</v>
      </c>
      <c r="I1837" s="241">
        <v>0.115</v>
      </c>
      <c r="J1837" s="212">
        <v>0.27085604999999996</v>
      </c>
      <c r="K1837" s="23" t="s">
        <v>536</v>
      </c>
      <c r="L1837" s="23" t="s">
        <v>23</v>
      </c>
      <c r="M1837" s="174">
        <v>0.97</v>
      </c>
      <c r="N1837" s="193">
        <v>4.9169999999999998</v>
      </c>
      <c r="O1837" s="173">
        <v>4.7694899999999993</v>
      </c>
      <c r="P1837" s="212">
        <v>373.62398481482398</v>
      </c>
      <c r="Q1837" s="212">
        <v>6.1198899999999998</v>
      </c>
      <c r="R1837" s="212">
        <v>6.9293139952680001</v>
      </c>
      <c r="S1837" s="210"/>
      <c r="T1837" s="210"/>
    </row>
    <row r="1838" spans="1:20" ht="12.75" customHeight="1" x14ac:dyDescent="0.2">
      <c r="A1838" s="203"/>
      <c r="B1838" s="205"/>
      <c r="C1838" s="205"/>
      <c r="D1838" s="253"/>
      <c r="E1838" s="275"/>
      <c r="F1838" s="233"/>
      <c r="G1838" s="241"/>
      <c r="H1838" s="213"/>
      <c r="I1838" s="241"/>
      <c r="J1838" s="213"/>
      <c r="K1838" s="23" t="s">
        <v>112</v>
      </c>
      <c r="L1838" s="23" t="s">
        <v>23</v>
      </c>
      <c r="M1838" s="62">
        <v>1</v>
      </c>
      <c r="N1838" s="191">
        <v>0.4</v>
      </c>
      <c r="O1838" s="173">
        <v>0.4</v>
      </c>
      <c r="P1838" s="213"/>
      <c r="Q1838" s="213"/>
      <c r="R1838" s="213"/>
      <c r="S1838" s="210"/>
      <c r="T1838" s="210"/>
    </row>
    <row r="1839" spans="1:20" ht="12.75" customHeight="1" x14ac:dyDescent="0.2">
      <c r="A1839" s="203"/>
      <c r="B1839" s="205"/>
      <c r="C1839" s="205"/>
      <c r="D1839" s="253"/>
      <c r="E1839" s="275"/>
      <c r="F1839" s="233"/>
      <c r="G1839" s="241"/>
      <c r="H1839" s="213"/>
      <c r="I1839" s="241"/>
      <c r="J1839" s="213"/>
      <c r="K1839" s="23" t="s">
        <v>46</v>
      </c>
      <c r="L1839" s="23" t="s">
        <v>30</v>
      </c>
      <c r="M1839" s="171">
        <v>3.5999999999999997E-2</v>
      </c>
      <c r="N1839" s="46">
        <v>26.4</v>
      </c>
      <c r="O1839" s="173">
        <v>0.95039999999999991</v>
      </c>
      <c r="P1839" s="213"/>
      <c r="Q1839" s="213"/>
      <c r="R1839" s="213"/>
      <c r="S1839" s="210"/>
      <c r="T1839" s="210"/>
    </row>
    <row r="1840" spans="1:20" ht="12.75" customHeight="1" x14ac:dyDescent="0.2">
      <c r="A1840" s="204"/>
      <c r="B1840" s="205"/>
      <c r="C1840" s="205"/>
      <c r="D1840" s="254"/>
      <c r="E1840" s="275"/>
      <c r="F1840" s="234"/>
      <c r="G1840" s="241"/>
      <c r="H1840" s="214"/>
      <c r="I1840" s="241"/>
      <c r="J1840" s="214"/>
      <c r="K1840" s="23"/>
      <c r="L1840" s="69"/>
      <c r="M1840" s="23"/>
      <c r="N1840" s="23"/>
      <c r="O1840" s="173">
        <v>0</v>
      </c>
      <c r="P1840" s="214"/>
      <c r="Q1840" s="214"/>
      <c r="R1840" s="214"/>
      <c r="S1840" s="210"/>
      <c r="T1840" s="210"/>
    </row>
    <row r="1841" spans="1:20" ht="12.75" customHeight="1" x14ac:dyDescent="0.2">
      <c r="A1841" s="202">
        <v>3</v>
      </c>
      <c r="B1841" s="205" t="s">
        <v>1303</v>
      </c>
      <c r="C1841" s="260" t="s">
        <v>1736</v>
      </c>
      <c r="D1841" s="252" t="s">
        <v>1386</v>
      </c>
      <c r="E1841" s="398">
        <v>38.5</v>
      </c>
      <c r="F1841" s="276">
        <v>1.9252484220000001</v>
      </c>
      <c r="G1841" s="286">
        <v>0.51</v>
      </c>
      <c r="H1841" s="278">
        <v>0.968337</v>
      </c>
      <c r="I1841" s="289">
        <v>8.8999999999999996E-2</v>
      </c>
      <c r="J1841" s="278">
        <v>0.20961902999999998</v>
      </c>
      <c r="K1841" s="174" t="s">
        <v>46</v>
      </c>
      <c r="L1841" s="174" t="s">
        <v>30</v>
      </c>
      <c r="M1841" s="178">
        <v>2.5000000000000001E-2</v>
      </c>
      <c r="N1841" s="184">
        <v>26.4</v>
      </c>
      <c r="O1841" s="63">
        <v>0.66</v>
      </c>
      <c r="P1841" s="212">
        <v>74.122064247000012</v>
      </c>
      <c r="Q1841" s="212">
        <v>0.66</v>
      </c>
      <c r="R1841" s="212">
        <v>0.74729239199999997</v>
      </c>
      <c r="S1841" s="210"/>
      <c r="T1841" s="210"/>
    </row>
    <row r="1842" spans="1:20" ht="12.75" customHeight="1" x14ac:dyDescent="0.2">
      <c r="A1842" s="203"/>
      <c r="B1842" s="205"/>
      <c r="C1842" s="261"/>
      <c r="D1842" s="253"/>
      <c r="E1842" s="398"/>
      <c r="F1842" s="276"/>
      <c r="G1842" s="287"/>
      <c r="H1842" s="278"/>
      <c r="I1842" s="289"/>
      <c r="J1842" s="278"/>
      <c r="K1842" s="174"/>
      <c r="L1842" s="174"/>
      <c r="M1842" s="174"/>
      <c r="N1842" s="184"/>
      <c r="O1842" s="63">
        <v>0</v>
      </c>
      <c r="P1842" s="213"/>
      <c r="Q1842" s="213"/>
      <c r="R1842" s="213"/>
      <c r="S1842" s="210"/>
      <c r="T1842" s="210"/>
    </row>
    <row r="1843" spans="1:20" ht="12.75" customHeight="1" x14ac:dyDescent="0.2">
      <c r="A1843" s="203"/>
      <c r="B1843" s="205"/>
      <c r="C1843" s="261"/>
      <c r="D1843" s="253"/>
      <c r="E1843" s="398"/>
      <c r="F1843" s="276"/>
      <c r="G1843" s="287"/>
      <c r="H1843" s="278"/>
      <c r="I1843" s="289"/>
      <c r="J1843" s="278"/>
      <c r="K1843" s="174"/>
      <c r="L1843" s="174"/>
      <c r="M1843" s="174"/>
      <c r="N1843" s="184"/>
      <c r="O1843" s="63">
        <v>0</v>
      </c>
      <c r="P1843" s="213"/>
      <c r="Q1843" s="213"/>
      <c r="R1843" s="213"/>
      <c r="S1843" s="210"/>
      <c r="T1843" s="210"/>
    </row>
    <row r="1844" spans="1:20" ht="12.75" customHeight="1" x14ac:dyDescent="0.2">
      <c r="A1844" s="204"/>
      <c r="B1844" s="205"/>
      <c r="C1844" s="262"/>
      <c r="D1844" s="254"/>
      <c r="E1844" s="398"/>
      <c r="F1844" s="276"/>
      <c r="G1844" s="288"/>
      <c r="H1844" s="278"/>
      <c r="I1844" s="289"/>
      <c r="J1844" s="278"/>
      <c r="K1844" s="174"/>
      <c r="L1844" s="174"/>
      <c r="M1844" s="174"/>
      <c r="N1844" s="184"/>
      <c r="O1844" s="63">
        <v>0</v>
      </c>
      <c r="P1844" s="214"/>
      <c r="Q1844" s="214"/>
      <c r="R1844" s="214"/>
      <c r="S1844" s="210"/>
      <c r="T1844" s="210"/>
    </row>
    <row r="1845" spans="1:20" ht="12.75" customHeight="1" x14ac:dyDescent="0.2">
      <c r="A1845" s="202">
        <v>4</v>
      </c>
      <c r="B1845" s="205" t="s">
        <v>643</v>
      </c>
      <c r="C1845" s="260" t="s">
        <v>1737</v>
      </c>
      <c r="D1845" s="252" t="s">
        <v>1386</v>
      </c>
      <c r="E1845" s="238">
        <v>25.3</v>
      </c>
      <c r="F1845" s="232">
        <v>10.6310739108</v>
      </c>
      <c r="G1845" s="209">
        <v>2.15</v>
      </c>
      <c r="H1845" s="212">
        <v>4.0822050000000001</v>
      </c>
      <c r="I1845" s="209">
        <v>3.5999999999999997E-2</v>
      </c>
      <c r="J1845" s="212">
        <v>8.4789719999999985E-2</v>
      </c>
      <c r="K1845" s="23" t="s">
        <v>536</v>
      </c>
      <c r="L1845" s="23" t="s">
        <v>23</v>
      </c>
      <c r="M1845" s="23">
        <v>1</v>
      </c>
      <c r="N1845" s="17">
        <v>4.9169999999999998</v>
      </c>
      <c r="O1845" s="173">
        <v>4.9169999999999998</v>
      </c>
      <c r="P1845" s="212">
        <v>268.96616994324</v>
      </c>
      <c r="Q1845" s="212">
        <v>5.7089999999999996</v>
      </c>
      <c r="R1845" s="212">
        <v>6.4640791907999997</v>
      </c>
      <c r="S1845" s="210"/>
      <c r="T1845" s="210"/>
    </row>
    <row r="1846" spans="1:20" ht="12.75" customHeight="1" x14ac:dyDescent="0.2">
      <c r="A1846" s="203"/>
      <c r="B1846" s="205"/>
      <c r="C1846" s="261"/>
      <c r="D1846" s="253"/>
      <c r="E1846" s="239"/>
      <c r="F1846" s="233"/>
      <c r="G1846" s="209"/>
      <c r="H1846" s="213"/>
      <c r="I1846" s="209"/>
      <c r="J1846" s="213"/>
      <c r="K1846" s="23"/>
      <c r="L1846" s="23"/>
      <c r="M1846" s="23"/>
      <c r="N1846" s="191"/>
      <c r="O1846" s="173">
        <v>0</v>
      </c>
      <c r="P1846" s="213"/>
      <c r="Q1846" s="213"/>
      <c r="R1846" s="213"/>
      <c r="S1846" s="210"/>
      <c r="T1846" s="210"/>
    </row>
    <row r="1847" spans="1:20" ht="12.75" customHeight="1" x14ac:dyDescent="0.2">
      <c r="A1847" s="203"/>
      <c r="B1847" s="205"/>
      <c r="C1847" s="261"/>
      <c r="D1847" s="253"/>
      <c r="E1847" s="239"/>
      <c r="F1847" s="233"/>
      <c r="G1847" s="209"/>
      <c r="H1847" s="213"/>
      <c r="I1847" s="209"/>
      <c r="J1847" s="213"/>
      <c r="K1847" s="23" t="s">
        <v>46</v>
      </c>
      <c r="L1847" s="23" t="s">
        <v>30</v>
      </c>
      <c r="M1847" s="17">
        <v>0.03</v>
      </c>
      <c r="N1847" s="46">
        <v>26.4</v>
      </c>
      <c r="O1847" s="173">
        <v>0.79199999999999993</v>
      </c>
      <c r="P1847" s="213"/>
      <c r="Q1847" s="213"/>
      <c r="R1847" s="213"/>
      <c r="S1847" s="210"/>
      <c r="T1847" s="210"/>
    </row>
    <row r="1848" spans="1:20" ht="32.25" customHeight="1" x14ac:dyDescent="0.2">
      <c r="A1848" s="204"/>
      <c r="B1848" s="205"/>
      <c r="C1848" s="262"/>
      <c r="D1848" s="254"/>
      <c r="E1848" s="240"/>
      <c r="F1848" s="234"/>
      <c r="G1848" s="209"/>
      <c r="H1848" s="214"/>
      <c r="I1848" s="209"/>
      <c r="J1848" s="214"/>
      <c r="K1848" s="23"/>
      <c r="L1848" s="23"/>
      <c r="M1848" s="23"/>
      <c r="N1848" s="191"/>
      <c r="O1848" s="173">
        <v>0</v>
      </c>
      <c r="P1848" s="214"/>
      <c r="Q1848" s="214"/>
      <c r="R1848" s="214"/>
      <c r="S1848" s="210"/>
      <c r="T1848" s="210"/>
    </row>
    <row r="1849" spans="1:20" ht="12.75" customHeight="1" x14ac:dyDescent="0.2">
      <c r="A1849" s="202">
        <v>5</v>
      </c>
      <c r="B1849" s="205" t="s">
        <v>1305</v>
      </c>
      <c r="C1849" s="260" t="s">
        <v>1738</v>
      </c>
      <c r="D1849" s="252" t="s">
        <v>1386</v>
      </c>
      <c r="E1849" s="417">
        <v>5.7</v>
      </c>
      <c r="F1849" s="266">
        <v>18.681243574488001</v>
      </c>
      <c r="G1849" s="241">
        <v>6.7</v>
      </c>
      <c r="H1849" s="269">
        <v>12.721290000000002</v>
      </c>
      <c r="I1849" s="241">
        <v>0.15</v>
      </c>
      <c r="J1849" s="269">
        <v>0.35329050000000001</v>
      </c>
      <c r="K1849" s="176" t="s">
        <v>536</v>
      </c>
      <c r="L1849" s="176" t="s">
        <v>23</v>
      </c>
      <c r="M1849" s="174">
        <v>0.98</v>
      </c>
      <c r="N1849" s="181">
        <v>4.0830000000000002</v>
      </c>
      <c r="O1849" s="63">
        <v>4.0013399999999999</v>
      </c>
      <c r="P1849" s="212">
        <v>106.48308837458161</v>
      </c>
      <c r="Q1849" s="212">
        <v>4.95174</v>
      </c>
      <c r="R1849" s="212">
        <v>5.6066630744879999</v>
      </c>
      <c r="S1849" s="210"/>
      <c r="T1849" s="210"/>
    </row>
    <row r="1850" spans="1:20" ht="12.75" customHeight="1" x14ac:dyDescent="0.2">
      <c r="A1850" s="203"/>
      <c r="B1850" s="205"/>
      <c r="C1850" s="261"/>
      <c r="D1850" s="253"/>
      <c r="E1850" s="418"/>
      <c r="F1850" s="267"/>
      <c r="G1850" s="241"/>
      <c r="H1850" s="270"/>
      <c r="I1850" s="241"/>
      <c r="J1850" s="270"/>
      <c r="K1850" s="176"/>
      <c r="L1850" s="176"/>
      <c r="M1850" s="174"/>
      <c r="N1850" s="181"/>
      <c r="O1850" s="63">
        <v>0</v>
      </c>
      <c r="P1850" s="213"/>
      <c r="Q1850" s="213"/>
      <c r="R1850" s="213"/>
      <c r="S1850" s="210"/>
      <c r="T1850" s="210"/>
    </row>
    <row r="1851" spans="1:20" ht="12.75" customHeight="1" x14ac:dyDescent="0.2">
      <c r="A1851" s="203"/>
      <c r="B1851" s="205"/>
      <c r="C1851" s="261"/>
      <c r="D1851" s="253"/>
      <c r="E1851" s="418"/>
      <c r="F1851" s="267"/>
      <c r="G1851" s="241"/>
      <c r="H1851" s="270"/>
      <c r="I1851" s="241"/>
      <c r="J1851" s="270"/>
      <c r="K1851" s="176" t="s">
        <v>46</v>
      </c>
      <c r="L1851" s="176" t="s">
        <v>30</v>
      </c>
      <c r="M1851" s="171">
        <v>3.5999999999999997E-2</v>
      </c>
      <c r="N1851" s="149">
        <v>26.4</v>
      </c>
      <c r="O1851" s="63">
        <v>0.95039999999999991</v>
      </c>
      <c r="P1851" s="213"/>
      <c r="Q1851" s="213"/>
      <c r="R1851" s="213"/>
      <c r="S1851" s="210"/>
      <c r="T1851" s="210"/>
    </row>
    <row r="1852" spans="1:20" ht="12.75" customHeight="1" x14ac:dyDescent="0.2">
      <c r="A1852" s="204"/>
      <c r="B1852" s="205"/>
      <c r="C1852" s="262"/>
      <c r="D1852" s="254"/>
      <c r="E1852" s="419"/>
      <c r="F1852" s="268"/>
      <c r="G1852" s="241"/>
      <c r="H1852" s="271"/>
      <c r="I1852" s="241"/>
      <c r="J1852" s="271"/>
      <c r="K1852" s="174"/>
      <c r="L1852" s="174"/>
      <c r="M1852" s="174"/>
      <c r="N1852" s="184"/>
      <c r="O1852" s="63">
        <v>0</v>
      </c>
      <c r="P1852" s="214"/>
      <c r="Q1852" s="214"/>
      <c r="R1852" s="214"/>
      <c r="S1852" s="210"/>
      <c r="T1852" s="210"/>
    </row>
    <row r="1853" spans="1:20" ht="12.75" customHeight="1" x14ac:dyDescent="0.2">
      <c r="A1853" s="237">
        <v>4</v>
      </c>
      <c r="B1853" s="205" t="s">
        <v>673</v>
      </c>
      <c r="C1853" s="236" t="s">
        <v>1739</v>
      </c>
      <c r="D1853" s="252" t="s">
        <v>1386</v>
      </c>
      <c r="E1853" s="398">
        <v>12.45</v>
      </c>
      <c r="F1853" s="266">
        <v>20.756888045267999</v>
      </c>
      <c r="G1853" s="241">
        <v>7.14</v>
      </c>
      <c r="H1853" s="269">
        <v>13.556717999999998</v>
      </c>
      <c r="I1853" s="241">
        <v>0.115</v>
      </c>
      <c r="J1853" s="269">
        <v>0.27085604999999996</v>
      </c>
      <c r="K1853" s="174" t="s">
        <v>536</v>
      </c>
      <c r="L1853" s="174" t="s">
        <v>23</v>
      </c>
      <c r="M1853" s="174">
        <v>0.97</v>
      </c>
      <c r="N1853" s="181">
        <v>4.9169999999999998</v>
      </c>
      <c r="O1853" s="63">
        <v>4.7694899999999993</v>
      </c>
      <c r="P1853" s="212">
        <v>258.42325616358659</v>
      </c>
      <c r="Q1853" s="212">
        <v>6.1198899999999998</v>
      </c>
      <c r="R1853" s="212">
        <v>6.9293139952680001</v>
      </c>
      <c r="S1853" s="210"/>
      <c r="T1853" s="210"/>
    </row>
    <row r="1854" spans="1:20" ht="12.75" customHeight="1" x14ac:dyDescent="0.2">
      <c r="A1854" s="237"/>
      <c r="B1854" s="205"/>
      <c r="C1854" s="236"/>
      <c r="D1854" s="253"/>
      <c r="E1854" s="398"/>
      <c r="F1854" s="267"/>
      <c r="G1854" s="241"/>
      <c r="H1854" s="270"/>
      <c r="I1854" s="241"/>
      <c r="J1854" s="270"/>
      <c r="K1854" s="174" t="s">
        <v>112</v>
      </c>
      <c r="L1854" s="174" t="s">
        <v>23</v>
      </c>
      <c r="M1854" s="62">
        <v>1</v>
      </c>
      <c r="N1854" s="184">
        <v>0.4</v>
      </c>
      <c r="O1854" s="63">
        <v>0.4</v>
      </c>
      <c r="P1854" s="213"/>
      <c r="Q1854" s="213"/>
      <c r="R1854" s="213"/>
      <c r="S1854" s="210"/>
      <c r="T1854" s="210"/>
    </row>
    <row r="1855" spans="1:20" ht="12.75" customHeight="1" x14ac:dyDescent="0.2">
      <c r="A1855" s="237"/>
      <c r="B1855" s="205"/>
      <c r="C1855" s="236"/>
      <c r="D1855" s="253"/>
      <c r="E1855" s="398"/>
      <c r="F1855" s="267"/>
      <c r="G1855" s="241"/>
      <c r="H1855" s="270"/>
      <c r="I1855" s="241"/>
      <c r="J1855" s="270"/>
      <c r="K1855" s="174" t="s">
        <v>46</v>
      </c>
      <c r="L1855" s="174" t="s">
        <v>30</v>
      </c>
      <c r="M1855" s="171">
        <v>3.5999999999999997E-2</v>
      </c>
      <c r="N1855" s="150">
        <v>26.4</v>
      </c>
      <c r="O1855" s="63">
        <v>0.95039999999999991</v>
      </c>
      <c r="P1855" s="213"/>
      <c r="Q1855" s="213"/>
      <c r="R1855" s="213"/>
      <c r="S1855" s="210"/>
      <c r="T1855" s="210"/>
    </row>
    <row r="1856" spans="1:20" ht="12.75" customHeight="1" x14ac:dyDescent="0.2">
      <c r="A1856" s="237"/>
      <c r="B1856" s="205"/>
      <c r="C1856" s="236"/>
      <c r="D1856" s="254"/>
      <c r="E1856" s="398"/>
      <c r="F1856" s="268"/>
      <c r="G1856" s="241"/>
      <c r="H1856" s="271"/>
      <c r="I1856" s="241"/>
      <c r="J1856" s="271"/>
      <c r="K1856" s="174"/>
      <c r="L1856" s="151"/>
      <c r="M1856" s="174"/>
      <c r="N1856" s="174"/>
      <c r="O1856" s="63">
        <v>0</v>
      </c>
      <c r="P1856" s="214"/>
      <c r="Q1856" s="214"/>
      <c r="R1856" s="214"/>
      <c r="S1856" s="210"/>
      <c r="T1856" s="210"/>
    </row>
    <row r="1857" spans="1:20" ht="12.75" customHeight="1" x14ac:dyDescent="0.2">
      <c r="A1857" s="202">
        <v>6</v>
      </c>
      <c r="B1857" s="205" t="s">
        <v>642</v>
      </c>
      <c r="C1857" s="205" t="s">
        <v>1740</v>
      </c>
      <c r="D1857" s="243" t="s">
        <v>1395</v>
      </c>
      <c r="E1857" s="238">
        <v>13</v>
      </c>
      <c r="F1857" s="232">
        <v>22.648996319999998</v>
      </c>
      <c r="G1857" s="209">
        <v>1.1499999999999999</v>
      </c>
      <c r="H1857" s="212">
        <v>2.1835050000000003</v>
      </c>
      <c r="I1857" s="211">
        <v>3.5999999999999997E-2</v>
      </c>
      <c r="J1857" s="212">
        <v>8.4789719999999985E-2</v>
      </c>
      <c r="K1857" s="23" t="s">
        <v>233</v>
      </c>
      <c r="L1857" s="23" t="s">
        <v>31</v>
      </c>
      <c r="M1857" s="23">
        <v>1</v>
      </c>
      <c r="N1857" s="191">
        <v>18</v>
      </c>
      <c r="O1857" s="173">
        <v>18</v>
      </c>
      <c r="P1857" s="212">
        <v>294.43695215999998</v>
      </c>
      <c r="Q1857" s="212">
        <v>18</v>
      </c>
      <c r="R1857" s="212">
        <v>20.380701599999998</v>
      </c>
      <c r="S1857" s="210"/>
      <c r="T1857" s="210"/>
    </row>
    <row r="1858" spans="1:20" ht="12.75" customHeight="1" x14ac:dyDescent="0.2">
      <c r="A1858" s="203"/>
      <c r="B1858" s="205"/>
      <c r="C1858" s="205"/>
      <c r="D1858" s="291"/>
      <c r="E1858" s="239"/>
      <c r="F1858" s="233"/>
      <c r="G1858" s="209"/>
      <c r="H1858" s="213"/>
      <c r="I1858" s="211"/>
      <c r="J1858" s="213"/>
      <c r="K1858" s="23"/>
      <c r="L1858" s="23"/>
      <c r="M1858" s="23"/>
      <c r="N1858" s="191"/>
      <c r="O1858" s="173">
        <v>0</v>
      </c>
      <c r="P1858" s="213"/>
      <c r="Q1858" s="213"/>
      <c r="R1858" s="213"/>
      <c r="S1858" s="210"/>
      <c r="T1858" s="210"/>
    </row>
    <row r="1859" spans="1:20" ht="12.75" customHeight="1" x14ac:dyDescent="0.2">
      <c r="A1859" s="203"/>
      <c r="B1859" s="205"/>
      <c r="C1859" s="205"/>
      <c r="D1859" s="291"/>
      <c r="E1859" s="239"/>
      <c r="F1859" s="233"/>
      <c r="G1859" s="209"/>
      <c r="H1859" s="213"/>
      <c r="I1859" s="211"/>
      <c r="J1859" s="213"/>
      <c r="K1859" s="23"/>
      <c r="L1859" s="23"/>
      <c r="M1859" s="17"/>
      <c r="N1859" s="46"/>
      <c r="O1859" s="173">
        <v>0</v>
      </c>
      <c r="P1859" s="213"/>
      <c r="Q1859" s="213"/>
      <c r="R1859" s="213"/>
      <c r="S1859" s="210"/>
      <c r="T1859" s="210"/>
    </row>
    <row r="1860" spans="1:20" ht="12.75" customHeight="1" x14ac:dyDescent="0.2">
      <c r="A1860" s="204"/>
      <c r="B1860" s="205"/>
      <c r="C1860" s="205"/>
      <c r="D1860" s="292"/>
      <c r="E1860" s="240"/>
      <c r="F1860" s="234"/>
      <c r="G1860" s="209"/>
      <c r="H1860" s="214"/>
      <c r="I1860" s="211"/>
      <c r="J1860" s="214"/>
      <c r="K1860" s="23"/>
      <c r="L1860" s="23"/>
      <c r="M1860" s="23"/>
      <c r="N1860" s="191"/>
      <c r="O1860" s="173">
        <v>0</v>
      </c>
      <c r="P1860" s="214"/>
      <c r="Q1860" s="214"/>
      <c r="R1860" s="214"/>
      <c r="S1860" s="210"/>
      <c r="T1860" s="210"/>
    </row>
    <row r="1861" spans="1:20" s="58" customFormat="1" ht="12.75" customHeight="1" x14ac:dyDescent="0.2">
      <c r="A1861" s="458"/>
      <c r="B1861" s="461"/>
      <c r="C1861" s="464" t="s">
        <v>1416</v>
      </c>
      <c r="D1861" s="461"/>
      <c r="E1861" s="467"/>
      <c r="F1861" s="470">
        <v>0</v>
      </c>
      <c r="G1861" s="473"/>
      <c r="H1861" s="452">
        <v>0</v>
      </c>
      <c r="I1861" s="476"/>
      <c r="J1861" s="452">
        <v>0</v>
      </c>
      <c r="K1861" s="110"/>
      <c r="L1861" s="110"/>
      <c r="M1861" s="110"/>
      <c r="N1861" s="111"/>
      <c r="O1861" s="112">
        <v>0</v>
      </c>
      <c r="P1861" s="452">
        <v>0</v>
      </c>
      <c r="Q1861" s="452">
        <v>0</v>
      </c>
      <c r="R1861" s="452">
        <v>0</v>
      </c>
      <c r="S1861" s="455"/>
      <c r="T1861" s="456"/>
    </row>
    <row r="1862" spans="1:20" s="58" customFormat="1" ht="12.75" customHeight="1" x14ac:dyDescent="0.2">
      <c r="A1862" s="459"/>
      <c r="B1862" s="462"/>
      <c r="C1862" s="465"/>
      <c r="D1862" s="462"/>
      <c r="E1862" s="468"/>
      <c r="F1862" s="471"/>
      <c r="G1862" s="474"/>
      <c r="H1862" s="453"/>
      <c r="I1862" s="477"/>
      <c r="J1862" s="453"/>
      <c r="K1862" s="110"/>
      <c r="L1862" s="110"/>
      <c r="M1862" s="110"/>
      <c r="N1862" s="111"/>
      <c r="O1862" s="112">
        <v>0</v>
      </c>
      <c r="P1862" s="453"/>
      <c r="Q1862" s="453"/>
      <c r="R1862" s="453"/>
      <c r="S1862" s="455"/>
      <c r="T1862" s="456"/>
    </row>
    <row r="1863" spans="1:20" s="58" customFormat="1" ht="12.75" customHeight="1" x14ac:dyDescent="0.2">
      <c r="A1863" s="459"/>
      <c r="B1863" s="462"/>
      <c r="C1863" s="465"/>
      <c r="D1863" s="462"/>
      <c r="E1863" s="468"/>
      <c r="F1863" s="471"/>
      <c r="G1863" s="474"/>
      <c r="H1863" s="453"/>
      <c r="I1863" s="477"/>
      <c r="J1863" s="453"/>
      <c r="K1863" s="110"/>
      <c r="L1863" s="110"/>
      <c r="M1863" s="110"/>
      <c r="N1863" s="111"/>
      <c r="O1863" s="112">
        <v>0</v>
      </c>
      <c r="P1863" s="453"/>
      <c r="Q1863" s="453"/>
      <c r="R1863" s="453"/>
      <c r="S1863" s="455"/>
      <c r="T1863" s="456"/>
    </row>
    <row r="1864" spans="1:20" s="58" customFormat="1" ht="12.75" customHeight="1" x14ac:dyDescent="0.2">
      <c r="A1864" s="460"/>
      <c r="B1864" s="463"/>
      <c r="C1864" s="466"/>
      <c r="D1864" s="463"/>
      <c r="E1864" s="469"/>
      <c r="F1864" s="472"/>
      <c r="G1864" s="475"/>
      <c r="H1864" s="454"/>
      <c r="I1864" s="478"/>
      <c r="J1864" s="454"/>
      <c r="K1864" s="110"/>
      <c r="L1864" s="110"/>
      <c r="M1864" s="110"/>
      <c r="N1864" s="111"/>
      <c r="O1864" s="112">
        <v>0</v>
      </c>
      <c r="P1864" s="454"/>
      <c r="Q1864" s="454"/>
      <c r="R1864" s="454"/>
      <c r="S1864" s="455"/>
      <c r="T1864" s="456"/>
    </row>
    <row r="1865" spans="1:20" s="58" customFormat="1" ht="12.75" customHeight="1" x14ac:dyDescent="0.2">
      <c r="A1865" s="458"/>
      <c r="B1865" s="461"/>
      <c r="C1865" s="464" t="s">
        <v>1417</v>
      </c>
      <c r="D1865" s="461"/>
      <c r="E1865" s="467"/>
      <c r="F1865" s="470">
        <v>0</v>
      </c>
      <c r="G1865" s="473"/>
      <c r="H1865" s="452">
        <v>0</v>
      </c>
      <c r="I1865" s="476"/>
      <c r="J1865" s="452">
        <v>0</v>
      </c>
      <c r="K1865" s="110"/>
      <c r="L1865" s="110"/>
      <c r="M1865" s="110"/>
      <c r="N1865" s="111"/>
      <c r="O1865" s="112">
        <v>0</v>
      </c>
      <c r="P1865" s="452">
        <v>0</v>
      </c>
      <c r="Q1865" s="452">
        <v>0</v>
      </c>
      <c r="R1865" s="452">
        <v>0</v>
      </c>
      <c r="S1865" s="455"/>
      <c r="T1865" s="457">
        <v>5.9485700232138651E-3</v>
      </c>
    </row>
    <row r="1866" spans="1:20" s="58" customFormat="1" ht="12.75" customHeight="1" x14ac:dyDescent="0.2">
      <c r="A1866" s="459"/>
      <c r="B1866" s="462"/>
      <c r="C1866" s="465"/>
      <c r="D1866" s="462"/>
      <c r="E1866" s="468"/>
      <c r="F1866" s="471"/>
      <c r="G1866" s="474"/>
      <c r="H1866" s="453"/>
      <c r="I1866" s="477"/>
      <c r="J1866" s="453"/>
      <c r="K1866" s="110"/>
      <c r="L1866" s="110"/>
      <c r="M1866" s="110"/>
      <c r="N1866" s="111"/>
      <c r="O1866" s="112">
        <v>0</v>
      </c>
      <c r="P1866" s="453"/>
      <c r="Q1866" s="453"/>
      <c r="R1866" s="453"/>
      <c r="S1866" s="455"/>
      <c r="T1866" s="457"/>
    </row>
    <row r="1867" spans="1:20" s="58" customFormat="1" ht="12.75" customHeight="1" x14ac:dyDescent="0.2">
      <c r="A1867" s="459"/>
      <c r="B1867" s="462"/>
      <c r="C1867" s="465"/>
      <c r="D1867" s="462"/>
      <c r="E1867" s="468"/>
      <c r="F1867" s="471"/>
      <c r="G1867" s="474"/>
      <c r="H1867" s="453"/>
      <c r="I1867" s="477"/>
      <c r="J1867" s="453"/>
      <c r="K1867" s="110"/>
      <c r="L1867" s="110"/>
      <c r="M1867" s="110"/>
      <c r="N1867" s="111"/>
      <c r="O1867" s="112">
        <v>0</v>
      </c>
      <c r="P1867" s="453"/>
      <c r="Q1867" s="453"/>
      <c r="R1867" s="453"/>
      <c r="S1867" s="455"/>
      <c r="T1867" s="457"/>
    </row>
    <row r="1868" spans="1:20" s="58" customFormat="1" ht="12.75" customHeight="1" x14ac:dyDescent="0.2">
      <c r="A1868" s="460"/>
      <c r="B1868" s="463"/>
      <c r="C1868" s="466"/>
      <c r="D1868" s="463"/>
      <c r="E1868" s="469"/>
      <c r="F1868" s="472"/>
      <c r="G1868" s="475"/>
      <c r="H1868" s="454"/>
      <c r="I1868" s="478"/>
      <c r="J1868" s="454"/>
      <c r="K1868" s="110"/>
      <c r="L1868" s="110"/>
      <c r="M1868" s="110"/>
      <c r="N1868" s="111"/>
      <c r="O1868" s="112">
        <v>0</v>
      </c>
      <c r="P1868" s="454"/>
      <c r="Q1868" s="454"/>
      <c r="R1868" s="454"/>
      <c r="S1868" s="455"/>
      <c r="T1868" s="457"/>
    </row>
    <row r="1869" spans="1:20" ht="12.75" customHeight="1" x14ac:dyDescent="0.2">
      <c r="A1869" s="206"/>
      <c r="B1869" s="205"/>
      <c r="C1869" s="225" t="s">
        <v>1741</v>
      </c>
      <c r="D1869" s="206"/>
      <c r="E1869" s="275"/>
      <c r="F1869" s="232">
        <v>0</v>
      </c>
      <c r="G1869" s="241"/>
      <c r="H1869" s="212">
        <v>0</v>
      </c>
      <c r="I1869" s="241"/>
      <c r="J1869" s="212">
        <v>0</v>
      </c>
      <c r="K1869" s="23"/>
      <c r="L1869" s="23"/>
      <c r="M1869" s="61"/>
      <c r="N1869" s="160"/>
      <c r="O1869" s="59">
        <v>0</v>
      </c>
      <c r="P1869" s="212">
        <v>0</v>
      </c>
      <c r="Q1869" s="212">
        <v>0</v>
      </c>
      <c r="R1869" s="212">
        <v>0</v>
      </c>
      <c r="S1869" s="210">
        <v>0</v>
      </c>
      <c r="T1869" s="210">
        <v>0</v>
      </c>
    </row>
    <row r="1870" spans="1:20" ht="12.75" customHeight="1" x14ac:dyDescent="0.2">
      <c r="A1870" s="206"/>
      <c r="B1870" s="205"/>
      <c r="C1870" s="226"/>
      <c r="D1870" s="206"/>
      <c r="E1870" s="275"/>
      <c r="F1870" s="233"/>
      <c r="G1870" s="241"/>
      <c r="H1870" s="213"/>
      <c r="I1870" s="241"/>
      <c r="J1870" s="213"/>
      <c r="K1870" s="23"/>
      <c r="L1870" s="23"/>
      <c r="M1870" s="62"/>
      <c r="N1870" s="159"/>
      <c r="O1870" s="59">
        <v>0</v>
      </c>
      <c r="P1870" s="213"/>
      <c r="Q1870" s="213"/>
      <c r="R1870" s="213"/>
      <c r="S1870" s="210"/>
      <c r="T1870" s="210"/>
    </row>
    <row r="1871" spans="1:20" ht="12.75" customHeight="1" x14ac:dyDescent="0.2">
      <c r="A1871" s="206"/>
      <c r="B1871" s="205"/>
      <c r="C1871" s="226"/>
      <c r="D1871" s="206"/>
      <c r="E1871" s="275"/>
      <c r="F1871" s="233"/>
      <c r="G1871" s="241"/>
      <c r="H1871" s="213"/>
      <c r="I1871" s="241"/>
      <c r="J1871" s="213"/>
      <c r="K1871" s="23"/>
      <c r="L1871" s="23"/>
      <c r="M1871" s="20"/>
      <c r="N1871" s="46"/>
      <c r="O1871" s="59">
        <v>0</v>
      </c>
      <c r="P1871" s="213"/>
      <c r="Q1871" s="213"/>
      <c r="R1871" s="213"/>
      <c r="S1871" s="210"/>
      <c r="T1871" s="210"/>
    </row>
    <row r="1872" spans="1:20" ht="12.75" customHeight="1" x14ac:dyDescent="0.2">
      <c r="A1872" s="206"/>
      <c r="B1872" s="205"/>
      <c r="C1872" s="227"/>
      <c r="D1872" s="206"/>
      <c r="E1872" s="275"/>
      <c r="F1872" s="234"/>
      <c r="G1872" s="241"/>
      <c r="H1872" s="214"/>
      <c r="I1872" s="241"/>
      <c r="J1872" s="214"/>
      <c r="K1872" s="23"/>
      <c r="L1872" s="69"/>
      <c r="M1872" s="23"/>
      <c r="N1872" s="23"/>
      <c r="O1872" s="59">
        <v>0</v>
      </c>
      <c r="P1872" s="214"/>
      <c r="Q1872" s="214"/>
      <c r="R1872" s="214"/>
      <c r="S1872" s="210"/>
      <c r="T1872" s="210"/>
    </row>
    <row r="1873" spans="1:20" ht="12.75" customHeight="1" x14ac:dyDescent="0.2">
      <c r="A1873" s="259">
        <v>1</v>
      </c>
      <c r="B1873" s="252" t="s">
        <v>42</v>
      </c>
      <c r="C1873" s="260" t="s">
        <v>1722</v>
      </c>
      <c r="D1873" s="252" t="s">
        <v>1387</v>
      </c>
      <c r="E1873" s="417">
        <v>7.87</v>
      </c>
      <c r="F1873" s="276">
        <v>2.0885700000000003</v>
      </c>
      <c r="G1873" s="277">
        <v>1.1000000000000001</v>
      </c>
      <c r="H1873" s="278">
        <v>2.0885700000000003</v>
      </c>
      <c r="I1873" s="282"/>
      <c r="J1873" s="278">
        <v>0</v>
      </c>
      <c r="K1873" s="81"/>
      <c r="L1873" s="60"/>
      <c r="M1873" s="171"/>
      <c r="N1873" s="192"/>
      <c r="O1873" s="63">
        <v>0</v>
      </c>
      <c r="P1873" s="212">
        <v>16.437045900000001</v>
      </c>
      <c r="Q1873" s="212">
        <v>0</v>
      </c>
      <c r="R1873" s="212">
        <v>0</v>
      </c>
      <c r="S1873" s="210"/>
      <c r="T1873" s="210"/>
    </row>
    <row r="1874" spans="1:20" ht="12.75" customHeight="1" x14ac:dyDescent="0.2">
      <c r="A1874" s="259"/>
      <c r="B1874" s="253"/>
      <c r="C1874" s="261"/>
      <c r="D1874" s="253"/>
      <c r="E1874" s="418"/>
      <c r="F1874" s="276"/>
      <c r="G1874" s="277"/>
      <c r="H1874" s="278"/>
      <c r="I1874" s="283"/>
      <c r="J1874" s="278"/>
      <c r="K1874" s="60"/>
      <c r="L1874" s="60"/>
      <c r="M1874" s="60"/>
      <c r="N1874" s="186"/>
      <c r="O1874" s="63">
        <v>0</v>
      </c>
      <c r="P1874" s="213"/>
      <c r="Q1874" s="213"/>
      <c r="R1874" s="213"/>
      <c r="S1874" s="210"/>
      <c r="T1874" s="210"/>
    </row>
    <row r="1875" spans="1:20" ht="12.75" customHeight="1" x14ac:dyDescent="0.2">
      <c r="A1875" s="259"/>
      <c r="B1875" s="253"/>
      <c r="C1875" s="261"/>
      <c r="D1875" s="253"/>
      <c r="E1875" s="418"/>
      <c r="F1875" s="276"/>
      <c r="G1875" s="277"/>
      <c r="H1875" s="278"/>
      <c r="I1875" s="283"/>
      <c r="J1875" s="278"/>
      <c r="K1875" s="171"/>
      <c r="L1875" s="60"/>
      <c r="M1875" s="171"/>
      <c r="N1875" s="192"/>
      <c r="O1875" s="63">
        <v>0</v>
      </c>
      <c r="P1875" s="213"/>
      <c r="Q1875" s="213"/>
      <c r="R1875" s="213"/>
      <c r="S1875" s="210"/>
      <c r="T1875" s="210"/>
    </row>
    <row r="1876" spans="1:20" ht="12.75" customHeight="1" x14ac:dyDescent="0.2">
      <c r="A1876" s="259"/>
      <c r="B1876" s="254"/>
      <c r="C1876" s="262"/>
      <c r="D1876" s="254"/>
      <c r="E1876" s="419"/>
      <c r="F1876" s="276"/>
      <c r="G1876" s="277"/>
      <c r="H1876" s="278"/>
      <c r="I1876" s="284"/>
      <c r="J1876" s="278"/>
      <c r="K1876" s="171"/>
      <c r="L1876" s="60"/>
      <c r="M1876" s="171"/>
      <c r="N1876" s="192"/>
      <c r="O1876" s="63">
        <v>0</v>
      </c>
      <c r="P1876" s="214"/>
      <c r="Q1876" s="214"/>
      <c r="R1876" s="214"/>
      <c r="S1876" s="210"/>
      <c r="T1876" s="210"/>
    </row>
    <row r="1877" spans="1:20" ht="12.75" customHeight="1" x14ac:dyDescent="0.2">
      <c r="A1877" s="202">
        <v>2</v>
      </c>
      <c r="B1877" s="252" t="s">
        <v>54</v>
      </c>
      <c r="C1877" s="252" t="s">
        <v>1742</v>
      </c>
      <c r="D1877" s="252" t="s">
        <v>1605</v>
      </c>
      <c r="E1877" s="275">
        <v>14.17</v>
      </c>
      <c r="F1877" s="208">
        <v>2.8602360000000004</v>
      </c>
      <c r="G1877" s="211">
        <v>0.39</v>
      </c>
      <c r="H1877" s="210">
        <v>0.74049300000000007</v>
      </c>
      <c r="I1877" s="235">
        <v>0.9</v>
      </c>
      <c r="J1877" s="210">
        <v>2.1197430000000002</v>
      </c>
      <c r="K1877" s="23"/>
      <c r="L1877" s="23"/>
      <c r="M1877" s="23"/>
      <c r="N1877" s="183"/>
      <c r="O1877" s="173">
        <v>0</v>
      </c>
      <c r="P1877" s="212">
        <v>40.529544120000004</v>
      </c>
      <c r="Q1877" s="212">
        <v>0</v>
      </c>
      <c r="R1877" s="212">
        <v>0</v>
      </c>
      <c r="S1877" s="210"/>
      <c r="T1877" s="210"/>
    </row>
    <row r="1878" spans="1:20" ht="12.75" customHeight="1" x14ac:dyDescent="0.2">
      <c r="A1878" s="203"/>
      <c r="B1878" s="253"/>
      <c r="C1878" s="253"/>
      <c r="D1878" s="203"/>
      <c r="E1878" s="275"/>
      <c r="F1878" s="208"/>
      <c r="G1878" s="211"/>
      <c r="H1878" s="210"/>
      <c r="I1878" s="235"/>
      <c r="J1878" s="210"/>
      <c r="K1878" s="23"/>
      <c r="L1878" s="23"/>
      <c r="M1878" s="23"/>
      <c r="N1878" s="191"/>
      <c r="O1878" s="173">
        <v>0</v>
      </c>
      <c r="P1878" s="213"/>
      <c r="Q1878" s="213"/>
      <c r="R1878" s="213"/>
      <c r="S1878" s="210"/>
      <c r="T1878" s="210"/>
    </row>
    <row r="1879" spans="1:20" ht="12.75" customHeight="1" x14ac:dyDescent="0.2">
      <c r="A1879" s="203"/>
      <c r="B1879" s="253"/>
      <c r="C1879" s="253"/>
      <c r="D1879" s="203"/>
      <c r="E1879" s="275"/>
      <c r="F1879" s="208"/>
      <c r="G1879" s="211"/>
      <c r="H1879" s="210"/>
      <c r="I1879" s="235"/>
      <c r="J1879" s="210"/>
      <c r="K1879" s="23"/>
      <c r="L1879" s="23"/>
      <c r="M1879" s="23"/>
      <c r="N1879" s="191"/>
      <c r="O1879" s="173">
        <v>0</v>
      </c>
      <c r="P1879" s="213"/>
      <c r="Q1879" s="213"/>
      <c r="R1879" s="213"/>
      <c r="S1879" s="210"/>
      <c r="T1879" s="210"/>
    </row>
    <row r="1880" spans="1:20" ht="22.5" customHeight="1" x14ac:dyDescent="0.2">
      <c r="A1880" s="204"/>
      <c r="B1880" s="254"/>
      <c r="C1880" s="254"/>
      <c r="D1880" s="204"/>
      <c r="E1880" s="275"/>
      <c r="F1880" s="208"/>
      <c r="G1880" s="211"/>
      <c r="H1880" s="210"/>
      <c r="I1880" s="235"/>
      <c r="J1880" s="210"/>
      <c r="K1880" s="23"/>
      <c r="L1880" s="23"/>
      <c r="M1880" s="23"/>
      <c r="N1880" s="191"/>
      <c r="O1880" s="173">
        <v>0</v>
      </c>
      <c r="P1880" s="214"/>
      <c r="Q1880" s="214"/>
      <c r="R1880" s="214"/>
      <c r="S1880" s="210"/>
      <c r="T1880" s="210"/>
    </row>
    <row r="1881" spans="1:20" ht="12.75" customHeight="1" x14ac:dyDescent="0.2">
      <c r="A1881" s="259">
        <v>3</v>
      </c>
      <c r="B1881" s="252" t="s">
        <v>524</v>
      </c>
      <c r="C1881" s="260" t="s">
        <v>1743</v>
      </c>
      <c r="D1881" s="252" t="s">
        <v>1387</v>
      </c>
      <c r="E1881" s="417">
        <v>1.32</v>
      </c>
      <c r="F1881" s="276">
        <v>8.1039692999520003</v>
      </c>
      <c r="G1881" s="277">
        <v>0.11</v>
      </c>
      <c r="H1881" s="278">
        <v>0.20885699999999999</v>
      </c>
      <c r="I1881" s="277">
        <v>0.76</v>
      </c>
      <c r="J1881" s="278">
        <v>1.7900052</v>
      </c>
      <c r="K1881" s="174" t="s">
        <v>47</v>
      </c>
      <c r="L1881" s="174" t="s">
        <v>32</v>
      </c>
      <c r="M1881" s="174">
        <v>7.0000000000000007E-2</v>
      </c>
      <c r="N1881" s="184">
        <v>0.15</v>
      </c>
      <c r="O1881" s="63">
        <v>1.0500000000000001E-2</v>
      </c>
      <c r="P1881" s="212">
        <v>10.697239475936641</v>
      </c>
      <c r="Q1881" s="212">
        <v>5.3919600000000001</v>
      </c>
      <c r="R1881" s="212">
        <v>6.1051070999519998</v>
      </c>
      <c r="S1881" s="210"/>
      <c r="T1881" s="210"/>
    </row>
    <row r="1882" spans="1:20" ht="12.75" customHeight="1" x14ac:dyDescent="0.2">
      <c r="A1882" s="259"/>
      <c r="B1882" s="253"/>
      <c r="C1882" s="261"/>
      <c r="D1882" s="253"/>
      <c r="E1882" s="418"/>
      <c r="F1882" s="276"/>
      <c r="G1882" s="277"/>
      <c r="H1882" s="278"/>
      <c r="I1882" s="277"/>
      <c r="J1882" s="278"/>
      <c r="K1882" s="174" t="s">
        <v>525</v>
      </c>
      <c r="L1882" s="174" t="s">
        <v>32</v>
      </c>
      <c r="M1882" s="174">
        <v>1.26</v>
      </c>
      <c r="N1882" s="184">
        <v>4.2709999999999999</v>
      </c>
      <c r="O1882" s="63">
        <v>5.3814599999999997</v>
      </c>
      <c r="P1882" s="213"/>
      <c r="Q1882" s="213"/>
      <c r="R1882" s="213"/>
      <c r="S1882" s="210"/>
      <c r="T1882" s="210"/>
    </row>
    <row r="1883" spans="1:20" ht="12.75" customHeight="1" x14ac:dyDescent="0.2">
      <c r="A1883" s="259"/>
      <c r="B1883" s="253"/>
      <c r="C1883" s="261"/>
      <c r="D1883" s="253"/>
      <c r="E1883" s="418"/>
      <c r="F1883" s="276"/>
      <c r="G1883" s="277"/>
      <c r="H1883" s="278"/>
      <c r="I1883" s="277"/>
      <c r="J1883" s="278"/>
      <c r="K1883" s="174"/>
      <c r="L1883" s="174"/>
      <c r="M1883" s="174"/>
      <c r="N1883" s="184"/>
      <c r="O1883" s="63">
        <v>0</v>
      </c>
      <c r="P1883" s="213"/>
      <c r="Q1883" s="213"/>
      <c r="R1883" s="213"/>
      <c r="S1883" s="210"/>
      <c r="T1883" s="210"/>
    </row>
    <row r="1884" spans="1:20" ht="12.75" customHeight="1" x14ac:dyDescent="0.2">
      <c r="A1884" s="259"/>
      <c r="B1884" s="254"/>
      <c r="C1884" s="262"/>
      <c r="D1884" s="254"/>
      <c r="E1884" s="419"/>
      <c r="F1884" s="276"/>
      <c r="G1884" s="277"/>
      <c r="H1884" s="278"/>
      <c r="I1884" s="277"/>
      <c r="J1884" s="278"/>
      <c r="K1884" s="174"/>
      <c r="L1884" s="174"/>
      <c r="M1884" s="174"/>
      <c r="N1884" s="184"/>
      <c r="O1884" s="63">
        <v>0</v>
      </c>
      <c r="P1884" s="214"/>
      <c r="Q1884" s="214"/>
      <c r="R1884" s="214"/>
      <c r="S1884" s="210"/>
      <c r="T1884" s="210"/>
    </row>
    <row r="1885" spans="1:20" ht="12.75" customHeight="1" x14ac:dyDescent="0.2">
      <c r="A1885" s="202">
        <v>4</v>
      </c>
      <c r="B1885" s="205" t="s">
        <v>807</v>
      </c>
      <c r="C1885" s="205" t="s">
        <v>1744</v>
      </c>
      <c r="D1885" s="252" t="s">
        <v>1387</v>
      </c>
      <c r="E1885" s="275">
        <v>17.399999999999999</v>
      </c>
      <c r="F1885" s="232">
        <v>31.663091030107321</v>
      </c>
      <c r="G1885" s="241">
        <v>1.74</v>
      </c>
      <c r="H1885" s="212">
        <v>3.3037380000000001</v>
      </c>
      <c r="I1885" s="241">
        <v>0.69</v>
      </c>
      <c r="J1885" s="212">
        <v>1.6251362999999999</v>
      </c>
      <c r="K1885" s="174" t="s">
        <v>56</v>
      </c>
      <c r="L1885" s="174" t="s">
        <v>32</v>
      </c>
      <c r="M1885" s="174">
        <v>0.71</v>
      </c>
      <c r="N1885" s="184">
        <v>26.228000000000002</v>
      </c>
      <c r="O1885" s="173">
        <v>18.621880000000001</v>
      </c>
      <c r="P1885" s="212">
        <v>550.9377839238673</v>
      </c>
      <c r="Q1885" s="212">
        <v>23.6113511</v>
      </c>
      <c r="R1885" s="212">
        <v>26.73421673010732</v>
      </c>
      <c r="S1885" s="210"/>
      <c r="T1885" s="210"/>
    </row>
    <row r="1886" spans="1:20" ht="12.75" customHeight="1" x14ac:dyDescent="0.2">
      <c r="A1886" s="203"/>
      <c r="B1886" s="205"/>
      <c r="C1886" s="205"/>
      <c r="D1886" s="253"/>
      <c r="E1886" s="275"/>
      <c r="F1886" s="233"/>
      <c r="G1886" s="241"/>
      <c r="H1886" s="213"/>
      <c r="I1886" s="241"/>
      <c r="J1886" s="213"/>
      <c r="K1886" s="174" t="s">
        <v>247</v>
      </c>
      <c r="L1886" s="174" t="s">
        <v>23</v>
      </c>
      <c r="M1886" s="174">
        <v>0.91800000000000004</v>
      </c>
      <c r="N1886" s="184">
        <v>3.5</v>
      </c>
      <c r="O1886" s="173">
        <v>3.2130000000000001</v>
      </c>
      <c r="P1886" s="213"/>
      <c r="Q1886" s="213"/>
      <c r="R1886" s="213"/>
      <c r="S1886" s="210"/>
      <c r="T1886" s="210"/>
    </row>
    <row r="1887" spans="1:20" ht="12.75" customHeight="1" x14ac:dyDescent="0.2">
      <c r="A1887" s="203"/>
      <c r="B1887" s="205"/>
      <c r="C1887" s="205"/>
      <c r="D1887" s="253"/>
      <c r="E1887" s="275"/>
      <c r="F1887" s="233"/>
      <c r="G1887" s="241"/>
      <c r="H1887" s="213"/>
      <c r="I1887" s="241"/>
      <c r="J1887" s="213"/>
      <c r="K1887" s="174" t="s">
        <v>248</v>
      </c>
      <c r="L1887" s="174" t="s">
        <v>43</v>
      </c>
      <c r="M1887" s="64">
        <v>1.01E-2</v>
      </c>
      <c r="N1887" s="184">
        <v>123.611</v>
      </c>
      <c r="O1887" s="173">
        <v>1.2484710999999999</v>
      </c>
      <c r="P1887" s="213"/>
      <c r="Q1887" s="213"/>
      <c r="R1887" s="213"/>
      <c r="S1887" s="210"/>
      <c r="T1887" s="210"/>
    </row>
    <row r="1888" spans="1:20" ht="12.75" customHeight="1" x14ac:dyDescent="0.2">
      <c r="A1888" s="204"/>
      <c r="B1888" s="205"/>
      <c r="C1888" s="205"/>
      <c r="D1888" s="254"/>
      <c r="E1888" s="275"/>
      <c r="F1888" s="234"/>
      <c r="G1888" s="241"/>
      <c r="H1888" s="214"/>
      <c r="I1888" s="241"/>
      <c r="J1888" s="214"/>
      <c r="K1888" s="174" t="s">
        <v>808</v>
      </c>
      <c r="L1888" s="174" t="s">
        <v>43</v>
      </c>
      <c r="M1888" s="174">
        <v>0.44</v>
      </c>
      <c r="N1888" s="184">
        <v>1.2</v>
      </c>
      <c r="O1888" s="173">
        <v>0.52800000000000002</v>
      </c>
      <c r="P1888" s="214"/>
      <c r="Q1888" s="214"/>
      <c r="R1888" s="214"/>
      <c r="S1888" s="210"/>
      <c r="T1888" s="210"/>
    </row>
    <row r="1889" spans="1:20" ht="12.75" customHeight="1" x14ac:dyDescent="0.2">
      <c r="A1889" s="259">
        <v>5</v>
      </c>
      <c r="B1889" s="205" t="s">
        <v>526</v>
      </c>
      <c r="C1889" s="205" t="s">
        <v>1745</v>
      </c>
      <c r="D1889" s="252" t="s">
        <v>1387</v>
      </c>
      <c r="E1889" s="275">
        <v>3.3</v>
      </c>
      <c r="F1889" s="232">
        <v>35.352063831528</v>
      </c>
      <c r="G1889" s="241">
        <v>1.62</v>
      </c>
      <c r="H1889" s="212">
        <v>3.0758940000000004</v>
      </c>
      <c r="I1889" s="241"/>
      <c r="J1889" s="212">
        <v>0</v>
      </c>
      <c r="K1889" s="23" t="s">
        <v>326</v>
      </c>
      <c r="L1889" s="174" t="s">
        <v>43</v>
      </c>
      <c r="M1889" s="174">
        <v>1.02</v>
      </c>
      <c r="N1889" s="191">
        <v>27.946999999999999</v>
      </c>
      <c r="O1889" s="173">
        <v>28.505939999999999</v>
      </c>
      <c r="P1889" s="212">
        <v>116.66181064404239</v>
      </c>
      <c r="Q1889" s="212">
        <v>28.505939999999999</v>
      </c>
      <c r="R1889" s="212">
        <v>32.276169831528001</v>
      </c>
      <c r="S1889" s="210"/>
      <c r="T1889" s="210"/>
    </row>
    <row r="1890" spans="1:20" ht="12.75" customHeight="1" x14ac:dyDescent="0.2">
      <c r="A1890" s="259"/>
      <c r="B1890" s="205"/>
      <c r="C1890" s="205"/>
      <c r="D1890" s="253"/>
      <c r="E1890" s="275"/>
      <c r="F1890" s="233"/>
      <c r="G1890" s="241"/>
      <c r="H1890" s="213"/>
      <c r="I1890" s="241"/>
      <c r="J1890" s="213"/>
      <c r="K1890" s="23"/>
      <c r="L1890" s="23"/>
      <c r="M1890" s="62"/>
      <c r="N1890" s="191"/>
      <c r="O1890" s="173">
        <v>0</v>
      </c>
      <c r="P1890" s="213"/>
      <c r="Q1890" s="213"/>
      <c r="R1890" s="213"/>
      <c r="S1890" s="210"/>
      <c r="T1890" s="210"/>
    </row>
    <row r="1891" spans="1:20" ht="12.75" customHeight="1" x14ac:dyDescent="0.2">
      <c r="A1891" s="259"/>
      <c r="B1891" s="205"/>
      <c r="C1891" s="205"/>
      <c r="D1891" s="253"/>
      <c r="E1891" s="275"/>
      <c r="F1891" s="233"/>
      <c r="G1891" s="241"/>
      <c r="H1891" s="213"/>
      <c r="I1891" s="241"/>
      <c r="J1891" s="213"/>
      <c r="K1891" s="23"/>
      <c r="L1891" s="23"/>
      <c r="M1891" s="171"/>
      <c r="N1891" s="46"/>
      <c r="O1891" s="173">
        <v>0</v>
      </c>
      <c r="P1891" s="213"/>
      <c r="Q1891" s="213"/>
      <c r="R1891" s="213"/>
      <c r="S1891" s="210"/>
      <c r="T1891" s="210"/>
    </row>
    <row r="1892" spans="1:20" ht="12.75" customHeight="1" x14ac:dyDescent="0.2">
      <c r="A1892" s="259"/>
      <c r="B1892" s="205"/>
      <c r="C1892" s="205"/>
      <c r="D1892" s="254"/>
      <c r="E1892" s="275"/>
      <c r="F1892" s="234"/>
      <c r="G1892" s="241"/>
      <c r="H1892" s="214"/>
      <c r="I1892" s="241"/>
      <c r="J1892" s="214"/>
      <c r="K1892" s="23"/>
      <c r="L1892" s="69"/>
      <c r="M1892" s="23"/>
      <c r="N1892" s="23"/>
      <c r="O1892" s="173">
        <v>0</v>
      </c>
      <c r="P1892" s="214"/>
      <c r="Q1892" s="214"/>
      <c r="R1892" s="214"/>
      <c r="S1892" s="210"/>
      <c r="T1892" s="210"/>
    </row>
    <row r="1893" spans="1:20" ht="12.75" customHeight="1" x14ac:dyDescent="0.2">
      <c r="A1893" s="202">
        <v>6</v>
      </c>
      <c r="B1893" s="205" t="s">
        <v>527</v>
      </c>
      <c r="C1893" s="205" t="s">
        <v>1746</v>
      </c>
      <c r="D1893" s="252" t="s">
        <v>1605</v>
      </c>
      <c r="E1893" s="275">
        <v>4.1000000000000002E-2</v>
      </c>
      <c r="F1893" s="232">
        <v>352.66552838639996</v>
      </c>
      <c r="G1893" s="241">
        <v>6.76</v>
      </c>
      <c r="H1893" s="212">
        <v>12.835212</v>
      </c>
      <c r="I1893" s="241">
        <v>1.4</v>
      </c>
      <c r="J1893" s="212">
        <v>3.2973779999999997</v>
      </c>
      <c r="K1893" s="23" t="s">
        <v>57</v>
      </c>
      <c r="L1893" s="23" t="s">
        <v>27</v>
      </c>
      <c r="M1893" s="174">
        <v>1</v>
      </c>
      <c r="N1893" s="193">
        <v>297.22199999999998</v>
      </c>
      <c r="O1893" s="173">
        <v>297.22199999999998</v>
      </c>
      <c r="P1893" s="212">
        <v>14.459286663842398</v>
      </c>
      <c r="Q1893" s="212">
        <v>297.22199999999998</v>
      </c>
      <c r="R1893" s="212">
        <v>336.53293838639996</v>
      </c>
      <c r="S1893" s="210"/>
      <c r="T1893" s="210"/>
    </row>
    <row r="1894" spans="1:20" ht="12.75" customHeight="1" x14ac:dyDescent="0.2">
      <c r="A1894" s="203"/>
      <c r="B1894" s="205"/>
      <c r="C1894" s="205"/>
      <c r="D1894" s="203"/>
      <c r="E1894" s="275"/>
      <c r="F1894" s="233"/>
      <c r="G1894" s="241"/>
      <c r="H1894" s="213"/>
      <c r="I1894" s="241"/>
      <c r="J1894" s="213"/>
      <c r="K1894" s="23"/>
      <c r="L1894" s="23"/>
      <c r="M1894" s="62"/>
      <c r="N1894" s="191"/>
      <c r="O1894" s="173">
        <v>0</v>
      </c>
      <c r="P1894" s="213"/>
      <c r="Q1894" s="213"/>
      <c r="R1894" s="213"/>
      <c r="S1894" s="210"/>
      <c r="T1894" s="210"/>
    </row>
    <row r="1895" spans="1:20" ht="12.75" customHeight="1" x14ac:dyDescent="0.2">
      <c r="A1895" s="203"/>
      <c r="B1895" s="205"/>
      <c r="C1895" s="205"/>
      <c r="D1895" s="203"/>
      <c r="E1895" s="275"/>
      <c r="F1895" s="233"/>
      <c r="G1895" s="241"/>
      <c r="H1895" s="213"/>
      <c r="I1895" s="241"/>
      <c r="J1895" s="213"/>
      <c r="K1895" s="23"/>
      <c r="L1895" s="23"/>
      <c r="M1895" s="171"/>
      <c r="N1895" s="46"/>
      <c r="O1895" s="173">
        <v>0</v>
      </c>
      <c r="P1895" s="213"/>
      <c r="Q1895" s="213"/>
      <c r="R1895" s="213"/>
      <c r="S1895" s="210"/>
      <c r="T1895" s="210"/>
    </row>
    <row r="1896" spans="1:20" ht="12.75" customHeight="1" x14ac:dyDescent="0.2">
      <c r="A1896" s="204"/>
      <c r="B1896" s="205"/>
      <c r="C1896" s="205"/>
      <c r="D1896" s="204"/>
      <c r="E1896" s="275"/>
      <c r="F1896" s="234"/>
      <c r="G1896" s="241"/>
      <c r="H1896" s="214"/>
      <c r="I1896" s="241"/>
      <c r="J1896" s="214"/>
      <c r="K1896" s="23"/>
      <c r="L1896" s="69"/>
      <c r="M1896" s="23"/>
      <c r="N1896" s="23"/>
      <c r="O1896" s="173">
        <v>0</v>
      </c>
      <c r="P1896" s="214"/>
      <c r="Q1896" s="214"/>
      <c r="R1896" s="214"/>
      <c r="S1896" s="210"/>
      <c r="T1896" s="210"/>
    </row>
    <row r="1897" spans="1:20" ht="12.75" customHeight="1" x14ac:dyDescent="0.2">
      <c r="A1897" s="259">
        <v>7</v>
      </c>
      <c r="B1897" s="205" t="s">
        <v>643</v>
      </c>
      <c r="C1897" s="260" t="s">
        <v>1737</v>
      </c>
      <c r="D1897" s="252" t="s">
        <v>1386</v>
      </c>
      <c r="E1897" s="238">
        <v>13</v>
      </c>
      <c r="F1897" s="232">
        <v>10.6310739108</v>
      </c>
      <c r="G1897" s="209">
        <v>2.15</v>
      </c>
      <c r="H1897" s="212">
        <v>4.0822050000000001</v>
      </c>
      <c r="I1897" s="209">
        <v>3.5999999999999997E-2</v>
      </c>
      <c r="J1897" s="212">
        <v>8.4789719999999985E-2</v>
      </c>
      <c r="K1897" s="23" t="s">
        <v>536</v>
      </c>
      <c r="L1897" s="23" t="s">
        <v>23</v>
      </c>
      <c r="M1897" s="23">
        <v>1</v>
      </c>
      <c r="N1897" s="17">
        <v>4.9169999999999998</v>
      </c>
      <c r="O1897" s="173">
        <v>4.9169999999999998</v>
      </c>
      <c r="P1897" s="212">
        <v>138.20396084039999</v>
      </c>
      <c r="Q1897" s="212">
        <v>5.7089999999999996</v>
      </c>
      <c r="R1897" s="212">
        <v>6.4640791907999997</v>
      </c>
      <c r="S1897" s="210"/>
      <c r="T1897" s="210"/>
    </row>
    <row r="1898" spans="1:20" ht="12.75" customHeight="1" x14ac:dyDescent="0.2">
      <c r="A1898" s="259"/>
      <c r="B1898" s="205"/>
      <c r="C1898" s="261"/>
      <c r="D1898" s="253"/>
      <c r="E1898" s="239"/>
      <c r="F1898" s="233"/>
      <c r="G1898" s="209"/>
      <c r="H1898" s="213"/>
      <c r="I1898" s="209"/>
      <c r="J1898" s="213"/>
      <c r="K1898" s="23"/>
      <c r="L1898" s="23"/>
      <c r="M1898" s="23"/>
      <c r="N1898" s="191"/>
      <c r="O1898" s="173">
        <v>0</v>
      </c>
      <c r="P1898" s="213"/>
      <c r="Q1898" s="213"/>
      <c r="R1898" s="213"/>
      <c r="S1898" s="210"/>
      <c r="T1898" s="210"/>
    </row>
    <row r="1899" spans="1:20" ht="12.75" customHeight="1" x14ac:dyDescent="0.2">
      <c r="A1899" s="259"/>
      <c r="B1899" s="205"/>
      <c r="C1899" s="261"/>
      <c r="D1899" s="253"/>
      <c r="E1899" s="239"/>
      <c r="F1899" s="233"/>
      <c r="G1899" s="209"/>
      <c r="H1899" s="213"/>
      <c r="I1899" s="209"/>
      <c r="J1899" s="213"/>
      <c r="K1899" s="23" t="s">
        <v>46</v>
      </c>
      <c r="L1899" s="23" t="s">
        <v>30</v>
      </c>
      <c r="M1899" s="17">
        <v>0.03</v>
      </c>
      <c r="N1899" s="46">
        <v>26.4</v>
      </c>
      <c r="O1899" s="173">
        <v>0.79199999999999993</v>
      </c>
      <c r="P1899" s="213"/>
      <c r="Q1899" s="213"/>
      <c r="R1899" s="213"/>
      <c r="S1899" s="210"/>
      <c r="T1899" s="210"/>
    </row>
    <row r="1900" spans="1:20" ht="12.75" customHeight="1" x14ac:dyDescent="0.2">
      <c r="A1900" s="259"/>
      <c r="B1900" s="205"/>
      <c r="C1900" s="262"/>
      <c r="D1900" s="254"/>
      <c r="E1900" s="240"/>
      <c r="F1900" s="234"/>
      <c r="G1900" s="209"/>
      <c r="H1900" s="214"/>
      <c r="I1900" s="209"/>
      <c r="J1900" s="214"/>
      <c r="K1900" s="23"/>
      <c r="L1900" s="23"/>
      <c r="M1900" s="23"/>
      <c r="N1900" s="191"/>
      <c r="O1900" s="173">
        <v>0</v>
      </c>
      <c r="P1900" s="214"/>
      <c r="Q1900" s="214"/>
      <c r="R1900" s="214"/>
      <c r="S1900" s="210"/>
      <c r="T1900" s="210"/>
    </row>
    <row r="1901" spans="1:20" ht="12.75" customHeight="1" x14ac:dyDescent="0.2">
      <c r="A1901" s="202">
        <v>8</v>
      </c>
      <c r="B1901" s="205" t="s">
        <v>1305</v>
      </c>
      <c r="C1901" s="260" t="s">
        <v>1738</v>
      </c>
      <c r="D1901" s="252" t="s">
        <v>1386</v>
      </c>
      <c r="E1901" s="417">
        <v>4</v>
      </c>
      <c r="F1901" s="266">
        <v>18.681243574488001</v>
      </c>
      <c r="G1901" s="241">
        <v>6.7</v>
      </c>
      <c r="H1901" s="269">
        <v>12.721290000000002</v>
      </c>
      <c r="I1901" s="241">
        <v>0.15</v>
      </c>
      <c r="J1901" s="269">
        <v>0.35329050000000001</v>
      </c>
      <c r="K1901" s="176" t="s">
        <v>536</v>
      </c>
      <c r="L1901" s="176" t="s">
        <v>23</v>
      </c>
      <c r="M1901" s="174">
        <v>0.98</v>
      </c>
      <c r="N1901" s="181">
        <v>4.0830000000000002</v>
      </c>
      <c r="O1901" s="63">
        <v>4.0013399999999999</v>
      </c>
      <c r="P1901" s="212">
        <v>74.724974297952002</v>
      </c>
      <c r="Q1901" s="212">
        <v>4.95174</v>
      </c>
      <c r="R1901" s="212">
        <v>5.6066630744879999</v>
      </c>
      <c r="S1901" s="210"/>
      <c r="T1901" s="210"/>
    </row>
    <row r="1902" spans="1:20" ht="12.75" customHeight="1" x14ac:dyDescent="0.2">
      <c r="A1902" s="203"/>
      <c r="B1902" s="205"/>
      <c r="C1902" s="261"/>
      <c r="D1902" s="253"/>
      <c r="E1902" s="418"/>
      <c r="F1902" s="267"/>
      <c r="G1902" s="241"/>
      <c r="H1902" s="270"/>
      <c r="I1902" s="241"/>
      <c r="J1902" s="270"/>
      <c r="K1902" s="176"/>
      <c r="L1902" s="176"/>
      <c r="M1902" s="174"/>
      <c r="N1902" s="181"/>
      <c r="O1902" s="63">
        <v>0</v>
      </c>
      <c r="P1902" s="213"/>
      <c r="Q1902" s="213"/>
      <c r="R1902" s="213"/>
      <c r="S1902" s="210"/>
      <c r="T1902" s="210"/>
    </row>
    <row r="1903" spans="1:20" ht="12.75" customHeight="1" x14ac:dyDescent="0.2">
      <c r="A1903" s="203"/>
      <c r="B1903" s="205"/>
      <c r="C1903" s="261"/>
      <c r="D1903" s="253"/>
      <c r="E1903" s="418"/>
      <c r="F1903" s="267"/>
      <c r="G1903" s="241"/>
      <c r="H1903" s="270"/>
      <c r="I1903" s="241"/>
      <c r="J1903" s="270"/>
      <c r="K1903" s="176" t="s">
        <v>46</v>
      </c>
      <c r="L1903" s="176" t="s">
        <v>30</v>
      </c>
      <c r="M1903" s="171">
        <v>3.5999999999999997E-2</v>
      </c>
      <c r="N1903" s="149">
        <v>26.4</v>
      </c>
      <c r="O1903" s="63">
        <v>0.95039999999999991</v>
      </c>
      <c r="P1903" s="213"/>
      <c r="Q1903" s="213"/>
      <c r="R1903" s="213"/>
      <c r="S1903" s="210"/>
      <c r="T1903" s="210"/>
    </row>
    <row r="1904" spans="1:20" ht="12.75" customHeight="1" x14ac:dyDescent="0.2">
      <c r="A1904" s="204"/>
      <c r="B1904" s="205"/>
      <c r="C1904" s="262"/>
      <c r="D1904" s="254"/>
      <c r="E1904" s="419"/>
      <c r="F1904" s="268"/>
      <c r="G1904" s="241"/>
      <c r="H1904" s="271"/>
      <c r="I1904" s="241"/>
      <c r="J1904" s="271"/>
      <c r="K1904" s="174"/>
      <c r="L1904" s="174"/>
      <c r="M1904" s="174"/>
      <c r="N1904" s="184"/>
      <c r="O1904" s="63">
        <v>0</v>
      </c>
      <c r="P1904" s="214"/>
      <c r="Q1904" s="214"/>
      <c r="R1904" s="214"/>
      <c r="S1904" s="210"/>
      <c r="T1904" s="210"/>
    </row>
    <row r="1905" spans="1:20" s="58" customFormat="1" ht="12.75" customHeight="1" x14ac:dyDescent="0.2">
      <c r="A1905" s="458"/>
      <c r="B1905" s="461"/>
      <c r="C1905" s="464" t="s">
        <v>1416</v>
      </c>
      <c r="D1905" s="461"/>
      <c r="E1905" s="467"/>
      <c r="F1905" s="470">
        <v>0</v>
      </c>
      <c r="G1905" s="473"/>
      <c r="H1905" s="452">
        <v>0</v>
      </c>
      <c r="I1905" s="476"/>
      <c r="J1905" s="452">
        <v>0</v>
      </c>
      <c r="K1905" s="110"/>
      <c r="L1905" s="110"/>
      <c r="M1905" s="110"/>
      <c r="N1905" s="111"/>
      <c r="O1905" s="112">
        <v>0</v>
      </c>
      <c r="P1905" s="452">
        <v>0</v>
      </c>
      <c r="Q1905" s="452">
        <v>0</v>
      </c>
      <c r="R1905" s="452">
        <v>0</v>
      </c>
      <c r="S1905" s="455"/>
      <c r="T1905" s="456"/>
    </row>
    <row r="1906" spans="1:20" s="58" customFormat="1" ht="12.75" customHeight="1" x14ac:dyDescent="0.2">
      <c r="A1906" s="459"/>
      <c r="B1906" s="462"/>
      <c r="C1906" s="465"/>
      <c r="D1906" s="462"/>
      <c r="E1906" s="468"/>
      <c r="F1906" s="471"/>
      <c r="G1906" s="474"/>
      <c r="H1906" s="453"/>
      <c r="I1906" s="477"/>
      <c r="J1906" s="453"/>
      <c r="K1906" s="110"/>
      <c r="L1906" s="110"/>
      <c r="M1906" s="110"/>
      <c r="N1906" s="111"/>
      <c r="O1906" s="112">
        <v>0</v>
      </c>
      <c r="P1906" s="453"/>
      <c r="Q1906" s="453"/>
      <c r="R1906" s="453"/>
      <c r="S1906" s="455"/>
      <c r="T1906" s="456"/>
    </row>
    <row r="1907" spans="1:20" s="58" customFormat="1" ht="12.75" customHeight="1" x14ac:dyDescent="0.2">
      <c r="A1907" s="459"/>
      <c r="B1907" s="462"/>
      <c r="C1907" s="465"/>
      <c r="D1907" s="462"/>
      <c r="E1907" s="468"/>
      <c r="F1907" s="471"/>
      <c r="G1907" s="474"/>
      <c r="H1907" s="453"/>
      <c r="I1907" s="477"/>
      <c r="J1907" s="453"/>
      <c r="K1907" s="110"/>
      <c r="L1907" s="110"/>
      <c r="M1907" s="110"/>
      <c r="N1907" s="111"/>
      <c r="O1907" s="112">
        <v>0</v>
      </c>
      <c r="P1907" s="453"/>
      <c r="Q1907" s="453"/>
      <c r="R1907" s="453"/>
      <c r="S1907" s="455"/>
      <c r="T1907" s="456"/>
    </row>
    <row r="1908" spans="1:20" s="58" customFormat="1" ht="12.75" customHeight="1" x14ac:dyDescent="0.2">
      <c r="A1908" s="460"/>
      <c r="B1908" s="463"/>
      <c r="C1908" s="466"/>
      <c r="D1908" s="463"/>
      <c r="E1908" s="469"/>
      <c r="F1908" s="472"/>
      <c r="G1908" s="475"/>
      <c r="H1908" s="454"/>
      <c r="I1908" s="478"/>
      <c r="J1908" s="454"/>
      <c r="K1908" s="110"/>
      <c r="L1908" s="110"/>
      <c r="M1908" s="110"/>
      <c r="N1908" s="111"/>
      <c r="O1908" s="112">
        <v>0</v>
      </c>
      <c r="P1908" s="454"/>
      <c r="Q1908" s="454"/>
      <c r="R1908" s="454"/>
      <c r="S1908" s="455"/>
      <c r="T1908" s="456"/>
    </row>
    <row r="1909" spans="1:20" s="58" customFormat="1" ht="12.75" customHeight="1" x14ac:dyDescent="0.2">
      <c r="A1909" s="458"/>
      <c r="B1909" s="461"/>
      <c r="C1909" s="464" t="s">
        <v>1417</v>
      </c>
      <c r="D1909" s="461"/>
      <c r="E1909" s="467"/>
      <c r="F1909" s="470">
        <v>0</v>
      </c>
      <c r="G1909" s="473"/>
      <c r="H1909" s="452">
        <v>0</v>
      </c>
      <c r="I1909" s="476"/>
      <c r="J1909" s="452">
        <v>0</v>
      </c>
      <c r="K1909" s="110"/>
      <c r="L1909" s="110"/>
      <c r="M1909" s="110"/>
      <c r="N1909" s="111"/>
      <c r="O1909" s="112">
        <v>0</v>
      </c>
      <c r="P1909" s="452">
        <v>0</v>
      </c>
      <c r="Q1909" s="452">
        <v>0</v>
      </c>
      <c r="R1909" s="452">
        <v>0</v>
      </c>
      <c r="S1909" s="455"/>
      <c r="T1909" s="457">
        <v>4.035200834587885E-3</v>
      </c>
    </row>
    <row r="1910" spans="1:20" s="58" customFormat="1" ht="12.75" customHeight="1" x14ac:dyDescent="0.2">
      <c r="A1910" s="459"/>
      <c r="B1910" s="462"/>
      <c r="C1910" s="465"/>
      <c r="D1910" s="462"/>
      <c r="E1910" s="468"/>
      <c r="F1910" s="471"/>
      <c r="G1910" s="474"/>
      <c r="H1910" s="453"/>
      <c r="I1910" s="477"/>
      <c r="J1910" s="453"/>
      <c r="K1910" s="110"/>
      <c r="L1910" s="110"/>
      <c r="M1910" s="110"/>
      <c r="N1910" s="111"/>
      <c r="O1910" s="112">
        <v>0</v>
      </c>
      <c r="P1910" s="453"/>
      <c r="Q1910" s="453"/>
      <c r="R1910" s="453"/>
      <c r="S1910" s="455"/>
      <c r="T1910" s="457"/>
    </row>
    <row r="1911" spans="1:20" s="58" customFormat="1" ht="12.75" customHeight="1" x14ac:dyDescent="0.2">
      <c r="A1911" s="459"/>
      <c r="B1911" s="462"/>
      <c r="C1911" s="465"/>
      <c r="D1911" s="462"/>
      <c r="E1911" s="468"/>
      <c r="F1911" s="471"/>
      <c r="G1911" s="474"/>
      <c r="H1911" s="453"/>
      <c r="I1911" s="477"/>
      <c r="J1911" s="453"/>
      <c r="K1911" s="110"/>
      <c r="L1911" s="110"/>
      <c r="M1911" s="110"/>
      <c r="N1911" s="111"/>
      <c r="O1911" s="112">
        <v>0</v>
      </c>
      <c r="P1911" s="453"/>
      <c r="Q1911" s="453"/>
      <c r="R1911" s="453"/>
      <c r="S1911" s="455"/>
      <c r="T1911" s="457"/>
    </row>
    <row r="1912" spans="1:20" s="58" customFormat="1" ht="12.75" customHeight="1" x14ac:dyDescent="0.2">
      <c r="A1912" s="460"/>
      <c r="B1912" s="463"/>
      <c r="C1912" s="466"/>
      <c r="D1912" s="463"/>
      <c r="E1912" s="469"/>
      <c r="F1912" s="472"/>
      <c r="G1912" s="475"/>
      <c r="H1912" s="454"/>
      <c r="I1912" s="478"/>
      <c r="J1912" s="454"/>
      <c r="K1912" s="110"/>
      <c r="L1912" s="110"/>
      <c r="M1912" s="110"/>
      <c r="N1912" s="111"/>
      <c r="O1912" s="112">
        <v>0</v>
      </c>
      <c r="P1912" s="454"/>
      <c r="Q1912" s="454"/>
      <c r="R1912" s="454"/>
      <c r="S1912" s="455"/>
      <c r="T1912" s="457"/>
    </row>
    <row r="1913" spans="1:20" s="172" customFormat="1" ht="12.75" customHeight="1" x14ac:dyDescent="0.2">
      <c r="A1913" s="202"/>
      <c r="B1913" s="205"/>
      <c r="C1913" s="225" t="s">
        <v>1804</v>
      </c>
      <c r="D1913" s="263"/>
      <c r="E1913" s="417"/>
      <c r="F1913" s="266">
        <v>0</v>
      </c>
      <c r="G1913" s="241"/>
      <c r="H1913" s="269">
        <v>0</v>
      </c>
      <c r="I1913" s="241"/>
      <c r="J1913" s="269">
        <v>0</v>
      </c>
      <c r="K1913" s="176"/>
      <c r="L1913" s="176"/>
      <c r="M1913" s="174"/>
      <c r="N1913" s="177"/>
      <c r="O1913" s="63">
        <v>0</v>
      </c>
      <c r="P1913" s="212">
        <v>0</v>
      </c>
      <c r="Q1913" s="212">
        <v>0</v>
      </c>
      <c r="R1913" s="212">
        <v>0</v>
      </c>
      <c r="S1913" s="210">
        <v>0</v>
      </c>
      <c r="T1913" s="210">
        <v>0</v>
      </c>
    </row>
    <row r="1914" spans="1:20" s="172" customFormat="1" ht="12.75" customHeight="1" x14ac:dyDescent="0.2">
      <c r="A1914" s="203"/>
      <c r="B1914" s="205"/>
      <c r="C1914" s="226"/>
      <c r="D1914" s="264"/>
      <c r="E1914" s="418"/>
      <c r="F1914" s="267"/>
      <c r="G1914" s="241"/>
      <c r="H1914" s="270"/>
      <c r="I1914" s="241"/>
      <c r="J1914" s="270"/>
      <c r="K1914" s="176"/>
      <c r="L1914" s="176"/>
      <c r="M1914" s="174"/>
      <c r="N1914" s="177"/>
      <c r="O1914" s="63">
        <v>0</v>
      </c>
      <c r="P1914" s="213"/>
      <c r="Q1914" s="213"/>
      <c r="R1914" s="213"/>
      <c r="S1914" s="210"/>
      <c r="T1914" s="210"/>
    </row>
    <row r="1915" spans="1:20" s="172" customFormat="1" ht="12.75" customHeight="1" x14ac:dyDescent="0.2">
      <c r="A1915" s="203"/>
      <c r="B1915" s="205"/>
      <c r="C1915" s="226"/>
      <c r="D1915" s="264"/>
      <c r="E1915" s="418"/>
      <c r="F1915" s="267"/>
      <c r="G1915" s="241"/>
      <c r="H1915" s="270"/>
      <c r="I1915" s="241"/>
      <c r="J1915" s="270"/>
      <c r="K1915" s="176"/>
      <c r="L1915" s="176"/>
      <c r="M1915" s="171"/>
      <c r="N1915" s="149"/>
      <c r="O1915" s="63">
        <v>0</v>
      </c>
      <c r="P1915" s="213"/>
      <c r="Q1915" s="213"/>
      <c r="R1915" s="213"/>
      <c r="S1915" s="210"/>
      <c r="T1915" s="210"/>
    </row>
    <row r="1916" spans="1:20" s="172" customFormat="1" ht="12.75" customHeight="1" x14ac:dyDescent="0.2">
      <c r="A1916" s="204"/>
      <c r="B1916" s="205"/>
      <c r="C1916" s="227"/>
      <c r="D1916" s="265"/>
      <c r="E1916" s="419"/>
      <c r="F1916" s="268"/>
      <c r="G1916" s="241"/>
      <c r="H1916" s="271"/>
      <c r="I1916" s="241"/>
      <c r="J1916" s="271"/>
      <c r="K1916" s="174"/>
      <c r="L1916" s="174"/>
      <c r="M1916" s="174"/>
      <c r="N1916" s="175"/>
      <c r="O1916" s="63">
        <v>0</v>
      </c>
      <c r="P1916" s="214"/>
      <c r="Q1916" s="214"/>
      <c r="R1916" s="214"/>
      <c r="S1916" s="210"/>
      <c r="T1916" s="210"/>
    </row>
    <row r="1917" spans="1:20" s="172" customFormat="1" ht="12.75" customHeight="1" x14ac:dyDescent="0.2">
      <c r="A1917" s="259">
        <v>1</v>
      </c>
      <c r="B1917" s="260" t="s">
        <v>42</v>
      </c>
      <c r="C1917" s="260" t="s">
        <v>1722</v>
      </c>
      <c r="D1917" s="252" t="s">
        <v>1387</v>
      </c>
      <c r="E1917" s="417">
        <v>9.1300000000000008</v>
      </c>
      <c r="F1917" s="276">
        <v>2.0885700000000003</v>
      </c>
      <c r="G1917" s="277">
        <v>1.1000000000000001</v>
      </c>
      <c r="H1917" s="278">
        <v>2.0885700000000003</v>
      </c>
      <c r="I1917" s="282"/>
      <c r="J1917" s="278">
        <v>0</v>
      </c>
      <c r="K1917" s="81"/>
      <c r="L1917" s="60"/>
      <c r="M1917" s="171"/>
      <c r="N1917" s="192"/>
      <c r="O1917" s="63">
        <v>0</v>
      </c>
      <c r="P1917" s="269">
        <v>19.068644100000004</v>
      </c>
      <c r="Q1917" s="269">
        <v>0</v>
      </c>
      <c r="R1917" s="269">
        <v>0</v>
      </c>
      <c r="S1917" s="210"/>
      <c r="T1917" s="210"/>
    </row>
    <row r="1918" spans="1:20" s="172" customFormat="1" ht="12.75" customHeight="1" x14ac:dyDescent="0.2">
      <c r="A1918" s="259"/>
      <c r="B1918" s="261"/>
      <c r="C1918" s="261"/>
      <c r="D1918" s="253"/>
      <c r="E1918" s="418"/>
      <c r="F1918" s="276"/>
      <c r="G1918" s="277"/>
      <c r="H1918" s="278"/>
      <c r="I1918" s="283"/>
      <c r="J1918" s="278"/>
      <c r="K1918" s="60"/>
      <c r="L1918" s="60"/>
      <c r="M1918" s="60"/>
      <c r="N1918" s="186"/>
      <c r="O1918" s="63">
        <v>0</v>
      </c>
      <c r="P1918" s="270"/>
      <c r="Q1918" s="270"/>
      <c r="R1918" s="270"/>
      <c r="S1918" s="210"/>
      <c r="T1918" s="210"/>
    </row>
    <row r="1919" spans="1:20" s="172" customFormat="1" ht="12.75" customHeight="1" x14ac:dyDescent="0.2">
      <c r="A1919" s="259"/>
      <c r="B1919" s="261"/>
      <c r="C1919" s="261"/>
      <c r="D1919" s="253"/>
      <c r="E1919" s="418"/>
      <c r="F1919" s="276"/>
      <c r="G1919" s="277"/>
      <c r="H1919" s="278"/>
      <c r="I1919" s="283"/>
      <c r="J1919" s="278"/>
      <c r="K1919" s="171"/>
      <c r="L1919" s="60"/>
      <c r="M1919" s="171"/>
      <c r="N1919" s="192"/>
      <c r="O1919" s="63">
        <v>0</v>
      </c>
      <c r="P1919" s="270"/>
      <c r="Q1919" s="270"/>
      <c r="R1919" s="270"/>
      <c r="S1919" s="210"/>
      <c r="T1919" s="210"/>
    </row>
    <row r="1920" spans="1:20" s="172" customFormat="1" ht="12.75" customHeight="1" x14ac:dyDescent="0.2">
      <c r="A1920" s="259"/>
      <c r="B1920" s="262"/>
      <c r="C1920" s="262"/>
      <c r="D1920" s="254"/>
      <c r="E1920" s="419"/>
      <c r="F1920" s="276"/>
      <c r="G1920" s="277"/>
      <c r="H1920" s="278"/>
      <c r="I1920" s="284"/>
      <c r="J1920" s="278"/>
      <c r="K1920" s="171"/>
      <c r="L1920" s="60"/>
      <c r="M1920" s="171"/>
      <c r="N1920" s="192"/>
      <c r="O1920" s="63">
        <v>0</v>
      </c>
      <c r="P1920" s="271"/>
      <c r="Q1920" s="271"/>
      <c r="R1920" s="271"/>
      <c r="S1920" s="210"/>
      <c r="T1920" s="210"/>
    </row>
    <row r="1921" spans="1:20" s="172" customFormat="1" ht="12.75" customHeight="1" x14ac:dyDescent="0.2">
      <c r="A1921" s="272">
        <v>2</v>
      </c>
      <c r="B1921" s="260" t="s">
        <v>54</v>
      </c>
      <c r="C1921" s="260" t="s">
        <v>1742</v>
      </c>
      <c r="D1921" s="260" t="s">
        <v>1605</v>
      </c>
      <c r="E1921" s="398">
        <v>16.899999999999999</v>
      </c>
      <c r="F1921" s="276">
        <v>2.8602360000000004</v>
      </c>
      <c r="G1921" s="277">
        <v>0.39</v>
      </c>
      <c r="H1921" s="278">
        <v>0.74049300000000007</v>
      </c>
      <c r="I1921" s="481">
        <v>0.9</v>
      </c>
      <c r="J1921" s="278">
        <v>2.1197430000000002</v>
      </c>
      <c r="K1921" s="174"/>
      <c r="L1921" s="174"/>
      <c r="M1921" s="174"/>
      <c r="N1921" s="182"/>
      <c r="O1921" s="63">
        <v>0</v>
      </c>
      <c r="P1921" s="269">
        <v>48.3379884</v>
      </c>
      <c r="Q1921" s="269">
        <v>0</v>
      </c>
      <c r="R1921" s="269">
        <v>0</v>
      </c>
      <c r="S1921" s="210"/>
      <c r="T1921" s="210"/>
    </row>
    <row r="1922" spans="1:20" s="172" customFormat="1" ht="12.75" customHeight="1" x14ac:dyDescent="0.2">
      <c r="A1922" s="273"/>
      <c r="B1922" s="261"/>
      <c r="C1922" s="261"/>
      <c r="D1922" s="273"/>
      <c r="E1922" s="398"/>
      <c r="F1922" s="276"/>
      <c r="G1922" s="277"/>
      <c r="H1922" s="278"/>
      <c r="I1922" s="481"/>
      <c r="J1922" s="278"/>
      <c r="K1922" s="174"/>
      <c r="L1922" s="174"/>
      <c r="M1922" s="174"/>
      <c r="N1922" s="184"/>
      <c r="O1922" s="63">
        <v>0</v>
      </c>
      <c r="P1922" s="270"/>
      <c r="Q1922" s="270"/>
      <c r="R1922" s="270"/>
      <c r="S1922" s="210"/>
      <c r="T1922" s="210"/>
    </row>
    <row r="1923" spans="1:20" s="172" customFormat="1" ht="12.75" customHeight="1" x14ac:dyDescent="0.2">
      <c r="A1923" s="273"/>
      <c r="B1923" s="261"/>
      <c r="C1923" s="261"/>
      <c r="D1923" s="273"/>
      <c r="E1923" s="398"/>
      <c r="F1923" s="276"/>
      <c r="G1923" s="277"/>
      <c r="H1923" s="278"/>
      <c r="I1923" s="481"/>
      <c r="J1923" s="278"/>
      <c r="K1923" s="174"/>
      <c r="L1923" s="174"/>
      <c r="M1923" s="174"/>
      <c r="N1923" s="184"/>
      <c r="O1923" s="63">
        <v>0</v>
      </c>
      <c r="P1923" s="270"/>
      <c r="Q1923" s="270"/>
      <c r="R1923" s="270"/>
      <c r="S1923" s="210"/>
      <c r="T1923" s="210"/>
    </row>
    <row r="1924" spans="1:20" s="172" customFormat="1" ht="22.5" customHeight="1" x14ac:dyDescent="0.2">
      <c r="A1924" s="274"/>
      <c r="B1924" s="262"/>
      <c r="C1924" s="262"/>
      <c r="D1924" s="274"/>
      <c r="E1924" s="398"/>
      <c r="F1924" s="276"/>
      <c r="G1924" s="277"/>
      <c r="H1924" s="278"/>
      <c r="I1924" s="481"/>
      <c r="J1924" s="278"/>
      <c r="K1924" s="174"/>
      <c r="L1924" s="174"/>
      <c r="M1924" s="174"/>
      <c r="N1924" s="184"/>
      <c r="O1924" s="63">
        <v>0</v>
      </c>
      <c r="P1924" s="271"/>
      <c r="Q1924" s="271"/>
      <c r="R1924" s="271"/>
      <c r="S1924" s="210"/>
      <c r="T1924" s="210"/>
    </row>
    <row r="1925" spans="1:20" s="172" customFormat="1" ht="12.75" customHeight="1" x14ac:dyDescent="0.2">
      <c r="A1925" s="259">
        <v>3</v>
      </c>
      <c r="B1925" s="260" t="s">
        <v>524</v>
      </c>
      <c r="C1925" s="260" t="s">
        <v>1743</v>
      </c>
      <c r="D1925" s="252" t="s">
        <v>1387</v>
      </c>
      <c r="E1925" s="417">
        <v>1.3</v>
      </c>
      <c r="F1925" s="276">
        <v>8.1339289313040002</v>
      </c>
      <c r="G1925" s="277">
        <v>0.11</v>
      </c>
      <c r="H1925" s="278">
        <v>0.20885699999999999</v>
      </c>
      <c r="I1925" s="277">
        <v>0.76</v>
      </c>
      <c r="J1925" s="278">
        <v>1.7900052</v>
      </c>
      <c r="K1925" s="174" t="s">
        <v>47</v>
      </c>
      <c r="L1925" s="174" t="s">
        <v>32</v>
      </c>
      <c r="M1925" s="174">
        <v>7.0000000000000007E-2</v>
      </c>
      <c r="N1925" s="184">
        <v>0.15</v>
      </c>
      <c r="O1925" s="63">
        <v>1.0500000000000001E-2</v>
      </c>
      <c r="P1925" s="269">
        <v>10.574107610695201</v>
      </c>
      <c r="Q1925" s="269">
        <v>5.4184200000000002</v>
      </c>
      <c r="R1925" s="269">
        <v>6.1350667313039997</v>
      </c>
      <c r="S1925" s="210"/>
      <c r="T1925" s="210"/>
    </row>
    <row r="1926" spans="1:20" s="172" customFormat="1" ht="12.75" customHeight="1" x14ac:dyDescent="0.2">
      <c r="A1926" s="259"/>
      <c r="B1926" s="261"/>
      <c r="C1926" s="261"/>
      <c r="D1926" s="253"/>
      <c r="E1926" s="418"/>
      <c r="F1926" s="276"/>
      <c r="G1926" s="277"/>
      <c r="H1926" s="278"/>
      <c r="I1926" s="277"/>
      <c r="J1926" s="278"/>
      <c r="K1926" s="174" t="s">
        <v>525</v>
      </c>
      <c r="L1926" s="174" t="s">
        <v>32</v>
      </c>
      <c r="M1926" s="174">
        <v>1.26</v>
      </c>
      <c r="N1926" s="184">
        <v>4.2919999999999998</v>
      </c>
      <c r="O1926" s="63">
        <v>5.4079199999999998</v>
      </c>
      <c r="P1926" s="270"/>
      <c r="Q1926" s="270"/>
      <c r="R1926" s="270"/>
      <c r="S1926" s="210"/>
      <c r="T1926" s="210"/>
    </row>
    <row r="1927" spans="1:20" s="172" customFormat="1" ht="12.75" customHeight="1" x14ac:dyDescent="0.2">
      <c r="A1927" s="259"/>
      <c r="B1927" s="261"/>
      <c r="C1927" s="261"/>
      <c r="D1927" s="253"/>
      <c r="E1927" s="418"/>
      <c r="F1927" s="276"/>
      <c r="G1927" s="277"/>
      <c r="H1927" s="278"/>
      <c r="I1927" s="277"/>
      <c r="J1927" s="278"/>
      <c r="K1927" s="174"/>
      <c r="L1927" s="174"/>
      <c r="M1927" s="174"/>
      <c r="N1927" s="184"/>
      <c r="O1927" s="63">
        <v>0</v>
      </c>
      <c r="P1927" s="270"/>
      <c r="Q1927" s="270"/>
      <c r="R1927" s="270"/>
      <c r="S1927" s="210"/>
      <c r="T1927" s="210"/>
    </row>
    <row r="1928" spans="1:20" s="172" customFormat="1" ht="12.75" customHeight="1" x14ac:dyDescent="0.2">
      <c r="A1928" s="259"/>
      <c r="B1928" s="262"/>
      <c r="C1928" s="262"/>
      <c r="D1928" s="254"/>
      <c r="E1928" s="419"/>
      <c r="F1928" s="276"/>
      <c r="G1928" s="277"/>
      <c r="H1928" s="278"/>
      <c r="I1928" s="277"/>
      <c r="J1928" s="278"/>
      <c r="K1928" s="174"/>
      <c r="L1928" s="174"/>
      <c r="M1928" s="174"/>
      <c r="N1928" s="184"/>
      <c r="O1928" s="63">
        <v>0</v>
      </c>
      <c r="P1928" s="271"/>
      <c r="Q1928" s="271"/>
      <c r="R1928" s="271"/>
      <c r="S1928" s="210"/>
      <c r="T1928" s="210"/>
    </row>
    <row r="1929" spans="1:20" s="172" customFormat="1" ht="12.75" customHeight="1" x14ac:dyDescent="0.2">
      <c r="A1929" s="272">
        <v>4</v>
      </c>
      <c r="B1929" s="236" t="s">
        <v>807</v>
      </c>
      <c r="C1929" s="236" t="s">
        <v>1744</v>
      </c>
      <c r="D1929" s="252" t="s">
        <v>1387</v>
      </c>
      <c r="E1929" s="398">
        <v>12.1</v>
      </c>
      <c r="F1929" s="266">
        <v>31.881263270403959</v>
      </c>
      <c r="G1929" s="241">
        <v>1.74</v>
      </c>
      <c r="H1929" s="269">
        <v>3.3037380000000001</v>
      </c>
      <c r="I1929" s="241">
        <v>0.69</v>
      </c>
      <c r="J1929" s="269">
        <v>1.6251362999999999</v>
      </c>
      <c r="K1929" s="174" t="s">
        <v>56</v>
      </c>
      <c r="L1929" s="174" t="s">
        <v>32</v>
      </c>
      <c r="M1929" s="174">
        <v>0.71</v>
      </c>
      <c r="N1929" s="184">
        <v>26.45</v>
      </c>
      <c r="O1929" s="63">
        <v>18.779499999999999</v>
      </c>
      <c r="P1929" s="269">
        <v>385.76328557188788</v>
      </c>
      <c r="Q1929" s="269">
        <v>23.804038299999998</v>
      </c>
      <c r="R1929" s="269">
        <v>26.952388970403959</v>
      </c>
      <c r="S1929" s="210"/>
      <c r="T1929" s="210"/>
    </row>
    <row r="1930" spans="1:20" s="172" customFormat="1" ht="12.75" customHeight="1" x14ac:dyDescent="0.2">
      <c r="A1930" s="273"/>
      <c r="B1930" s="236"/>
      <c r="C1930" s="236"/>
      <c r="D1930" s="253"/>
      <c r="E1930" s="398"/>
      <c r="F1930" s="267"/>
      <c r="G1930" s="241"/>
      <c r="H1930" s="270"/>
      <c r="I1930" s="241"/>
      <c r="J1930" s="270"/>
      <c r="K1930" s="174" t="s">
        <v>247</v>
      </c>
      <c r="L1930" s="174" t="s">
        <v>23</v>
      </c>
      <c r="M1930" s="174">
        <v>0.91800000000000004</v>
      </c>
      <c r="N1930" s="184">
        <v>3.5</v>
      </c>
      <c r="O1930" s="63">
        <v>3.2130000000000001</v>
      </c>
      <c r="P1930" s="270"/>
      <c r="Q1930" s="270"/>
      <c r="R1930" s="270"/>
      <c r="S1930" s="210"/>
      <c r="T1930" s="210"/>
    </row>
    <row r="1931" spans="1:20" s="172" customFormat="1" ht="12.75" customHeight="1" x14ac:dyDescent="0.2">
      <c r="A1931" s="273"/>
      <c r="B1931" s="236"/>
      <c r="C1931" s="236"/>
      <c r="D1931" s="253"/>
      <c r="E1931" s="398"/>
      <c r="F1931" s="267"/>
      <c r="G1931" s="241"/>
      <c r="H1931" s="270"/>
      <c r="I1931" s="241"/>
      <c r="J1931" s="270"/>
      <c r="K1931" s="174" t="s">
        <v>248</v>
      </c>
      <c r="L1931" s="174" t="s">
        <v>43</v>
      </c>
      <c r="M1931" s="64">
        <v>1.01E-2</v>
      </c>
      <c r="N1931" s="184">
        <v>127.083</v>
      </c>
      <c r="O1931" s="63">
        <v>1.2835383</v>
      </c>
      <c r="P1931" s="270"/>
      <c r="Q1931" s="270"/>
      <c r="R1931" s="270"/>
      <c r="S1931" s="210"/>
      <c r="T1931" s="210"/>
    </row>
    <row r="1932" spans="1:20" s="172" customFormat="1" ht="12.75" customHeight="1" x14ac:dyDescent="0.2">
      <c r="A1932" s="274"/>
      <c r="B1932" s="236"/>
      <c r="C1932" s="236"/>
      <c r="D1932" s="254"/>
      <c r="E1932" s="398"/>
      <c r="F1932" s="268"/>
      <c r="G1932" s="241"/>
      <c r="H1932" s="271"/>
      <c r="I1932" s="241"/>
      <c r="J1932" s="271"/>
      <c r="K1932" s="174" t="s">
        <v>808</v>
      </c>
      <c r="L1932" s="174" t="s">
        <v>43</v>
      </c>
      <c r="M1932" s="174">
        <v>0.44</v>
      </c>
      <c r="N1932" s="184">
        <v>1.2</v>
      </c>
      <c r="O1932" s="63">
        <v>0.52800000000000002</v>
      </c>
      <c r="P1932" s="271"/>
      <c r="Q1932" s="271"/>
      <c r="R1932" s="271"/>
      <c r="S1932" s="210"/>
      <c r="T1932" s="210"/>
    </row>
    <row r="1933" spans="1:20" s="172" customFormat="1" ht="12.75" customHeight="1" x14ac:dyDescent="0.2">
      <c r="A1933" s="259">
        <v>5</v>
      </c>
      <c r="B1933" s="236" t="s">
        <v>526</v>
      </c>
      <c r="C1933" s="236" t="s">
        <v>1867</v>
      </c>
      <c r="D1933" s="252" t="s">
        <v>1387</v>
      </c>
      <c r="E1933" s="398">
        <v>2.37</v>
      </c>
      <c r="F1933" s="266">
        <v>35.480258444591996</v>
      </c>
      <c r="G1933" s="241">
        <v>1.62</v>
      </c>
      <c r="H1933" s="269">
        <v>3.0758940000000004</v>
      </c>
      <c r="I1933" s="241"/>
      <c r="J1933" s="269">
        <v>0</v>
      </c>
      <c r="K1933" s="174" t="s">
        <v>326</v>
      </c>
      <c r="L1933" s="174" t="s">
        <v>43</v>
      </c>
      <c r="M1933" s="174">
        <v>1.02</v>
      </c>
      <c r="N1933" s="184">
        <v>28.058</v>
      </c>
      <c r="O1933" s="63">
        <v>28.619160000000001</v>
      </c>
      <c r="P1933" s="269">
        <v>84.088212513683033</v>
      </c>
      <c r="Q1933" s="269">
        <v>28.619160000000001</v>
      </c>
      <c r="R1933" s="269">
        <v>32.404364444591998</v>
      </c>
      <c r="S1933" s="210"/>
      <c r="T1933" s="210"/>
    </row>
    <row r="1934" spans="1:20" s="172" customFormat="1" ht="12.75" customHeight="1" x14ac:dyDescent="0.2">
      <c r="A1934" s="259"/>
      <c r="B1934" s="236"/>
      <c r="C1934" s="236"/>
      <c r="D1934" s="253"/>
      <c r="E1934" s="398"/>
      <c r="F1934" s="267"/>
      <c r="G1934" s="241"/>
      <c r="H1934" s="270"/>
      <c r="I1934" s="241"/>
      <c r="J1934" s="270"/>
      <c r="K1934" s="174"/>
      <c r="L1934" s="174"/>
      <c r="M1934" s="62"/>
      <c r="N1934" s="184"/>
      <c r="O1934" s="63">
        <v>0</v>
      </c>
      <c r="P1934" s="270"/>
      <c r="Q1934" s="270"/>
      <c r="R1934" s="270"/>
      <c r="S1934" s="210"/>
      <c r="T1934" s="210"/>
    </row>
    <row r="1935" spans="1:20" s="172" customFormat="1" ht="12.75" customHeight="1" x14ac:dyDescent="0.2">
      <c r="A1935" s="259"/>
      <c r="B1935" s="236"/>
      <c r="C1935" s="236"/>
      <c r="D1935" s="253"/>
      <c r="E1935" s="398"/>
      <c r="F1935" s="267"/>
      <c r="G1935" s="241"/>
      <c r="H1935" s="270"/>
      <c r="I1935" s="241"/>
      <c r="J1935" s="270"/>
      <c r="K1935" s="174"/>
      <c r="L1935" s="174"/>
      <c r="M1935" s="171"/>
      <c r="N1935" s="150"/>
      <c r="O1935" s="63">
        <v>0</v>
      </c>
      <c r="P1935" s="270"/>
      <c r="Q1935" s="270"/>
      <c r="R1935" s="270"/>
      <c r="S1935" s="210"/>
      <c r="T1935" s="210"/>
    </row>
    <row r="1936" spans="1:20" s="172" customFormat="1" ht="12.75" customHeight="1" x14ac:dyDescent="0.2">
      <c r="A1936" s="259"/>
      <c r="B1936" s="236"/>
      <c r="C1936" s="236"/>
      <c r="D1936" s="254"/>
      <c r="E1936" s="398"/>
      <c r="F1936" s="268"/>
      <c r="G1936" s="241"/>
      <c r="H1936" s="271"/>
      <c r="I1936" s="241"/>
      <c r="J1936" s="271"/>
      <c r="K1936" s="174"/>
      <c r="L1936" s="151"/>
      <c r="M1936" s="174"/>
      <c r="N1936" s="174"/>
      <c r="O1936" s="63">
        <v>0</v>
      </c>
      <c r="P1936" s="271"/>
      <c r="Q1936" s="271"/>
      <c r="R1936" s="271"/>
      <c r="S1936" s="210"/>
      <c r="T1936" s="210"/>
    </row>
    <row r="1937" spans="1:20" s="172" customFormat="1" ht="12.75" customHeight="1" x14ac:dyDescent="0.2">
      <c r="A1937" s="272">
        <v>6</v>
      </c>
      <c r="B1937" s="236" t="s">
        <v>527</v>
      </c>
      <c r="C1937" s="236" t="s">
        <v>1746</v>
      </c>
      <c r="D1937" s="260" t="s">
        <v>1605</v>
      </c>
      <c r="E1937" s="398">
        <v>0.04</v>
      </c>
      <c r="F1937" s="266">
        <v>584.62169007960006</v>
      </c>
      <c r="G1937" s="241">
        <v>6.76</v>
      </c>
      <c r="H1937" s="269">
        <v>12.835212</v>
      </c>
      <c r="I1937" s="241">
        <v>1.4</v>
      </c>
      <c r="J1937" s="269">
        <v>3.2973779999999997</v>
      </c>
      <c r="K1937" s="174" t="s">
        <v>57</v>
      </c>
      <c r="L1937" s="174" t="s">
        <v>27</v>
      </c>
      <c r="M1937" s="174">
        <v>1</v>
      </c>
      <c r="N1937" s="181">
        <v>502.08300000000003</v>
      </c>
      <c r="O1937" s="63">
        <v>502.08300000000003</v>
      </c>
      <c r="P1937" s="269">
        <v>23.384867603184002</v>
      </c>
      <c r="Q1937" s="269">
        <v>502.08300000000003</v>
      </c>
      <c r="R1937" s="269">
        <v>568.48910007960001</v>
      </c>
      <c r="S1937" s="210"/>
      <c r="T1937" s="210"/>
    </row>
    <row r="1938" spans="1:20" s="172" customFormat="1" ht="12.75" customHeight="1" x14ac:dyDescent="0.2">
      <c r="A1938" s="273"/>
      <c r="B1938" s="236"/>
      <c r="C1938" s="236"/>
      <c r="D1938" s="273"/>
      <c r="E1938" s="398"/>
      <c r="F1938" s="267"/>
      <c r="G1938" s="241"/>
      <c r="H1938" s="270"/>
      <c r="I1938" s="241"/>
      <c r="J1938" s="270"/>
      <c r="K1938" s="174"/>
      <c r="L1938" s="174"/>
      <c r="M1938" s="62"/>
      <c r="N1938" s="184"/>
      <c r="O1938" s="63">
        <v>0</v>
      </c>
      <c r="P1938" s="270"/>
      <c r="Q1938" s="270"/>
      <c r="R1938" s="270"/>
      <c r="S1938" s="210"/>
      <c r="T1938" s="210"/>
    </row>
    <row r="1939" spans="1:20" s="172" customFormat="1" ht="12.75" customHeight="1" x14ac:dyDescent="0.2">
      <c r="A1939" s="273"/>
      <c r="B1939" s="236"/>
      <c r="C1939" s="236"/>
      <c r="D1939" s="273"/>
      <c r="E1939" s="398"/>
      <c r="F1939" s="267"/>
      <c r="G1939" s="241"/>
      <c r="H1939" s="270"/>
      <c r="I1939" s="241"/>
      <c r="J1939" s="270"/>
      <c r="K1939" s="174"/>
      <c r="L1939" s="174"/>
      <c r="M1939" s="171"/>
      <c r="N1939" s="150"/>
      <c r="O1939" s="63">
        <v>0</v>
      </c>
      <c r="P1939" s="270"/>
      <c r="Q1939" s="270"/>
      <c r="R1939" s="270"/>
      <c r="S1939" s="210"/>
      <c r="T1939" s="210"/>
    </row>
    <row r="1940" spans="1:20" s="172" customFormat="1" ht="12.75" customHeight="1" x14ac:dyDescent="0.2">
      <c r="A1940" s="274"/>
      <c r="B1940" s="236"/>
      <c r="C1940" s="236"/>
      <c r="D1940" s="274"/>
      <c r="E1940" s="398"/>
      <c r="F1940" s="268"/>
      <c r="G1940" s="241"/>
      <c r="H1940" s="271"/>
      <c r="I1940" s="241"/>
      <c r="J1940" s="271"/>
      <c r="K1940" s="174"/>
      <c r="L1940" s="151"/>
      <c r="M1940" s="174"/>
      <c r="N1940" s="174"/>
      <c r="O1940" s="63">
        <v>0</v>
      </c>
      <c r="P1940" s="271"/>
      <c r="Q1940" s="271"/>
      <c r="R1940" s="271"/>
      <c r="S1940" s="210"/>
      <c r="T1940" s="210"/>
    </row>
    <row r="1941" spans="1:20" s="172" customFormat="1" ht="12.75" customHeight="1" x14ac:dyDescent="0.2">
      <c r="A1941" s="259">
        <v>7</v>
      </c>
      <c r="B1941" s="236" t="s">
        <v>643</v>
      </c>
      <c r="C1941" s="260" t="s">
        <v>1866</v>
      </c>
      <c r="D1941" s="252" t="s">
        <v>1386</v>
      </c>
      <c r="E1941" s="417">
        <v>12.1</v>
      </c>
      <c r="F1941" s="266">
        <v>10.6310739108</v>
      </c>
      <c r="G1941" s="241">
        <v>2.15</v>
      </c>
      <c r="H1941" s="269">
        <v>4.0822050000000001</v>
      </c>
      <c r="I1941" s="241">
        <v>3.5999999999999997E-2</v>
      </c>
      <c r="J1941" s="269">
        <v>8.4789719999999985E-2</v>
      </c>
      <c r="K1941" s="174" t="s">
        <v>536</v>
      </c>
      <c r="L1941" s="174" t="s">
        <v>23</v>
      </c>
      <c r="M1941" s="174">
        <v>1</v>
      </c>
      <c r="N1941" s="171">
        <v>4.9169999999999998</v>
      </c>
      <c r="O1941" s="63">
        <v>4.9169999999999998</v>
      </c>
      <c r="P1941" s="269">
        <v>128.63599432068</v>
      </c>
      <c r="Q1941" s="269">
        <v>5.7089999999999996</v>
      </c>
      <c r="R1941" s="269">
        <v>6.4640791907999997</v>
      </c>
      <c r="S1941" s="210"/>
      <c r="T1941" s="210"/>
    </row>
    <row r="1942" spans="1:20" s="172" customFormat="1" ht="12.75" customHeight="1" x14ac:dyDescent="0.2">
      <c r="A1942" s="259"/>
      <c r="B1942" s="236"/>
      <c r="C1942" s="261"/>
      <c r="D1942" s="253"/>
      <c r="E1942" s="418"/>
      <c r="F1942" s="267"/>
      <c r="G1942" s="241"/>
      <c r="H1942" s="270"/>
      <c r="I1942" s="241"/>
      <c r="J1942" s="270"/>
      <c r="K1942" s="174"/>
      <c r="L1942" s="174"/>
      <c r="M1942" s="174"/>
      <c r="N1942" s="184"/>
      <c r="O1942" s="63">
        <v>0</v>
      </c>
      <c r="P1942" s="270"/>
      <c r="Q1942" s="270"/>
      <c r="R1942" s="270"/>
      <c r="S1942" s="210"/>
      <c r="T1942" s="210"/>
    </row>
    <row r="1943" spans="1:20" s="172" customFormat="1" ht="12.75" customHeight="1" x14ac:dyDescent="0.2">
      <c r="A1943" s="259"/>
      <c r="B1943" s="236"/>
      <c r="C1943" s="261"/>
      <c r="D1943" s="253"/>
      <c r="E1943" s="418"/>
      <c r="F1943" s="267"/>
      <c r="G1943" s="241"/>
      <c r="H1943" s="270"/>
      <c r="I1943" s="241"/>
      <c r="J1943" s="270"/>
      <c r="K1943" s="174" t="s">
        <v>46</v>
      </c>
      <c r="L1943" s="174" t="s">
        <v>30</v>
      </c>
      <c r="M1943" s="171">
        <v>0.03</v>
      </c>
      <c r="N1943" s="150">
        <v>26.4</v>
      </c>
      <c r="O1943" s="63">
        <v>0.79199999999999993</v>
      </c>
      <c r="P1943" s="270"/>
      <c r="Q1943" s="270"/>
      <c r="R1943" s="270"/>
      <c r="S1943" s="210"/>
      <c r="T1943" s="210"/>
    </row>
    <row r="1944" spans="1:20" s="172" customFormat="1" ht="12.75" customHeight="1" x14ac:dyDescent="0.2">
      <c r="A1944" s="259"/>
      <c r="B1944" s="236"/>
      <c r="C1944" s="262"/>
      <c r="D1944" s="254"/>
      <c r="E1944" s="419"/>
      <c r="F1944" s="268"/>
      <c r="G1944" s="241"/>
      <c r="H1944" s="271"/>
      <c r="I1944" s="241"/>
      <c r="J1944" s="271"/>
      <c r="K1944" s="174"/>
      <c r="L1944" s="174"/>
      <c r="M1944" s="174"/>
      <c r="N1944" s="184"/>
      <c r="O1944" s="63">
        <v>0</v>
      </c>
      <c r="P1944" s="271"/>
      <c r="Q1944" s="271"/>
      <c r="R1944" s="271"/>
      <c r="S1944" s="210"/>
      <c r="T1944" s="210"/>
    </row>
    <row r="1945" spans="1:20" s="172" customFormat="1" ht="12.75" customHeight="1" x14ac:dyDescent="0.2">
      <c r="A1945" s="272">
        <v>8</v>
      </c>
      <c r="B1945" s="236" t="s">
        <v>673</v>
      </c>
      <c r="C1945" s="236" t="s">
        <v>1739</v>
      </c>
      <c r="D1945" s="252" t="s">
        <v>1386</v>
      </c>
      <c r="E1945" s="398">
        <v>10.199999999999999</v>
      </c>
      <c r="F1945" s="266">
        <v>20.756888045267999</v>
      </c>
      <c r="G1945" s="241">
        <v>7.14</v>
      </c>
      <c r="H1945" s="269">
        <v>13.556717999999998</v>
      </c>
      <c r="I1945" s="241">
        <v>0.115</v>
      </c>
      <c r="J1945" s="269">
        <v>0.27085604999999996</v>
      </c>
      <c r="K1945" s="174" t="s">
        <v>536</v>
      </c>
      <c r="L1945" s="174" t="s">
        <v>23</v>
      </c>
      <c r="M1945" s="174">
        <v>0.97</v>
      </c>
      <c r="N1945" s="181">
        <v>4.9169999999999998</v>
      </c>
      <c r="O1945" s="63">
        <v>4.7694899999999993</v>
      </c>
      <c r="P1945" s="269">
        <v>211.72025806173357</v>
      </c>
      <c r="Q1945" s="269">
        <v>6.1198899999999998</v>
      </c>
      <c r="R1945" s="269">
        <v>6.9293139952680001</v>
      </c>
      <c r="S1945" s="210"/>
      <c r="T1945" s="210"/>
    </row>
    <row r="1946" spans="1:20" s="172" customFormat="1" ht="12.75" customHeight="1" x14ac:dyDescent="0.2">
      <c r="A1946" s="273"/>
      <c r="B1946" s="236"/>
      <c r="C1946" s="236"/>
      <c r="D1946" s="253"/>
      <c r="E1946" s="398"/>
      <c r="F1946" s="267"/>
      <c r="G1946" s="241"/>
      <c r="H1946" s="270"/>
      <c r="I1946" s="241"/>
      <c r="J1946" s="270"/>
      <c r="K1946" s="174" t="s">
        <v>112</v>
      </c>
      <c r="L1946" s="174" t="s">
        <v>23</v>
      </c>
      <c r="M1946" s="62">
        <v>1</v>
      </c>
      <c r="N1946" s="184">
        <v>0.4</v>
      </c>
      <c r="O1946" s="63">
        <v>0.4</v>
      </c>
      <c r="P1946" s="270"/>
      <c r="Q1946" s="270"/>
      <c r="R1946" s="270"/>
      <c r="S1946" s="210"/>
      <c r="T1946" s="210"/>
    </row>
    <row r="1947" spans="1:20" s="172" customFormat="1" ht="12.75" customHeight="1" x14ac:dyDescent="0.2">
      <c r="A1947" s="273"/>
      <c r="B1947" s="236"/>
      <c r="C1947" s="236"/>
      <c r="D1947" s="253"/>
      <c r="E1947" s="398"/>
      <c r="F1947" s="267"/>
      <c r="G1947" s="241"/>
      <c r="H1947" s="270"/>
      <c r="I1947" s="241"/>
      <c r="J1947" s="270"/>
      <c r="K1947" s="174" t="s">
        <v>46</v>
      </c>
      <c r="L1947" s="174" t="s">
        <v>30</v>
      </c>
      <c r="M1947" s="171">
        <v>3.5999999999999997E-2</v>
      </c>
      <c r="N1947" s="150">
        <v>26.4</v>
      </c>
      <c r="O1947" s="63">
        <v>0.95039999999999991</v>
      </c>
      <c r="P1947" s="270"/>
      <c r="Q1947" s="270"/>
      <c r="R1947" s="270"/>
      <c r="S1947" s="210"/>
      <c r="T1947" s="210"/>
    </row>
    <row r="1948" spans="1:20" s="172" customFormat="1" ht="12.75" customHeight="1" x14ac:dyDescent="0.2">
      <c r="A1948" s="274"/>
      <c r="B1948" s="236"/>
      <c r="C1948" s="236"/>
      <c r="D1948" s="254"/>
      <c r="E1948" s="398"/>
      <c r="F1948" s="268"/>
      <c r="G1948" s="241"/>
      <c r="H1948" s="271"/>
      <c r="I1948" s="241"/>
      <c r="J1948" s="271"/>
      <c r="K1948" s="174"/>
      <c r="L1948" s="151"/>
      <c r="M1948" s="174"/>
      <c r="N1948" s="174"/>
      <c r="O1948" s="63">
        <v>0</v>
      </c>
      <c r="P1948" s="271"/>
      <c r="Q1948" s="271"/>
      <c r="R1948" s="271"/>
      <c r="S1948" s="210"/>
      <c r="T1948" s="210"/>
    </row>
    <row r="1949" spans="1:20" s="172" customFormat="1" ht="12.75" customHeight="1" x14ac:dyDescent="0.2">
      <c r="A1949" s="259">
        <v>9</v>
      </c>
      <c r="B1949" s="236" t="s">
        <v>642</v>
      </c>
      <c r="C1949" s="236" t="s">
        <v>1740</v>
      </c>
      <c r="D1949" s="236" t="s">
        <v>1395</v>
      </c>
      <c r="E1949" s="417">
        <v>16.899999999999999</v>
      </c>
      <c r="F1949" s="266">
        <v>22.648996319999998</v>
      </c>
      <c r="G1949" s="241">
        <v>1.1499999999999999</v>
      </c>
      <c r="H1949" s="269">
        <v>2.1835050000000003</v>
      </c>
      <c r="I1949" s="277">
        <v>3.5999999999999997E-2</v>
      </c>
      <c r="J1949" s="269">
        <v>8.4789719999999985E-2</v>
      </c>
      <c r="K1949" s="174" t="s">
        <v>233</v>
      </c>
      <c r="L1949" s="174" t="s">
        <v>31</v>
      </c>
      <c r="M1949" s="174">
        <v>1</v>
      </c>
      <c r="N1949" s="184">
        <v>18</v>
      </c>
      <c r="O1949" s="63">
        <v>18</v>
      </c>
      <c r="P1949" s="269">
        <v>382.76803780799992</v>
      </c>
      <c r="Q1949" s="269">
        <v>18</v>
      </c>
      <c r="R1949" s="269">
        <v>20.380701599999998</v>
      </c>
      <c r="S1949" s="210"/>
      <c r="T1949" s="210"/>
    </row>
    <row r="1950" spans="1:20" s="172" customFormat="1" ht="12.75" customHeight="1" x14ac:dyDescent="0.2">
      <c r="A1950" s="259"/>
      <c r="B1950" s="236"/>
      <c r="C1950" s="236"/>
      <c r="D1950" s="237"/>
      <c r="E1950" s="418"/>
      <c r="F1950" s="267"/>
      <c r="G1950" s="241"/>
      <c r="H1950" s="270"/>
      <c r="I1950" s="277"/>
      <c r="J1950" s="270"/>
      <c r="K1950" s="174"/>
      <c r="L1950" s="174"/>
      <c r="M1950" s="174"/>
      <c r="N1950" s="184"/>
      <c r="O1950" s="63">
        <v>0</v>
      </c>
      <c r="P1950" s="270"/>
      <c r="Q1950" s="270"/>
      <c r="R1950" s="270"/>
      <c r="S1950" s="210"/>
      <c r="T1950" s="210"/>
    </row>
    <row r="1951" spans="1:20" s="172" customFormat="1" ht="12.75" customHeight="1" x14ac:dyDescent="0.2">
      <c r="A1951" s="259"/>
      <c r="B1951" s="236"/>
      <c r="C1951" s="236"/>
      <c r="D1951" s="237"/>
      <c r="E1951" s="418"/>
      <c r="F1951" s="267"/>
      <c r="G1951" s="241"/>
      <c r="H1951" s="270"/>
      <c r="I1951" s="277"/>
      <c r="J1951" s="270"/>
      <c r="K1951" s="174"/>
      <c r="L1951" s="174"/>
      <c r="M1951" s="171"/>
      <c r="N1951" s="150"/>
      <c r="O1951" s="63">
        <v>0</v>
      </c>
      <c r="P1951" s="270"/>
      <c r="Q1951" s="270"/>
      <c r="R1951" s="270"/>
      <c r="S1951" s="210"/>
      <c r="T1951" s="210"/>
    </row>
    <row r="1952" spans="1:20" s="172" customFormat="1" ht="12.75" customHeight="1" x14ac:dyDescent="0.2">
      <c r="A1952" s="259"/>
      <c r="B1952" s="236"/>
      <c r="C1952" s="236"/>
      <c r="D1952" s="237"/>
      <c r="E1952" s="419"/>
      <c r="F1952" s="268"/>
      <c r="G1952" s="241"/>
      <c r="H1952" s="271"/>
      <c r="I1952" s="277"/>
      <c r="J1952" s="271"/>
      <c r="K1952" s="174"/>
      <c r="L1952" s="174"/>
      <c r="M1952" s="174"/>
      <c r="N1952" s="184"/>
      <c r="O1952" s="63">
        <v>0</v>
      </c>
      <c r="P1952" s="271"/>
      <c r="Q1952" s="271"/>
      <c r="R1952" s="271"/>
      <c r="S1952" s="210"/>
      <c r="T1952" s="210"/>
    </row>
    <row r="1953" spans="1:20" s="58" customFormat="1" ht="12.75" customHeight="1" x14ac:dyDescent="0.2">
      <c r="A1953" s="458"/>
      <c r="B1953" s="461"/>
      <c r="C1953" s="464" t="s">
        <v>1416</v>
      </c>
      <c r="D1953" s="461"/>
      <c r="E1953" s="467"/>
      <c r="F1953" s="470">
        <v>0</v>
      </c>
      <c r="G1953" s="473"/>
      <c r="H1953" s="452">
        <v>0</v>
      </c>
      <c r="I1953" s="476"/>
      <c r="J1953" s="452">
        <v>0</v>
      </c>
      <c r="K1953" s="110"/>
      <c r="L1953" s="110"/>
      <c r="M1953" s="110"/>
      <c r="N1953" s="111"/>
      <c r="O1953" s="112">
        <v>0</v>
      </c>
      <c r="P1953" s="452">
        <v>0</v>
      </c>
      <c r="Q1953" s="452">
        <v>0</v>
      </c>
      <c r="R1953" s="452">
        <v>0</v>
      </c>
      <c r="S1953" s="455"/>
      <c r="T1953" s="456"/>
    </row>
    <row r="1954" spans="1:20" s="58" customFormat="1" ht="12.75" customHeight="1" x14ac:dyDescent="0.2">
      <c r="A1954" s="459"/>
      <c r="B1954" s="462"/>
      <c r="C1954" s="465"/>
      <c r="D1954" s="462"/>
      <c r="E1954" s="468"/>
      <c r="F1954" s="471"/>
      <c r="G1954" s="474"/>
      <c r="H1954" s="453"/>
      <c r="I1954" s="477"/>
      <c r="J1954" s="453"/>
      <c r="K1954" s="110"/>
      <c r="L1954" s="110"/>
      <c r="M1954" s="110"/>
      <c r="N1954" s="111"/>
      <c r="O1954" s="112">
        <v>0</v>
      </c>
      <c r="P1954" s="453"/>
      <c r="Q1954" s="453"/>
      <c r="R1954" s="453"/>
      <c r="S1954" s="455"/>
      <c r="T1954" s="456"/>
    </row>
    <row r="1955" spans="1:20" s="58" customFormat="1" ht="12.75" customHeight="1" x14ac:dyDescent="0.2">
      <c r="A1955" s="459"/>
      <c r="B1955" s="462"/>
      <c r="C1955" s="465"/>
      <c r="D1955" s="462"/>
      <c r="E1955" s="468"/>
      <c r="F1955" s="471"/>
      <c r="G1955" s="474"/>
      <c r="H1955" s="453"/>
      <c r="I1955" s="477"/>
      <c r="J1955" s="453"/>
      <c r="K1955" s="110"/>
      <c r="L1955" s="110"/>
      <c r="M1955" s="110"/>
      <c r="N1955" s="111"/>
      <c r="O1955" s="112">
        <v>0</v>
      </c>
      <c r="P1955" s="453"/>
      <c r="Q1955" s="453"/>
      <c r="R1955" s="453"/>
      <c r="S1955" s="455"/>
      <c r="T1955" s="456"/>
    </row>
    <row r="1956" spans="1:20" s="58" customFormat="1" ht="12.75" customHeight="1" x14ac:dyDescent="0.2">
      <c r="A1956" s="460"/>
      <c r="B1956" s="463"/>
      <c r="C1956" s="466"/>
      <c r="D1956" s="463"/>
      <c r="E1956" s="469"/>
      <c r="F1956" s="472"/>
      <c r="G1956" s="475"/>
      <c r="H1956" s="454"/>
      <c r="I1956" s="478"/>
      <c r="J1956" s="454"/>
      <c r="K1956" s="110"/>
      <c r="L1956" s="110"/>
      <c r="M1956" s="110"/>
      <c r="N1956" s="111"/>
      <c r="O1956" s="112">
        <v>0</v>
      </c>
      <c r="P1956" s="454"/>
      <c r="Q1956" s="454"/>
      <c r="R1956" s="454"/>
      <c r="S1956" s="455"/>
      <c r="T1956" s="456"/>
    </row>
    <row r="1957" spans="1:20" s="58" customFormat="1" ht="12.75" customHeight="1" x14ac:dyDescent="0.2">
      <c r="A1957" s="458"/>
      <c r="B1957" s="461"/>
      <c r="C1957" s="464" t="s">
        <v>1417</v>
      </c>
      <c r="D1957" s="461"/>
      <c r="E1957" s="467"/>
      <c r="F1957" s="470">
        <v>0</v>
      </c>
      <c r="G1957" s="473"/>
      <c r="H1957" s="452">
        <v>0</v>
      </c>
      <c r="I1957" s="476"/>
      <c r="J1957" s="452">
        <v>0</v>
      </c>
      <c r="K1957" s="110"/>
      <c r="L1957" s="110"/>
      <c r="M1957" s="110"/>
      <c r="N1957" s="111"/>
      <c r="O1957" s="112">
        <v>0</v>
      </c>
      <c r="P1957" s="452">
        <v>0</v>
      </c>
      <c r="Q1957" s="452">
        <v>0</v>
      </c>
      <c r="R1957" s="452">
        <v>0</v>
      </c>
      <c r="S1957" s="455"/>
      <c r="T1957" s="457">
        <v>5.4255633424292208E-3</v>
      </c>
    </row>
    <row r="1958" spans="1:20" s="58" customFormat="1" ht="12.75" customHeight="1" x14ac:dyDescent="0.2">
      <c r="A1958" s="459"/>
      <c r="B1958" s="462"/>
      <c r="C1958" s="465"/>
      <c r="D1958" s="462"/>
      <c r="E1958" s="468"/>
      <c r="F1958" s="471"/>
      <c r="G1958" s="474"/>
      <c r="H1958" s="453"/>
      <c r="I1958" s="477"/>
      <c r="J1958" s="453"/>
      <c r="K1958" s="110"/>
      <c r="L1958" s="110"/>
      <c r="M1958" s="110"/>
      <c r="N1958" s="111"/>
      <c r="O1958" s="112">
        <v>0</v>
      </c>
      <c r="P1958" s="453"/>
      <c r="Q1958" s="453"/>
      <c r="R1958" s="453"/>
      <c r="S1958" s="455"/>
      <c r="T1958" s="457"/>
    </row>
    <row r="1959" spans="1:20" s="58" customFormat="1" ht="12.75" customHeight="1" x14ac:dyDescent="0.2">
      <c r="A1959" s="459"/>
      <c r="B1959" s="462"/>
      <c r="C1959" s="465"/>
      <c r="D1959" s="462"/>
      <c r="E1959" s="468"/>
      <c r="F1959" s="471"/>
      <c r="G1959" s="474"/>
      <c r="H1959" s="453"/>
      <c r="I1959" s="477"/>
      <c r="J1959" s="453"/>
      <c r="K1959" s="110"/>
      <c r="L1959" s="110"/>
      <c r="M1959" s="110"/>
      <c r="N1959" s="111"/>
      <c r="O1959" s="112">
        <v>0</v>
      </c>
      <c r="P1959" s="453"/>
      <c r="Q1959" s="453"/>
      <c r="R1959" s="453"/>
      <c r="S1959" s="455"/>
      <c r="T1959" s="457"/>
    </row>
    <row r="1960" spans="1:20" s="58" customFormat="1" ht="12.75" customHeight="1" x14ac:dyDescent="0.2">
      <c r="A1960" s="460"/>
      <c r="B1960" s="463"/>
      <c r="C1960" s="466"/>
      <c r="D1960" s="463"/>
      <c r="E1960" s="469"/>
      <c r="F1960" s="472"/>
      <c r="G1960" s="475"/>
      <c r="H1960" s="454"/>
      <c r="I1960" s="478"/>
      <c r="J1960" s="454"/>
      <c r="K1960" s="110"/>
      <c r="L1960" s="110"/>
      <c r="M1960" s="110"/>
      <c r="N1960" s="111"/>
      <c r="O1960" s="112">
        <v>0</v>
      </c>
      <c r="P1960" s="454"/>
      <c r="Q1960" s="454"/>
      <c r="R1960" s="454"/>
      <c r="S1960" s="455"/>
      <c r="T1960" s="457"/>
    </row>
    <row r="1961" spans="1:20" s="172" customFormat="1" ht="12.75" customHeight="1" x14ac:dyDescent="0.2">
      <c r="A1961" s="202"/>
      <c r="B1961" s="205"/>
      <c r="C1961" s="225" t="s">
        <v>1840</v>
      </c>
      <c r="D1961" s="263"/>
      <c r="E1961" s="417"/>
      <c r="F1961" s="266">
        <v>0</v>
      </c>
      <c r="G1961" s="241"/>
      <c r="H1961" s="269">
        <v>0</v>
      </c>
      <c r="I1961" s="241"/>
      <c r="J1961" s="269">
        <v>0</v>
      </c>
      <c r="K1961" s="176"/>
      <c r="L1961" s="176"/>
      <c r="M1961" s="174"/>
      <c r="N1961" s="177"/>
      <c r="O1961" s="63">
        <v>0</v>
      </c>
      <c r="P1961" s="212">
        <v>0</v>
      </c>
      <c r="Q1961" s="212">
        <v>0</v>
      </c>
      <c r="R1961" s="212">
        <v>0</v>
      </c>
      <c r="S1961" s="210">
        <v>0</v>
      </c>
      <c r="T1961" s="210">
        <v>0</v>
      </c>
    </row>
    <row r="1962" spans="1:20" s="172" customFormat="1" ht="12.75" customHeight="1" x14ac:dyDescent="0.2">
      <c r="A1962" s="203"/>
      <c r="B1962" s="205"/>
      <c r="C1962" s="226"/>
      <c r="D1962" s="264"/>
      <c r="E1962" s="418"/>
      <c r="F1962" s="267"/>
      <c r="G1962" s="241"/>
      <c r="H1962" s="270"/>
      <c r="I1962" s="241"/>
      <c r="J1962" s="270"/>
      <c r="K1962" s="176"/>
      <c r="L1962" s="176"/>
      <c r="M1962" s="174"/>
      <c r="N1962" s="177"/>
      <c r="O1962" s="63">
        <v>0</v>
      </c>
      <c r="P1962" s="213"/>
      <c r="Q1962" s="213"/>
      <c r="R1962" s="213"/>
      <c r="S1962" s="210"/>
      <c r="T1962" s="210"/>
    </row>
    <row r="1963" spans="1:20" s="172" customFormat="1" ht="12.75" customHeight="1" x14ac:dyDescent="0.2">
      <c r="A1963" s="203"/>
      <c r="B1963" s="205"/>
      <c r="C1963" s="226"/>
      <c r="D1963" s="264"/>
      <c r="E1963" s="418"/>
      <c r="F1963" s="267"/>
      <c r="G1963" s="241"/>
      <c r="H1963" s="270"/>
      <c r="I1963" s="241"/>
      <c r="J1963" s="270"/>
      <c r="K1963" s="176"/>
      <c r="L1963" s="176"/>
      <c r="M1963" s="171"/>
      <c r="N1963" s="149"/>
      <c r="O1963" s="63">
        <v>0</v>
      </c>
      <c r="P1963" s="213"/>
      <c r="Q1963" s="213"/>
      <c r="R1963" s="213"/>
      <c r="S1963" s="210"/>
      <c r="T1963" s="210"/>
    </row>
    <row r="1964" spans="1:20" s="172" customFormat="1" ht="12.75" customHeight="1" x14ac:dyDescent="0.2">
      <c r="A1964" s="204"/>
      <c r="B1964" s="205"/>
      <c r="C1964" s="227"/>
      <c r="D1964" s="265"/>
      <c r="E1964" s="419"/>
      <c r="F1964" s="268"/>
      <c r="G1964" s="241"/>
      <c r="H1964" s="271"/>
      <c r="I1964" s="241"/>
      <c r="J1964" s="271"/>
      <c r="K1964" s="174"/>
      <c r="L1964" s="174"/>
      <c r="M1964" s="174"/>
      <c r="N1964" s="175"/>
      <c r="O1964" s="63">
        <v>0</v>
      </c>
      <c r="P1964" s="214"/>
      <c r="Q1964" s="214"/>
      <c r="R1964" s="214"/>
      <c r="S1964" s="210"/>
      <c r="T1964" s="210"/>
    </row>
    <row r="1965" spans="1:20" s="172" customFormat="1" ht="12.75" customHeight="1" x14ac:dyDescent="0.2">
      <c r="A1965" s="259">
        <v>1</v>
      </c>
      <c r="B1965" s="260" t="s">
        <v>42</v>
      </c>
      <c r="C1965" s="260" t="s">
        <v>1722</v>
      </c>
      <c r="D1965" s="252" t="s">
        <v>1387</v>
      </c>
      <c r="E1965" s="417">
        <v>5.9</v>
      </c>
      <c r="F1965" s="276">
        <v>2.0885700000000003</v>
      </c>
      <c r="G1965" s="277">
        <v>1.1000000000000001</v>
      </c>
      <c r="H1965" s="278">
        <v>2.0885700000000003</v>
      </c>
      <c r="I1965" s="282"/>
      <c r="J1965" s="278">
        <v>0</v>
      </c>
      <c r="K1965" s="81"/>
      <c r="L1965" s="60"/>
      <c r="M1965" s="171"/>
      <c r="N1965" s="192"/>
      <c r="O1965" s="63">
        <v>0</v>
      </c>
      <c r="P1965" s="269">
        <v>12.322563000000002</v>
      </c>
      <c r="Q1965" s="269">
        <v>0</v>
      </c>
      <c r="R1965" s="269">
        <v>0</v>
      </c>
      <c r="S1965" s="210"/>
      <c r="T1965" s="210"/>
    </row>
    <row r="1966" spans="1:20" s="172" customFormat="1" ht="12.75" customHeight="1" x14ac:dyDescent="0.2">
      <c r="A1966" s="259"/>
      <c r="B1966" s="261"/>
      <c r="C1966" s="261"/>
      <c r="D1966" s="253"/>
      <c r="E1966" s="418"/>
      <c r="F1966" s="276"/>
      <c r="G1966" s="277"/>
      <c r="H1966" s="278"/>
      <c r="I1966" s="283"/>
      <c r="J1966" s="278"/>
      <c r="K1966" s="60"/>
      <c r="L1966" s="60"/>
      <c r="M1966" s="60"/>
      <c r="N1966" s="186"/>
      <c r="O1966" s="63">
        <v>0</v>
      </c>
      <c r="P1966" s="270"/>
      <c r="Q1966" s="270"/>
      <c r="R1966" s="270"/>
      <c r="S1966" s="210"/>
      <c r="T1966" s="210"/>
    </row>
    <row r="1967" spans="1:20" s="172" customFormat="1" ht="12.75" customHeight="1" x14ac:dyDescent="0.2">
      <c r="A1967" s="259"/>
      <c r="B1967" s="261"/>
      <c r="C1967" s="261"/>
      <c r="D1967" s="253"/>
      <c r="E1967" s="418"/>
      <c r="F1967" s="276"/>
      <c r="G1967" s="277"/>
      <c r="H1967" s="278"/>
      <c r="I1967" s="283"/>
      <c r="J1967" s="278"/>
      <c r="K1967" s="171"/>
      <c r="L1967" s="60"/>
      <c r="M1967" s="171"/>
      <c r="N1967" s="192"/>
      <c r="O1967" s="63">
        <v>0</v>
      </c>
      <c r="P1967" s="270"/>
      <c r="Q1967" s="270"/>
      <c r="R1967" s="270"/>
      <c r="S1967" s="210"/>
      <c r="T1967" s="210"/>
    </row>
    <row r="1968" spans="1:20" s="172" customFormat="1" ht="12.75" customHeight="1" x14ac:dyDescent="0.2">
      <c r="A1968" s="259"/>
      <c r="B1968" s="262"/>
      <c r="C1968" s="262"/>
      <c r="D1968" s="254"/>
      <c r="E1968" s="419"/>
      <c r="F1968" s="276"/>
      <c r="G1968" s="277"/>
      <c r="H1968" s="278"/>
      <c r="I1968" s="284"/>
      <c r="J1968" s="278"/>
      <c r="K1968" s="171"/>
      <c r="L1968" s="60"/>
      <c r="M1968" s="171"/>
      <c r="N1968" s="192"/>
      <c r="O1968" s="63">
        <v>0</v>
      </c>
      <c r="P1968" s="271"/>
      <c r="Q1968" s="271"/>
      <c r="R1968" s="271"/>
      <c r="S1968" s="210"/>
      <c r="T1968" s="210"/>
    </row>
    <row r="1969" spans="1:20" s="172" customFormat="1" ht="12.75" customHeight="1" x14ac:dyDescent="0.2">
      <c r="A1969" s="272">
        <v>2</v>
      </c>
      <c r="B1969" s="260" t="s">
        <v>54</v>
      </c>
      <c r="C1969" s="260" t="s">
        <v>1742</v>
      </c>
      <c r="D1969" s="260" t="s">
        <v>1605</v>
      </c>
      <c r="E1969" s="398">
        <v>10.9</v>
      </c>
      <c r="F1969" s="276">
        <v>2.8602360000000004</v>
      </c>
      <c r="G1969" s="277">
        <v>0.39</v>
      </c>
      <c r="H1969" s="278">
        <v>0.74049300000000007</v>
      </c>
      <c r="I1969" s="481">
        <v>0.9</v>
      </c>
      <c r="J1969" s="278">
        <v>2.1197430000000002</v>
      </c>
      <c r="K1969" s="174"/>
      <c r="L1969" s="174"/>
      <c r="M1969" s="174"/>
      <c r="N1969" s="182"/>
      <c r="O1969" s="63">
        <v>0</v>
      </c>
      <c r="P1969" s="269">
        <v>31.176572400000005</v>
      </c>
      <c r="Q1969" s="269">
        <v>0</v>
      </c>
      <c r="R1969" s="269">
        <v>0</v>
      </c>
      <c r="S1969" s="210"/>
      <c r="T1969" s="210"/>
    </row>
    <row r="1970" spans="1:20" s="172" customFormat="1" ht="12.75" customHeight="1" x14ac:dyDescent="0.2">
      <c r="A1970" s="273"/>
      <c r="B1970" s="261"/>
      <c r="C1970" s="261"/>
      <c r="D1970" s="273"/>
      <c r="E1970" s="398"/>
      <c r="F1970" s="276"/>
      <c r="G1970" s="277"/>
      <c r="H1970" s="278"/>
      <c r="I1970" s="481"/>
      <c r="J1970" s="278"/>
      <c r="K1970" s="174"/>
      <c r="L1970" s="174"/>
      <c r="M1970" s="174"/>
      <c r="N1970" s="184"/>
      <c r="O1970" s="63">
        <v>0</v>
      </c>
      <c r="P1970" s="270"/>
      <c r="Q1970" s="270"/>
      <c r="R1970" s="270"/>
      <c r="S1970" s="210"/>
      <c r="T1970" s="210"/>
    </row>
    <row r="1971" spans="1:20" s="172" customFormat="1" ht="12.75" customHeight="1" x14ac:dyDescent="0.2">
      <c r="A1971" s="273"/>
      <c r="B1971" s="261"/>
      <c r="C1971" s="261"/>
      <c r="D1971" s="273"/>
      <c r="E1971" s="398"/>
      <c r="F1971" s="276"/>
      <c r="G1971" s="277"/>
      <c r="H1971" s="278"/>
      <c r="I1971" s="481"/>
      <c r="J1971" s="278"/>
      <c r="K1971" s="174"/>
      <c r="L1971" s="174"/>
      <c r="M1971" s="174"/>
      <c r="N1971" s="184"/>
      <c r="O1971" s="63">
        <v>0</v>
      </c>
      <c r="P1971" s="270"/>
      <c r="Q1971" s="270"/>
      <c r="R1971" s="270"/>
      <c r="S1971" s="210"/>
      <c r="T1971" s="210"/>
    </row>
    <row r="1972" spans="1:20" s="172" customFormat="1" ht="27.75" customHeight="1" x14ac:dyDescent="0.2">
      <c r="A1972" s="274"/>
      <c r="B1972" s="262"/>
      <c r="C1972" s="262"/>
      <c r="D1972" s="274"/>
      <c r="E1972" s="398"/>
      <c r="F1972" s="276"/>
      <c r="G1972" s="277"/>
      <c r="H1972" s="278"/>
      <c r="I1972" s="481"/>
      <c r="J1972" s="278"/>
      <c r="K1972" s="174"/>
      <c r="L1972" s="174"/>
      <c r="M1972" s="174"/>
      <c r="N1972" s="184"/>
      <c r="O1972" s="63">
        <v>0</v>
      </c>
      <c r="P1972" s="271"/>
      <c r="Q1972" s="271"/>
      <c r="R1972" s="271"/>
      <c r="S1972" s="210"/>
      <c r="T1972" s="210"/>
    </row>
    <row r="1973" spans="1:20" s="172" customFormat="1" ht="12.75" customHeight="1" x14ac:dyDescent="0.2">
      <c r="A1973" s="259">
        <v>3</v>
      </c>
      <c r="B1973" s="260" t="s">
        <v>524</v>
      </c>
      <c r="C1973" s="260" t="s">
        <v>1743</v>
      </c>
      <c r="D1973" s="252" t="s">
        <v>1387</v>
      </c>
      <c r="E1973" s="417">
        <v>1.18</v>
      </c>
      <c r="F1973" s="276">
        <v>8.1339289313040002</v>
      </c>
      <c r="G1973" s="277">
        <v>0.11</v>
      </c>
      <c r="H1973" s="278">
        <v>0.20885699999999999</v>
      </c>
      <c r="I1973" s="277">
        <v>0.76</v>
      </c>
      <c r="J1973" s="278">
        <v>1.7900052</v>
      </c>
      <c r="K1973" s="174" t="s">
        <v>47</v>
      </c>
      <c r="L1973" s="174" t="s">
        <v>32</v>
      </c>
      <c r="M1973" s="174">
        <v>7.0000000000000007E-2</v>
      </c>
      <c r="N1973" s="184">
        <v>0.15</v>
      </c>
      <c r="O1973" s="63">
        <v>1.0500000000000001E-2</v>
      </c>
      <c r="P1973" s="269">
        <v>9.5980361389387205</v>
      </c>
      <c r="Q1973" s="269">
        <v>5.4184200000000002</v>
      </c>
      <c r="R1973" s="269">
        <v>6.1350667313039997</v>
      </c>
      <c r="S1973" s="210"/>
      <c r="T1973" s="210"/>
    </row>
    <row r="1974" spans="1:20" s="172" customFormat="1" ht="12.75" customHeight="1" x14ac:dyDescent="0.2">
      <c r="A1974" s="259"/>
      <c r="B1974" s="261"/>
      <c r="C1974" s="261"/>
      <c r="D1974" s="253"/>
      <c r="E1974" s="418"/>
      <c r="F1974" s="276"/>
      <c r="G1974" s="277"/>
      <c r="H1974" s="278"/>
      <c r="I1974" s="277"/>
      <c r="J1974" s="278"/>
      <c r="K1974" s="174" t="s">
        <v>525</v>
      </c>
      <c r="L1974" s="174" t="s">
        <v>32</v>
      </c>
      <c r="M1974" s="174">
        <v>1.26</v>
      </c>
      <c r="N1974" s="184">
        <v>4.2919999999999998</v>
      </c>
      <c r="O1974" s="63">
        <v>5.4079199999999998</v>
      </c>
      <c r="P1974" s="270"/>
      <c r="Q1974" s="270"/>
      <c r="R1974" s="270"/>
      <c r="S1974" s="210"/>
      <c r="T1974" s="210"/>
    </row>
    <row r="1975" spans="1:20" s="172" customFormat="1" ht="12.75" customHeight="1" x14ac:dyDescent="0.2">
      <c r="A1975" s="259"/>
      <c r="B1975" s="261"/>
      <c r="C1975" s="261"/>
      <c r="D1975" s="253"/>
      <c r="E1975" s="418"/>
      <c r="F1975" s="276"/>
      <c r="G1975" s="277"/>
      <c r="H1975" s="278"/>
      <c r="I1975" s="277"/>
      <c r="J1975" s="278"/>
      <c r="K1975" s="174"/>
      <c r="L1975" s="174"/>
      <c r="M1975" s="174"/>
      <c r="N1975" s="184"/>
      <c r="O1975" s="63">
        <v>0</v>
      </c>
      <c r="P1975" s="270"/>
      <c r="Q1975" s="270"/>
      <c r="R1975" s="270"/>
      <c r="S1975" s="210"/>
      <c r="T1975" s="210"/>
    </row>
    <row r="1976" spans="1:20" s="172" customFormat="1" ht="12.75" customHeight="1" x14ac:dyDescent="0.2">
      <c r="A1976" s="259"/>
      <c r="B1976" s="262"/>
      <c r="C1976" s="262"/>
      <c r="D1976" s="254"/>
      <c r="E1976" s="419"/>
      <c r="F1976" s="276"/>
      <c r="G1976" s="277"/>
      <c r="H1976" s="278"/>
      <c r="I1976" s="277"/>
      <c r="J1976" s="278"/>
      <c r="K1976" s="174"/>
      <c r="L1976" s="174"/>
      <c r="M1976" s="174"/>
      <c r="N1976" s="184"/>
      <c r="O1976" s="63">
        <v>0</v>
      </c>
      <c r="P1976" s="271"/>
      <c r="Q1976" s="271"/>
      <c r="R1976" s="271"/>
      <c r="S1976" s="210"/>
      <c r="T1976" s="210"/>
    </row>
    <row r="1977" spans="1:20" s="172" customFormat="1" ht="12.75" customHeight="1" x14ac:dyDescent="0.2">
      <c r="A1977" s="272">
        <v>4</v>
      </c>
      <c r="B1977" s="236" t="s">
        <v>807</v>
      </c>
      <c r="C1977" s="236" t="s">
        <v>1744</v>
      </c>
      <c r="D1977" s="252" t="s">
        <v>1387</v>
      </c>
      <c r="E1977" s="398">
        <v>9.9</v>
      </c>
      <c r="F1977" s="266">
        <v>31.881263270403959</v>
      </c>
      <c r="G1977" s="241">
        <v>1.74</v>
      </c>
      <c r="H1977" s="269">
        <v>3.3037380000000001</v>
      </c>
      <c r="I1977" s="241">
        <v>0.69</v>
      </c>
      <c r="J1977" s="269">
        <v>1.6251362999999999</v>
      </c>
      <c r="K1977" s="174" t="s">
        <v>56</v>
      </c>
      <c r="L1977" s="174" t="s">
        <v>32</v>
      </c>
      <c r="M1977" s="174">
        <v>0.71</v>
      </c>
      <c r="N1977" s="184">
        <v>26.45</v>
      </c>
      <c r="O1977" s="63">
        <v>18.779499999999999</v>
      </c>
      <c r="P1977" s="269">
        <v>315.62450637699919</v>
      </c>
      <c r="Q1977" s="269">
        <v>23.804038299999998</v>
      </c>
      <c r="R1977" s="269">
        <v>26.952388970403959</v>
      </c>
      <c r="S1977" s="210"/>
      <c r="T1977" s="210"/>
    </row>
    <row r="1978" spans="1:20" s="172" customFormat="1" ht="12.75" customHeight="1" x14ac:dyDescent="0.2">
      <c r="A1978" s="273"/>
      <c r="B1978" s="236"/>
      <c r="C1978" s="236"/>
      <c r="D1978" s="253"/>
      <c r="E1978" s="398"/>
      <c r="F1978" s="267"/>
      <c r="G1978" s="241"/>
      <c r="H1978" s="270"/>
      <c r="I1978" s="241"/>
      <c r="J1978" s="270"/>
      <c r="K1978" s="174" t="s">
        <v>247</v>
      </c>
      <c r="L1978" s="174" t="s">
        <v>23</v>
      </c>
      <c r="M1978" s="174">
        <v>0.91800000000000004</v>
      </c>
      <c r="N1978" s="184">
        <v>3.5</v>
      </c>
      <c r="O1978" s="63">
        <v>3.2130000000000001</v>
      </c>
      <c r="P1978" s="270"/>
      <c r="Q1978" s="270"/>
      <c r="R1978" s="270"/>
      <c r="S1978" s="210"/>
      <c r="T1978" s="210"/>
    </row>
    <row r="1979" spans="1:20" s="172" customFormat="1" ht="12.75" customHeight="1" x14ac:dyDescent="0.2">
      <c r="A1979" s="273"/>
      <c r="B1979" s="236"/>
      <c r="C1979" s="236"/>
      <c r="D1979" s="253"/>
      <c r="E1979" s="398"/>
      <c r="F1979" s="267"/>
      <c r="G1979" s="241"/>
      <c r="H1979" s="270"/>
      <c r="I1979" s="241"/>
      <c r="J1979" s="270"/>
      <c r="K1979" s="174" t="s">
        <v>248</v>
      </c>
      <c r="L1979" s="174" t="s">
        <v>43</v>
      </c>
      <c r="M1979" s="64">
        <v>1.01E-2</v>
      </c>
      <c r="N1979" s="184">
        <v>127.083</v>
      </c>
      <c r="O1979" s="63">
        <v>1.2835383</v>
      </c>
      <c r="P1979" s="270"/>
      <c r="Q1979" s="270"/>
      <c r="R1979" s="270"/>
      <c r="S1979" s="210"/>
      <c r="T1979" s="210"/>
    </row>
    <row r="1980" spans="1:20" s="172" customFormat="1" ht="12.75" customHeight="1" x14ac:dyDescent="0.2">
      <c r="A1980" s="274"/>
      <c r="B1980" s="236"/>
      <c r="C1980" s="236"/>
      <c r="D1980" s="254"/>
      <c r="E1980" s="398"/>
      <c r="F1980" s="268"/>
      <c r="G1980" s="241"/>
      <c r="H1980" s="271"/>
      <c r="I1980" s="241"/>
      <c r="J1980" s="271"/>
      <c r="K1980" s="174" t="s">
        <v>808</v>
      </c>
      <c r="L1980" s="174" t="s">
        <v>43</v>
      </c>
      <c r="M1980" s="174">
        <v>0.44</v>
      </c>
      <c r="N1980" s="184">
        <v>1.2</v>
      </c>
      <c r="O1980" s="63">
        <v>0.52800000000000002</v>
      </c>
      <c r="P1980" s="271"/>
      <c r="Q1980" s="271"/>
      <c r="R1980" s="271"/>
      <c r="S1980" s="210"/>
      <c r="T1980" s="210"/>
    </row>
    <row r="1981" spans="1:20" s="172" customFormat="1" ht="12.75" customHeight="1" x14ac:dyDescent="0.2">
      <c r="A1981" s="259">
        <v>5</v>
      </c>
      <c r="B1981" s="236" t="s">
        <v>526</v>
      </c>
      <c r="C1981" s="236" t="s">
        <v>1867</v>
      </c>
      <c r="D1981" s="252" t="s">
        <v>1387</v>
      </c>
      <c r="E1981" s="398">
        <v>2.15</v>
      </c>
      <c r="F1981" s="266">
        <v>35.480258444591996</v>
      </c>
      <c r="G1981" s="241">
        <v>1.62</v>
      </c>
      <c r="H1981" s="269">
        <v>3.0758940000000004</v>
      </c>
      <c r="I1981" s="241"/>
      <c r="J1981" s="269">
        <v>0</v>
      </c>
      <c r="K1981" s="174" t="s">
        <v>326</v>
      </c>
      <c r="L1981" s="174" t="s">
        <v>43</v>
      </c>
      <c r="M1981" s="174">
        <v>1.02</v>
      </c>
      <c r="N1981" s="184">
        <v>28.058</v>
      </c>
      <c r="O1981" s="63">
        <v>28.619160000000001</v>
      </c>
      <c r="P1981" s="269">
        <v>76.282555655872784</v>
      </c>
      <c r="Q1981" s="269">
        <v>28.619160000000001</v>
      </c>
      <c r="R1981" s="269">
        <v>32.404364444591998</v>
      </c>
      <c r="S1981" s="210"/>
      <c r="T1981" s="210"/>
    </row>
    <row r="1982" spans="1:20" s="172" customFormat="1" ht="12.75" customHeight="1" x14ac:dyDescent="0.2">
      <c r="A1982" s="259"/>
      <c r="B1982" s="236"/>
      <c r="C1982" s="236"/>
      <c r="D1982" s="253"/>
      <c r="E1982" s="398"/>
      <c r="F1982" s="267"/>
      <c r="G1982" s="241"/>
      <c r="H1982" s="270"/>
      <c r="I1982" s="241"/>
      <c r="J1982" s="270"/>
      <c r="K1982" s="174"/>
      <c r="L1982" s="174"/>
      <c r="M1982" s="62"/>
      <c r="N1982" s="184"/>
      <c r="O1982" s="63">
        <v>0</v>
      </c>
      <c r="P1982" s="270"/>
      <c r="Q1982" s="270"/>
      <c r="R1982" s="270"/>
      <c r="S1982" s="210"/>
      <c r="T1982" s="210"/>
    </row>
    <row r="1983" spans="1:20" s="172" customFormat="1" ht="12.75" customHeight="1" x14ac:dyDescent="0.2">
      <c r="A1983" s="259"/>
      <c r="B1983" s="236"/>
      <c r="C1983" s="236"/>
      <c r="D1983" s="253"/>
      <c r="E1983" s="398"/>
      <c r="F1983" s="267"/>
      <c r="G1983" s="241"/>
      <c r="H1983" s="270"/>
      <c r="I1983" s="241"/>
      <c r="J1983" s="270"/>
      <c r="K1983" s="174"/>
      <c r="L1983" s="174"/>
      <c r="M1983" s="171"/>
      <c r="N1983" s="150"/>
      <c r="O1983" s="63">
        <v>0</v>
      </c>
      <c r="P1983" s="270"/>
      <c r="Q1983" s="270"/>
      <c r="R1983" s="270"/>
      <c r="S1983" s="210"/>
      <c r="T1983" s="210"/>
    </row>
    <row r="1984" spans="1:20" s="172" customFormat="1" ht="12.75" customHeight="1" x14ac:dyDescent="0.2">
      <c r="A1984" s="259"/>
      <c r="B1984" s="236"/>
      <c r="C1984" s="236"/>
      <c r="D1984" s="254"/>
      <c r="E1984" s="398"/>
      <c r="F1984" s="268"/>
      <c r="G1984" s="241"/>
      <c r="H1984" s="271"/>
      <c r="I1984" s="241"/>
      <c r="J1984" s="271"/>
      <c r="K1984" s="174"/>
      <c r="L1984" s="151"/>
      <c r="M1984" s="174"/>
      <c r="N1984" s="174"/>
      <c r="O1984" s="63">
        <v>0</v>
      </c>
      <c r="P1984" s="271"/>
      <c r="Q1984" s="271"/>
      <c r="R1984" s="271"/>
      <c r="S1984" s="210"/>
      <c r="T1984" s="210"/>
    </row>
    <row r="1985" spans="1:20" s="172" customFormat="1" ht="12.75" customHeight="1" x14ac:dyDescent="0.2">
      <c r="A1985" s="272">
        <v>6</v>
      </c>
      <c r="B1985" s="236" t="s">
        <v>527</v>
      </c>
      <c r="C1985" s="236" t="s">
        <v>1746</v>
      </c>
      <c r="D1985" s="260" t="s">
        <v>1605</v>
      </c>
      <c r="E1985" s="398">
        <v>3.3000000000000002E-2</v>
      </c>
      <c r="F1985" s="266">
        <v>584.62169007960006</v>
      </c>
      <c r="G1985" s="241">
        <v>6.76</v>
      </c>
      <c r="H1985" s="269">
        <v>12.835212</v>
      </c>
      <c r="I1985" s="241">
        <v>1.4</v>
      </c>
      <c r="J1985" s="269">
        <v>3.2973779999999997</v>
      </c>
      <c r="K1985" s="174" t="s">
        <v>57</v>
      </c>
      <c r="L1985" s="174" t="s">
        <v>27</v>
      </c>
      <c r="M1985" s="174">
        <v>1</v>
      </c>
      <c r="N1985" s="181">
        <v>502.08300000000003</v>
      </c>
      <c r="O1985" s="63">
        <v>502.08300000000003</v>
      </c>
      <c r="P1985" s="269">
        <v>19.292515772626803</v>
      </c>
      <c r="Q1985" s="269">
        <v>502.08300000000003</v>
      </c>
      <c r="R1985" s="269">
        <v>568.48910007960001</v>
      </c>
      <c r="S1985" s="210"/>
      <c r="T1985" s="210"/>
    </row>
    <row r="1986" spans="1:20" s="172" customFormat="1" ht="12.75" customHeight="1" x14ac:dyDescent="0.2">
      <c r="A1986" s="273"/>
      <c r="B1986" s="236"/>
      <c r="C1986" s="236"/>
      <c r="D1986" s="273"/>
      <c r="E1986" s="398"/>
      <c r="F1986" s="267"/>
      <c r="G1986" s="241"/>
      <c r="H1986" s="270"/>
      <c r="I1986" s="241"/>
      <c r="J1986" s="270"/>
      <c r="K1986" s="174"/>
      <c r="L1986" s="174"/>
      <c r="M1986" s="62"/>
      <c r="N1986" s="184"/>
      <c r="O1986" s="63">
        <v>0</v>
      </c>
      <c r="P1986" s="270"/>
      <c r="Q1986" s="270"/>
      <c r="R1986" s="270"/>
      <c r="S1986" s="210"/>
      <c r="T1986" s="210"/>
    </row>
    <row r="1987" spans="1:20" s="172" customFormat="1" ht="12.75" customHeight="1" x14ac:dyDescent="0.2">
      <c r="A1987" s="273"/>
      <c r="B1987" s="236"/>
      <c r="C1987" s="236"/>
      <c r="D1987" s="273"/>
      <c r="E1987" s="398"/>
      <c r="F1987" s="267"/>
      <c r="G1987" s="241"/>
      <c r="H1987" s="270"/>
      <c r="I1987" s="241"/>
      <c r="J1987" s="270"/>
      <c r="K1987" s="174"/>
      <c r="L1987" s="174"/>
      <c r="M1987" s="171"/>
      <c r="N1987" s="150"/>
      <c r="O1987" s="63">
        <v>0</v>
      </c>
      <c r="P1987" s="270"/>
      <c r="Q1987" s="270"/>
      <c r="R1987" s="270"/>
      <c r="S1987" s="210"/>
      <c r="T1987" s="210"/>
    </row>
    <row r="1988" spans="1:20" s="172" customFormat="1" ht="12.75" customHeight="1" x14ac:dyDescent="0.2">
      <c r="A1988" s="274"/>
      <c r="B1988" s="236"/>
      <c r="C1988" s="236"/>
      <c r="D1988" s="274"/>
      <c r="E1988" s="398"/>
      <c r="F1988" s="268"/>
      <c r="G1988" s="241"/>
      <c r="H1988" s="271"/>
      <c r="I1988" s="241"/>
      <c r="J1988" s="271"/>
      <c r="K1988" s="174"/>
      <c r="L1988" s="151"/>
      <c r="M1988" s="174"/>
      <c r="N1988" s="174"/>
      <c r="O1988" s="63">
        <v>0</v>
      </c>
      <c r="P1988" s="271"/>
      <c r="Q1988" s="271"/>
      <c r="R1988" s="271"/>
      <c r="S1988" s="210"/>
      <c r="T1988" s="210"/>
    </row>
    <row r="1989" spans="1:20" s="172" customFormat="1" ht="12.75" customHeight="1" x14ac:dyDescent="0.2">
      <c r="A1989" s="259">
        <v>7</v>
      </c>
      <c r="B1989" s="236" t="s">
        <v>643</v>
      </c>
      <c r="C1989" s="260" t="s">
        <v>1866</v>
      </c>
      <c r="D1989" s="252" t="s">
        <v>1386</v>
      </c>
      <c r="E1989" s="417">
        <v>10.8</v>
      </c>
      <c r="F1989" s="266">
        <v>10.6310739108</v>
      </c>
      <c r="G1989" s="241">
        <v>2.15</v>
      </c>
      <c r="H1989" s="269">
        <v>4.0822050000000001</v>
      </c>
      <c r="I1989" s="241">
        <v>3.5999999999999997E-2</v>
      </c>
      <c r="J1989" s="269">
        <v>8.4789719999999985E-2</v>
      </c>
      <c r="K1989" s="174" t="s">
        <v>536</v>
      </c>
      <c r="L1989" s="174" t="s">
        <v>23</v>
      </c>
      <c r="M1989" s="174">
        <v>1</v>
      </c>
      <c r="N1989" s="171">
        <v>4.9169999999999998</v>
      </c>
      <c r="O1989" s="63">
        <v>4.9169999999999998</v>
      </c>
      <c r="P1989" s="269">
        <v>114.81559823664</v>
      </c>
      <c r="Q1989" s="269">
        <v>5.7089999999999996</v>
      </c>
      <c r="R1989" s="269">
        <v>6.4640791907999997</v>
      </c>
      <c r="S1989" s="210"/>
      <c r="T1989" s="210"/>
    </row>
    <row r="1990" spans="1:20" s="172" customFormat="1" ht="12.75" customHeight="1" x14ac:dyDescent="0.2">
      <c r="A1990" s="259"/>
      <c r="B1990" s="236"/>
      <c r="C1990" s="261"/>
      <c r="D1990" s="253"/>
      <c r="E1990" s="418"/>
      <c r="F1990" s="267"/>
      <c r="G1990" s="241"/>
      <c r="H1990" s="270"/>
      <c r="I1990" s="241"/>
      <c r="J1990" s="270"/>
      <c r="K1990" s="174"/>
      <c r="L1990" s="174"/>
      <c r="M1990" s="174"/>
      <c r="N1990" s="184"/>
      <c r="O1990" s="63">
        <v>0</v>
      </c>
      <c r="P1990" s="270"/>
      <c r="Q1990" s="270"/>
      <c r="R1990" s="270"/>
      <c r="S1990" s="210"/>
      <c r="T1990" s="210"/>
    </row>
    <row r="1991" spans="1:20" s="172" customFormat="1" ht="12.75" customHeight="1" x14ac:dyDescent="0.2">
      <c r="A1991" s="259"/>
      <c r="B1991" s="236"/>
      <c r="C1991" s="261"/>
      <c r="D1991" s="253"/>
      <c r="E1991" s="418"/>
      <c r="F1991" s="267"/>
      <c r="G1991" s="241"/>
      <c r="H1991" s="270"/>
      <c r="I1991" s="241"/>
      <c r="J1991" s="270"/>
      <c r="K1991" s="174" t="s">
        <v>46</v>
      </c>
      <c r="L1991" s="174" t="s">
        <v>30</v>
      </c>
      <c r="M1991" s="171">
        <v>0.03</v>
      </c>
      <c r="N1991" s="150">
        <v>26.4</v>
      </c>
      <c r="O1991" s="63">
        <v>0.79199999999999993</v>
      </c>
      <c r="P1991" s="270"/>
      <c r="Q1991" s="270"/>
      <c r="R1991" s="270"/>
      <c r="S1991" s="210"/>
      <c r="T1991" s="210"/>
    </row>
    <row r="1992" spans="1:20" s="172" customFormat="1" ht="12.75" customHeight="1" x14ac:dyDescent="0.2">
      <c r="A1992" s="259"/>
      <c r="B1992" s="236"/>
      <c r="C1992" s="262"/>
      <c r="D1992" s="254"/>
      <c r="E1992" s="419"/>
      <c r="F1992" s="268"/>
      <c r="G1992" s="241"/>
      <c r="H1992" s="271"/>
      <c r="I1992" s="241"/>
      <c r="J1992" s="271"/>
      <c r="K1992" s="174"/>
      <c r="L1992" s="174"/>
      <c r="M1992" s="174"/>
      <c r="N1992" s="184"/>
      <c r="O1992" s="63">
        <v>0</v>
      </c>
      <c r="P1992" s="271"/>
      <c r="Q1992" s="271"/>
      <c r="R1992" s="271"/>
      <c r="S1992" s="210"/>
      <c r="T1992" s="210"/>
    </row>
    <row r="1993" spans="1:20" s="172" customFormat="1" ht="12.75" customHeight="1" x14ac:dyDescent="0.2">
      <c r="A1993" s="272">
        <v>8</v>
      </c>
      <c r="B1993" s="236" t="s">
        <v>673</v>
      </c>
      <c r="C1993" s="236" t="s">
        <v>1739</v>
      </c>
      <c r="D1993" s="252" t="s">
        <v>1386</v>
      </c>
      <c r="E1993" s="398">
        <v>8.5500000000000007</v>
      </c>
      <c r="F1993" s="266">
        <v>20.756888045267999</v>
      </c>
      <c r="G1993" s="241">
        <v>7.14</v>
      </c>
      <c r="H1993" s="269">
        <v>13.556717999999998</v>
      </c>
      <c r="I1993" s="241">
        <v>0.115</v>
      </c>
      <c r="J1993" s="269">
        <v>0.27085604999999996</v>
      </c>
      <c r="K1993" s="174" t="s">
        <v>536</v>
      </c>
      <c r="L1993" s="174" t="s">
        <v>23</v>
      </c>
      <c r="M1993" s="174">
        <v>0.97</v>
      </c>
      <c r="N1993" s="181">
        <v>4.9169999999999998</v>
      </c>
      <c r="O1993" s="63">
        <v>4.7694899999999993</v>
      </c>
      <c r="P1993" s="269">
        <v>177.4713927870414</v>
      </c>
      <c r="Q1993" s="269">
        <v>6.1198899999999998</v>
      </c>
      <c r="R1993" s="269">
        <v>6.9293139952680001</v>
      </c>
      <c r="S1993" s="210"/>
      <c r="T1993" s="210"/>
    </row>
    <row r="1994" spans="1:20" s="172" customFormat="1" ht="12.75" customHeight="1" x14ac:dyDescent="0.2">
      <c r="A1994" s="273"/>
      <c r="B1994" s="236"/>
      <c r="C1994" s="236"/>
      <c r="D1994" s="253"/>
      <c r="E1994" s="398"/>
      <c r="F1994" s="267"/>
      <c r="G1994" s="241"/>
      <c r="H1994" s="270"/>
      <c r="I1994" s="241"/>
      <c r="J1994" s="270"/>
      <c r="K1994" s="174" t="s">
        <v>112</v>
      </c>
      <c r="L1994" s="174" t="s">
        <v>23</v>
      </c>
      <c r="M1994" s="62">
        <v>1</v>
      </c>
      <c r="N1994" s="184">
        <v>0.4</v>
      </c>
      <c r="O1994" s="63">
        <v>0.4</v>
      </c>
      <c r="P1994" s="270"/>
      <c r="Q1994" s="270"/>
      <c r="R1994" s="270"/>
      <c r="S1994" s="210"/>
      <c r="T1994" s="210"/>
    </row>
    <row r="1995" spans="1:20" s="172" customFormat="1" ht="12.75" customHeight="1" x14ac:dyDescent="0.2">
      <c r="A1995" s="273"/>
      <c r="B1995" s="236"/>
      <c r="C1995" s="236"/>
      <c r="D1995" s="253"/>
      <c r="E1995" s="398"/>
      <c r="F1995" s="267"/>
      <c r="G1995" s="241"/>
      <c r="H1995" s="270"/>
      <c r="I1995" s="241"/>
      <c r="J1995" s="270"/>
      <c r="K1995" s="174" t="s">
        <v>46</v>
      </c>
      <c r="L1995" s="174" t="s">
        <v>30</v>
      </c>
      <c r="M1995" s="171">
        <v>3.5999999999999997E-2</v>
      </c>
      <c r="N1995" s="150">
        <v>26.4</v>
      </c>
      <c r="O1995" s="63">
        <v>0.95039999999999991</v>
      </c>
      <c r="P1995" s="270"/>
      <c r="Q1995" s="270"/>
      <c r="R1995" s="270"/>
      <c r="S1995" s="210"/>
      <c r="T1995" s="210"/>
    </row>
    <row r="1996" spans="1:20" s="172" customFormat="1" ht="12.75" customHeight="1" x14ac:dyDescent="0.2">
      <c r="A1996" s="274"/>
      <c r="B1996" s="236"/>
      <c r="C1996" s="236"/>
      <c r="D1996" s="254"/>
      <c r="E1996" s="398"/>
      <c r="F1996" s="268"/>
      <c r="G1996" s="241"/>
      <c r="H1996" s="271"/>
      <c r="I1996" s="241"/>
      <c r="J1996" s="271"/>
      <c r="K1996" s="174"/>
      <c r="L1996" s="151"/>
      <c r="M1996" s="174"/>
      <c r="N1996" s="174"/>
      <c r="O1996" s="63">
        <v>0</v>
      </c>
      <c r="P1996" s="271"/>
      <c r="Q1996" s="271"/>
      <c r="R1996" s="271"/>
      <c r="S1996" s="210"/>
      <c r="T1996" s="210"/>
    </row>
    <row r="1997" spans="1:20" s="172" customFormat="1" ht="12.75" customHeight="1" x14ac:dyDescent="0.2">
      <c r="A1997" s="259">
        <v>9</v>
      </c>
      <c r="B1997" s="236" t="s">
        <v>642</v>
      </c>
      <c r="C1997" s="236" t="s">
        <v>1740</v>
      </c>
      <c r="D1997" s="236" t="s">
        <v>1395</v>
      </c>
      <c r="E1997" s="417">
        <v>20.5</v>
      </c>
      <c r="F1997" s="266">
        <v>22.648996319999998</v>
      </c>
      <c r="G1997" s="241">
        <v>1.1499999999999999</v>
      </c>
      <c r="H1997" s="269">
        <v>2.1835050000000003</v>
      </c>
      <c r="I1997" s="277">
        <v>3.5999999999999997E-2</v>
      </c>
      <c r="J1997" s="269">
        <v>8.4789719999999985E-2</v>
      </c>
      <c r="K1997" s="174" t="s">
        <v>233</v>
      </c>
      <c r="L1997" s="174" t="s">
        <v>31</v>
      </c>
      <c r="M1997" s="174">
        <v>1</v>
      </c>
      <c r="N1997" s="184">
        <v>18</v>
      </c>
      <c r="O1997" s="63">
        <v>18</v>
      </c>
      <c r="P1997" s="269">
        <v>464.30442455999997</v>
      </c>
      <c r="Q1997" s="269">
        <v>18</v>
      </c>
      <c r="R1997" s="269">
        <v>20.380701599999998</v>
      </c>
      <c r="S1997" s="210"/>
      <c r="T1997" s="210"/>
    </row>
    <row r="1998" spans="1:20" s="172" customFormat="1" ht="12.75" customHeight="1" x14ac:dyDescent="0.2">
      <c r="A1998" s="259"/>
      <c r="B1998" s="236"/>
      <c r="C1998" s="236"/>
      <c r="D1998" s="237"/>
      <c r="E1998" s="418"/>
      <c r="F1998" s="267"/>
      <c r="G1998" s="241"/>
      <c r="H1998" s="270"/>
      <c r="I1998" s="277"/>
      <c r="J1998" s="270"/>
      <c r="K1998" s="174"/>
      <c r="L1998" s="174"/>
      <c r="M1998" s="174"/>
      <c r="N1998" s="184"/>
      <c r="O1998" s="63">
        <v>0</v>
      </c>
      <c r="P1998" s="270"/>
      <c r="Q1998" s="270"/>
      <c r="R1998" s="270"/>
      <c r="S1998" s="210"/>
      <c r="T1998" s="210"/>
    </row>
    <row r="1999" spans="1:20" s="172" customFormat="1" ht="12.75" customHeight="1" x14ac:dyDescent="0.2">
      <c r="A1999" s="259"/>
      <c r="B1999" s="236"/>
      <c r="C1999" s="236"/>
      <c r="D1999" s="237"/>
      <c r="E1999" s="418"/>
      <c r="F1999" s="267"/>
      <c r="G1999" s="241"/>
      <c r="H1999" s="270"/>
      <c r="I1999" s="277"/>
      <c r="J1999" s="270"/>
      <c r="K1999" s="174"/>
      <c r="L1999" s="174"/>
      <c r="M1999" s="171"/>
      <c r="N1999" s="150"/>
      <c r="O1999" s="63">
        <v>0</v>
      </c>
      <c r="P1999" s="270"/>
      <c r="Q1999" s="270"/>
      <c r="R1999" s="270"/>
      <c r="S1999" s="210"/>
      <c r="T1999" s="210"/>
    </row>
    <row r="2000" spans="1:20" s="172" customFormat="1" ht="12.75" customHeight="1" x14ac:dyDescent="0.2">
      <c r="A2000" s="259"/>
      <c r="B2000" s="236"/>
      <c r="C2000" s="236"/>
      <c r="D2000" s="237"/>
      <c r="E2000" s="419"/>
      <c r="F2000" s="268"/>
      <c r="G2000" s="241"/>
      <c r="H2000" s="271"/>
      <c r="I2000" s="277"/>
      <c r="J2000" s="271"/>
      <c r="K2000" s="174"/>
      <c r="L2000" s="174"/>
      <c r="M2000" s="174"/>
      <c r="N2000" s="184"/>
      <c r="O2000" s="63">
        <v>0</v>
      </c>
      <c r="P2000" s="271"/>
      <c r="Q2000" s="271"/>
      <c r="R2000" s="271"/>
      <c r="S2000" s="210"/>
      <c r="T2000" s="210"/>
    </row>
    <row r="2001" spans="1:20" s="58" customFormat="1" ht="12.75" customHeight="1" x14ac:dyDescent="0.2">
      <c r="A2001" s="458"/>
      <c r="B2001" s="461"/>
      <c r="C2001" s="464" t="s">
        <v>1416</v>
      </c>
      <c r="D2001" s="461"/>
      <c r="E2001" s="467"/>
      <c r="F2001" s="470">
        <v>0</v>
      </c>
      <c r="G2001" s="473"/>
      <c r="H2001" s="452">
        <v>0</v>
      </c>
      <c r="I2001" s="476"/>
      <c r="J2001" s="452">
        <v>0</v>
      </c>
      <c r="K2001" s="110"/>
      <c r="L2001" s="110"/>
      <c r="M2001" s="110"/>
      <c r="N2001" s="111"/>
      <c r="O2001" s="112">
        <v>0</v>
      </c>
      <c r="P2001" s="452">
        <v>0</v>
      </c>
      <c r="Q2001" s="452">
        <v>0</v>
      </c>
      <c r="R2001" s="452">
        <v>0</v>
      </c>
      <c r="S2001" s="455"/>
      <c r="T2001" s="456"/>
    </row>
    <row r="2002" spans="1:20" s="58" customFormat="1" ht="12.75" customHeight="1" x14ac:dyDescent="0.2">
      <c r="A2002" s="459"/>
      <c r="B2002" s="462"/>
      <c r="C2002" s="465"/>
      <c r="D2002" s="462"/>
      <c r="E2002" s="468"/>
      <c r="F2002" s="471"/>
      <c r="G2002" s="474"/>
      <c r="H2002" s="453"/>
      <c r="I2002" s="477"/>
      <c r="J2002" s="453"/>
      <c r="K2002" s="110"/>
      <c r="L2002" s="110"/>
      <c r="M2002" s="110"/>
      <c r="N2002" s="111"/>
      <c r="O2002" s="112">
        <v>0</v>
      </c>
      <c r="P2002" s="453"/>
      <c r="Q2002" s="453"/>
      <c r="R2002" s="453"/>
      <c r="S2002" s="455"/>
      <c r="T2002" s="456"/>
    </row>
    <row r="2003" spans="1:20" s="58" customFormat="1" ht="12.75" customHeight="1" x14ac:dyDescent="0.2">
      <c r="A2003" s="459"/>
      <c r="B2003" s="462"/>
      <c r="C2003" s="465"/>
      <c r="D2003" s="462"/>
      <c r="E2003" s="468"/>
      <c r="F2003" s="471"/>
      <c r="G2003" s="474"/>
      <c r="H2003" s="453"/>
      <c r="I2003" s="477"/>
      <c r="J2003" s="453"/>
      <c r="K2003" s="110"/>
      <c r="L2003" s="110"/>
      <c r="M2003" s="110"/>
      <c r="N2003" s="111"/>
      <c r="O2003" s="112">
        <v>0</v>
      </c>
      <c r="P2003" s="453"/>
      <c r="Q2003" s="453"/>
      <c r="R2003" s="453"/>
      <c r="S2003" s="455"/>
      <c r="T2003" s="456"/>
    </row>
    <row r="2004" spans="1:20" s="58" customFormat="1" ht="12.75" customHeight="1" x14ac:dyDescent="0.2">
      <c r="A2004" s="460"/>
      <c r="B2004" s="463"/>
      <c r="C2004" s="466"/>
      <c r="D2004" s="463"/>
      <c r="E2004" s="469"/>
      <c r="F2004" s="472"/>
      <c r="G2004" s="475"/>
      <c r="H2004" s="454"/>
      <c r="I2004" s="478"/>
      <c r="J2004" s="454"/>
      <c r="K2004" s="110"/>
      <c r="L2004" s="110"/>
      <c r="M2004" s="110"/>
      <c r="N2004" s="111"/>
      <c r="O2004" s="112">
        <v>0</v>
      </c>
      <c r="P2004" s="454"/>
      <c r="Q2004" s="454"/>
      <c r="R2004" s="454"/>
      <c r="S2004" s="455"/>
      <c r="T2004" s="456"/>
    </row>
    <row r="2005" spans="1:20" s="58" customFormat="1" ht="12.75" customHeight="1" x14ac:dyDescent="0.2">
      <c r="A2005" s="458"/>
      <c r="B2005" s="461"/>
      <c r="C2005" s="464" t="s">
        <v>1417</v>
      </c>
      <c r="D2005" s="461"/>
      <c r="E2005" s="467"/>
      <c r="F2005" s="470">
        <v>0</v>
      </c>
      <c r="G2005" s="473"/>
      <c r="H2005" s="452">
        <v>0</v>
      </c>
      <c r="I2005" s="476"/>
      <c r="J2005" s="452">
        <v>0</v>
      </c>
      <c r="K2005" s="110"/>
      <c r="L2005" s="110"/>
      <c r="M2005" s="110"/>
      <c r="N2005" s="111"/>
      <c r="O2005" s="112">
        <v>0</v>
      </c>
      <c r="P2005" s="452">
        <v>0</v>
      </c>
      <c r="Q2005" s="452">
        <v>0</v>
      </c>
      <c r="R2005" s="452">
        <v>0</v>
      </c>
      <c r="S2005" s="455"/>
      <c r="T2005" s="457">
        <v>5.117665318719016E-3</v>
      </c>
    </row>
    <row r="2006" spans="1:20" s="58" customFormat="1" ht="12.75" customHeight="1" x14ac:dyDescent="0.2">
      <c r="A2006" s="459"/>
      <c r="B2006" s="462"/>
      <c r="C2006" s="465"/>
      <c r="D2006" s="462"/>
      <c r="E2006" s="468"/>
      <c r="F2006" s="471"/>
      <c r="G2006" s="474"/>
      <c r="H2006" s="453"/>
      <c r="I2006" s="477"/>
      <c r="J2006" s="453"/>
      <c r="K2006" s="110"/>
      <c r="L2006" s="110"/>
      <c r="M2006" s="110"/>
      <c r="N2006" s="111"/>
      <c r="O2006" s="112">
        <v>0</v>
      </c>
      <c r="P2006" s="453"/>
      <c r="Q2006" s="453"/>
      <c r="R2006" s="453"/>
      <c r="S2006" s="455"/>
      <c r="T2006" s="457"/>
    </row>
    <row r="2007" spans="1:20" s="58" customFormat="1" ht="12.75" customHeight="1" x14ac:dyDescent="0.2">
      <c r="A2007" s="459"/>
      <c r="B2007" s="462"/>
      <c r="C2007" s="465"/>
      <c r="D2007" s="462"/>
      <c r="E2007" s="468"/>
      <c r="F2007" s="471"/>
      <c r="G2007" s="474"/>
      <c r="H2007" s="453"/>
      <c r="I2007" s="477"/>
      <c r="J2007" s="453"/>
      <c r="K2007" s="110"/>
      <c r="L2007" s="110"/>
      <c r="M2007" s="110"/>
      <c r="N2007" s="111"/>
      <c r="O2007" s="112">
        <v>0</v>
      </c>
      <c r="P2007" s="453"/>
      <c r="Q2007" s="453"/>
      <c r="R2007" s="453"/>
      <c r="S2007" s="455"/>
      <c r="T2007" s="457"/>
    </row>
    <row r="2008" spans="1:20" s="58" customFormat="1" ht="12.75" customHeight="1" x14ac:dyDescent="0.2">
      <c r="A2008" s="460"/>
      <c r="B2008" s="463"/>
      <c r="C2008" s="466"/>
      <c r="D2008" s="463"/>
      <c r="E2008" s="469"/>
      <c r="F2008" s="472"/>
      <c r="G2008" s="475"/>
      <c r="H2008" s="454"/>
      <c r="I2008" s="478"/>
      <c r="J2008" s="454"/>
      <c r="K2008" s="110"/>
      <c r="L2008" s="110"/>
      <c r="M2008" s="110"/>
      <c r="N2008" s="111"/>
      <c r="O2008" s="112">
        <v>0</v>
      </c>
      <c r="P2008" s="454"/>
      <c r="Q2008" s="454"/>
      <c r="R2008" s="454"/>
      <c r="S2008" s="455"/>
      <c r="T2008" s="457"/>
    </row>
    <row r="2009" spans="1:20" s="172" customFormat="1" ht="12.75" customHeight="1" x14ac:dyDescent="0.2">
      <c r="A2009" s="202"/>
      <c r="B2009" s="205"/>
      <c r="C2009" s="225" t="s">
        <v>1847</v>
      </c>
      <c r="D2009" s="263"/>
      <c r="E2009" s="417"/>
      <c r="F2009" s="266">
        <v>0</v>
      </c>
      <c r="G2009" s="241"/>
      <c r="H2009" s="269">
        <v>0</v>
      </c>
      <c r="I2009" s="241"/>
      <c r="J2009" s="269">
        <v>0</v>
      </c>
      <c r="K2009" s="176"/>
      <c r="L2009" s="176"/>
      <c r="M2009" s="174"/>
      <c r="N2009" s="177"/>
      <c r="O2009" s="63">
        <v>0</v>
      </c>
      <c r="P2009" s="212">
        <v>0</v>
      </c>
      <c r="Q2009" s="212">
        <v>0</v>
      </c>
      <c r="R2009" s="212">
        <v>0</v>
      </c>
      <c r="S2009" s="210">
        <v>0</v>
      </c>
      <c r="T2009" s="210">
        <v>0</v>
      </c>
    </row>
    <row r="2010" spans="1:20" s="172" customFormat="1" ht="12.75" customHeight="1" x14ac:dyDescent="0.2">
      <c r="A2010" s="203"/>
      <c r="B2010" s="205"/>
      <c r="C2010" s="226"/>
      <c r="D2010" s="264"/>
      <c r="E2010" s="418"/>
      <c r="F2010" s="267"/>
      <c r="G2010" s="241"/>
      <c r="H2010" s="270"/>
      <c r="I2010" s="241"/>
      <c r="J2010" s="270"/>
      <c r="K2010" s="176"/>
      <c r="L2010" s="176"/>
      <c r="M2010" s="174"/>
      <c r="N2010" s="177"/>
      <c r="O2010" s="63">
        <v>0</v>
      </c>
      <c r="P2010" s="213"/>
      <c r="Q2010" s="213"/>
      <c r="R2010" s="213"/>
      <c r="S2010" s="210"/>
      <c r="T2010" s="210"/>
    </row>
    <row r="2011" spans="1:20" s="172" customFormat="1" ht="12.75" customHeight="1" x14ac:dyDescent="0.2">
      <c r="A2011" s="203"/>
      <c r="B2011" s="205"/>
      <c r="C2011" s="226"/>
      <c r="D2011" s="264"/>
      <c r="E2011" s="418"/>
      <c r="F2011" s="267"/>
      <c r="G2011" s="241"/>
      <c r="H2011" s="270"/>
      <c r="I2011" s="241"/>
      <c r="J2011" s="270"/>
      <c r="K2011" s="176"/>
      <c r="L2011" s="176"/>
      <c r="M2011" s="171"/>
      <c r="N2011" s="149"/>
      <c r="O2011" s="63">
        <v>0</v>
      </c>
      <c r="P2011" s="213"/>
      <c r="Q2011" s="213"/>
      <c r="R2011" s="213"/>
      <c r="S2011" s="210"/>
      <c r="T2011" s="210"/>
    </row>
    <row r="2012" spans="1:20" s="172" customFormat="1" ht="12.75" customHeight="1" x14ac:dyDescent="0.2">
      <c r="A2012" s="204"/>
      <c r="B2012" s="205"/>
      <c r="C2012" s="227"/>
      <c r="D2012" s="265"/>
      <c r="E2012" s="419"/>
      <c r="F2012" s="268"/>
      <c r="G2012" s="241"/>
      <c r="H2012" s="271"/>
      <c r="I2012" s="241"/>
      <c r="J2012" s="271"/>
      <c r="K2012" s="174"/>
      <c r="L2012" s="174"/>
      <c r="M2012" s="174"/>
      <c r="N2012" s="175"/>
      <c r="O2012" s="63">
        <v>0</v>
      </c>
      <c r="P2012" s="214"/>
      <c r="Q2012" s="214"/>
      <c r="R2012" s="214"/>
      <c r="S2012" s="210"/>
      <c r="T2012" s="210"/>
    </row>
    <row r="2013" spans="1:20" s="172" customFormat="1" ht="12.75" customHeight="1" x14ac:dyDescent="0.2">
      <c r="A2013" s="202">
        <v>1</v>
      </c>
      <c r="B2013" s="236" t="s">
        <v>1805</v>
      </c>
      <c r="C2013" s="236" t="s">
        <v>1848</v>
      </c>
      <c r="D2013" s="260" t="s">
        <v>1849</v>
      </c>
      <c r="E2013" s="398">
        <v>5.48</v>
      </c>
      <c r="F2013" s="266">
        <v>78.939459431183991</v>
      </c>
      <c r="G2013" s="481">
        <v>19.8</v>
      </c>
      <c r="H2013" s="269">
        <v>37.594260000000006</v>
      </c>
      <c r="I2013" s="241">
        <v>15.5</v>
      </c>
      <c r="J2013" s="269">
        <v>36.506684999999997</v>
      </c>
      <c r="K2013" s="174" t="s">
        <v>58</v>
      </c>
      <c r="L2013" s="174" t="s">
        <v>29</v>
      </c>
      <c r="M2013" s="174">
        <v>4.78</v>
      </c>
      <c r="N2013" s="182">
        <v>0.89400000000000002</v>
      </c>
      <c r="O2013" s="63">
        <v>4.27332</v>
      </c>
      <c r="P2013" s="212">
        <v>432.58823768288829</v>
      </c>
      <c r="Q2013" s="212">
        <v>4.27332</v>
      </c>
      <c r="R2013" s="212">
        <v>4.8385144311840005</v>
      </c>
      <c r="S2013" s="210"/>
      <c r="T2013" s="210"/>
    </row>
    <row r="2014" spans="1:20" s="172" customFormat="1" ht="12.75" customHeight="1" x14ac:dyDescent="0.2">
      <c r="A2014" s="203"/>
      <c r="B2014" s="236"/>
      <c r="C2014" s="236"/>
      <c r="D2014" s="273"/>
      <c r="E2014" s="398"/>
      <c r="F2014" s="267"/>
      <c r="G2014" s="481"/>
      <c r="H2014" s="270"/>
      <c r="I2014" s="241"/>
      <c r="J2014" s="270"/>
      <c r="K2014" s="176"/>
      <c r="L2014" s="176"/>
      <c r="M2014" s="174"/>
      <c r="N2014" s="181"/>
      <c r="O2014" s="63">
        <v>0</v>
      </c>
      <c r="P2014" s="213"/>
      <c r="Q2014" s="213"/>
      <c r="R2014" s="213"/>
      <c r="S2014" s="210"/>
      <c r="T2014" s="210"/>
    </row>
    <row r="2015" spans="1:20" s="172" customFormat="1" ht="12.75" customHeight="1" x14ac:dyDescent="0.2">
      <c r="A2015" s="203"/>
      <c r="B2015" s="236"/>
      <c r="C2015" s="236"/>
      <c r="D2015" s="273"/>
      <c r="E2015" s="398"/>
      <c r="F2015" s="267"/>
      <c r="G2015" s="481"/>
      <c r="H2015" s="270"/>
      <c r="I2015" s="241"/>
      <c r="J2015" s="270"/>
      <c r="K2015" s="176"/>
      <c r="L2015" s="176"/>
      <c r="M2015" s="171"/>
      <c r="N2015" s="149"/>
      <c r="O2015" s="63">
        <v>0</v>
      </c>
      <c r="P2015" s="213"/>
      <c r="Q2015" s="213"/>
      <c r="R2015" s="213"/>
      <c r="S2015" s="210"/>
      <c r="T2015" s="210"/>
    </row>
    <row r="2016" spans="1:20" s="172" customFormat="1" ht="12.75" customHeight="1" x14ac:dyDescent="0.2">
      <c r="A2016" s="204"/>
      <c r="B2016" s="236"/>
      <c r="C2016" s="236"/>
      <c r="D2016" s="273"/>
      <c r="E2016" s="398"/>
      <c r="F2016" s="268"/>
      <c r="G2016" s="481"/>
      <c r="H2016" s="271"/>
      <c r="I2016" s="241"/>
      <c r="J2016" s="271"/>
      <c r="K2016" s="174"/>
      <c r="L2016" s="174"/>
      <c r="M2016" s="174"/>
      <c r="N2016" s="184"/>
      <c r="O2016" s="63">
        <v>0</v>
      </c>
      <c r="P2016" s="214"/>
      <c r="Q2016" s="214"/>
      <c r="R2016" s="214"/>
      <c r="S2016" s="210"/>
      <c r="T2016" s="210"/>
    </row>
    <row r="2017" spans="1:20" s="172" customFormat="1" ht="12.75" customHeight="1" x14ac:dyDescent="0.2">
      <c r="A2017" s="202">
        <v>2</v>
      </c>
      <c r="B2017" s="483" t="s">
        <v>45</v>
      </c>
      <c r="C2017" s="236" t="s">
        <v>1851</v>
      </c>
      <c r="D2017" s="260" t="s">
        <v>1395</v>
      </c>
      <c r="E2017" s="417">
        <v>57.6</v>
      </c>
      <c r="F2017" s="266">
        <v>9.781604506799999</v>
      </c>
      <c r="G2017" s="241"/>
      <c r="H2017" s="269">
        <v>0</v>
      </c>
      <c r="I2017" s="241"/>
      <c r="J2017" s="269">
        <v>0</v>
      </c>
      <c r="K2017" s="176" t="s">
        <v>1807</v>
      </c>
      <c r="L2017" s="176" t="s">
        <v>31</v>
      </c>
      <c r="M2017" s="176">
        <v>1</v>
      </c>
      <c r="N2017" s="181">
        <v>8.6389999999999993</v>
      </c>
      <c r="O2017" s="63">
        <v>8.6389999999999993</v>
      </c>
      <c r="P2017" s="212">
        <v>563.42041959168</v>
      </c>
      <c r="Q2017" s="212">
        <v>8.6389999999999993</v>
      </c>
      <c r="R2017" s="212">
        <v>9.781604506799999</v>
      </c>
      <c r="S2017" s="210"/>
      <c r="T2017" s="210"/>
    </row>
    <row r="2018" spans="1:20" s="172" customFormat="1" ht="12.75" customHeight="1" x14ac:dyDescent="0.2">
      <c r="A2018" s="203"/>
      <c r="B2018" s="264"/>
      <c r="C2018" s="236"/>
      <c r="D2018" s="273"/>
      <c r="E2018" s="418"/>
      <c r="F2018" s="267"/>
      <c r="G2018" s="241"/>
      <c r="H2018" s="270"/>
      <c r="I2018" s="241"/>
      <c r="J2018" s="270"/>
      <c r="K2018" s="174"/>
      <c r="L2018" s="174"/>
      <c r="M2018" s="174"/>
      <c r="N2018" s="184"/>
      <c r="O2018" s="63">
        <v>0</v>
      </c>
      <c r="P2018" s="213"/>
      <c r="Q2018" s="213"/>
      <c r="R2018" s="213"/>
      <c r="S2018" s="210"/>
      <c r="T2018" s="210"/>
    </row>
    <row r="2019" spans="1:20" s="172" customFormat="1" ht="12.75" customHeight="1" x14ac:dyDescent="0.2">
      <c r="A2019" s="203"/>
      <c r="B2019" s="264"/>
      <c r="C2019" s="236"/>
      <c r="D2019" s="273"/>
      <c r="E2019" s="418"/>
      <c r="F2019" s="267"/>
      <c r="G2019" s="241"/>
      <c r="H2019" s="270"/>
      <c r="I2019" s="241"/>
      <c r="J2019" s="270"/>
      <c r="K2019" s="174"/>
      <c r="L2019" s="174"/>
      <c r="M2019" s="171"/>
      <c r="N2019" s="184"/>
      <c r="O2019" s="63">
        <v>0</v>
      </c>
      <c r="P2019" s="213"/>
      <c r="Q2019" s="213"/>
      <c r="R2019" s="213"/>
      <c r="S2019" s="210"/>
      <c r="T2019" s="210"/>
    </row>
    <row r="2020" spans="1:20" s="172" customFormat="1" ht="12.75" customHeight="1" x14ac:dyDescent="0.2">
      <c r="A2020" s="204"/>
      <c r="B2020" s="265"/>
      <c r="C2020" s="236"/>
      <c r="D2020" s="274"/>
      <c r="E2020" s="419"/>
      <c r="F2020" s="268"/>
      <c r="G2020" s="241"/>
      <c r="H2020" s="271"/>
      <c r="I2020" s="241"/>
      <c r="J2020" s="271"/>
      <c r="K2020" s="174"/>
      <c r="L2020" s="174"/>
      <c r="M2020" s="174"/>
      <c r="N2020" s="184"/>
      <c r="O2020" s="63">
        <v>0</v>
      </c>
      <c r="P2020" s="214"/>
      <c r="Q2020" s="214"/>
      <c r="R2020" s="214"/>
      <c r="S2020" s="210"/>
      <c r="T2020" s="210"/>
    </row>
    <row r="2021" spans="1:20" s="172" customFormat="1" ht="12.75" customHeight="1" x14ac:dyDescent="0.2">
      <c r="A2021" s="202">
        <v>3</v>
      </c>
      <c r="B2021" s="483" t="s">
        <v>45</v>
      </c>
      <c r="C2021" s="236" t="s">
        <v>1850</v>
      </c>
      <c r="D2021" s="260" t="s">
        <v>1395</v>
      </c>
      <c r="E2021" s="417">
        <v>9.6</v>
      </c>
      <c r="F2021" s="266">
        <v>8.3130617303999994</v>
      </c>
      <c r="G2021" s="241"/>
      <c r="H2021" s="269">
        <v>0</v>
      </c>
      <c r="I2021" s="241"/>
      <c r="J2021" s="269">
        <v>0</v>
      </c>
      <c r="K2021" s="176" t="s">
        <v>1807</v>
      </c>
      <c r="L2021" s="176" t="s">
        <v>31</v>
      </c>
      <c r="M2021" s="176">
        <v>1</v>
      </c>
      <c r="N2021" s="181">
        <v>7.3419999999999996</v>
      </c>
      <c r="O2021" s="63">
        <v>7.3419999999999996</v>
      </c>
      <c r="P2021" s="212">
        <v>79.805392611839991</v>
      </c>
      <c r="Q2021" s="212">
        <v>7.3419999999999996</v>
      </c>
      <c r="R2021" s="212">
        <v>8.3130617303999994</v>
      </c>
      <c r="S2021" s="210"/>
      <c r="T2021" s="210"/>
    </row>
    <row r="2022" spans="1:20" s="172" customFormat="1" ht="12.75" customHeight="1" x14ac:dyDescent="0.2">
      <c r="A2022" s="203"/>
      <c r="B2022" s="264"/>
      <c r="C2022" s="236"/>
      <c r="D2022" s="273"/>
      <c r="E2022" s="418"/>
      <c r="F2022" s="267"/>
      <c r="G2022" s="241"/>
      <c r="H2022" s="270"/>
      <c r="I2022" s="241"/>
      <c r="J2022" s="270"/>
      <c r="K2022" s="174"/>
      <c r="L2022" s="174"/>
      <c r="M2022" s="174"/>
      <c r="N2022" s="184"/>
      <c r="O2022" s="63">
        <v>0</v>
      </c>
      <c r="P2022" s="213"/>
      <c r="Q2022" s="213"/>
      <c r="R2022" s="213"/>
      <c r="S2022" s="210"/>
      <c r="T2022" s="210"/>
    </row>
    <row r="2023" spans="1:20" s="172" customFormat="1" ht="12.75" customHeight="1" x14ac:dyDescent="0.2">
      <c r="A2023" s="203"/>
      <c r="B2023" s="264"/>
      <c r="C2023" s="236"/>
      <c r="D2023" s="273"/>
      <c r="E2023" s="418"/>
      <c r="F2023" s="267"/>
      <c r="G2023" s="241"/>
      <c r="H2023" s="270"/>
      <c r="I2023" s="241"/>
      <c r="J2023" s="270"/>
      <c r="K2023" s="174"/>
      <c r="L2023" s="174"/>
      <c r="M2023" s="171"/>
      <c r="N2023" s="184"/>
      <c r="O2023" s="63">
        <v>0</v>
      </c>
      <c r="P2023" s="213"/>
      <c r="Q2023" s="213"/>
      <c r="R2023" s="213"/>
      <c r="S2023" s="210"/>
      <c r="T2023" s="210"/>
    </row>
    <row r="2024" spans="1:20" s="172" customFormat="1" ht="12.75" customHeight="1" x14ac:dyDescent="0.2">
      <c r="A2024" s="204"/>
      <c r="B2024" s="265"/>
      <c r="C2024" s="236"/>
      <c r="D2024" s="274"/>
      <c r="E2024" s="419"/>
      <c r="F2024" s="268"/>
      <c r="G2024" s="241"/>
      <c r="H2024" s="271"/>
      <c r="I2024" s="241"/>
      <c r="J2024" s="271"/>
      <c r="K2024" s="174"/>
      <c r="L2024" s="174"/>
      <c r="M2024" s="174"/>
      <c r="N2024" s="184"/>
      <c r="O2024" s="63">
        <v>0</v>
      </c>
      <c r="P2024" s="214"/>
      <c r="Q2024" s="214"/>
      <c r="R2024" s="214"/>
      <c r="S2024" s="210"/>
      <c r="T2024" s="210"/>
    </row>
    <row r="2025" spans="1:20" s="172" customFormat="1" ht="12.75" customHeight="1" x14ac:dyDescent="0.2">
      <c r="A2025" s="202">
        <v>4</v>
      </c>
      <c r="B2025" s="483" t="s">
        <v>45</v>
      </c>
      <c r="C2025" s="236" t="s">
        <v>1852</v>
      </c>
      <c r="D2025" s="260" t="s">
        <v>1395</v>
      </c>
      <c r="E2025" s="417">
        <v>10.4</v>
      </c>
      <c r="F2025" s="266">
        <v>7.0698389327999998</v>
      </c>
      <c r="G2025" s="241"/>
      <c r="H2025" s="269">
        <v>0</v>
      </c>
      <c r="I2025" s="241"/>
      <c r="J2025" s="269">
        <v>0</v>
      </c>
      <c r="K2025" s="176" t="s">
        <v>1807</v>
      </c>
      <c r="L2025" s="176" t="s">
        <v>31</v>
      </c>
      <c r="M2025" s="176">
        <v>1</v>
      </c>
      <c r="N2025" s="181">
        <v>6.2439999999999998</v>
      </c>
      <c r="O2025" s="63">
        <v>6.2439999999999998</v>
      </c>
      <c r="P2025" s="212">
        <v>73.526324901120006</v>
      </c>
      <c r="Q2025" s="212">
        <v>6.2439999999999998</v>
      </c>
      <c r="R2025" s="212">
        <v>7.0698389327999998</v>
      </c>
      <c r="S2025" s="210"/>
      <c r="T2025" s="210"/>
    </row>
    <row r="2026" spans="1:20" s="172" customFormat="1" ht="12.75" customHeight="1" x14ac:dyDescent="0.2">
      <c r="A2026" s="203"/>
      <c r="B2026" s="264"/>
      <c r="C2026" s="236"/>
      <c r="D2026" s="273"/>
      <c r="E2026" s="418"/>
      <c r="F2026" s="267"/>
      <c r="G2026" s="241"/>
      <c r="H2026" s="270"/>
      <c r="I2026" s="241"/>
      <c r="J2026" s="270"/>
      <c r="K2026" s="176"/>
      <c r="L2026" s="176"/>
      <c r="M2026" s="174"/>
      <c r="N2026" s="181"/>
      <c r="O2026" s="63">
        <v>0</v>
      </c>
      <c r="P2026" s="213"/>
      <c r="Q2026" s="213"/>
      <c r="R2026" s="213"/>
      <c r="S2026" s="210"/>
      <c r="T2026" s="210"/>
    </row>
    <row r="2027" spans="1:20" s="172" customFormat="1" ht="12.75" customHeight="1" x14ac:dyDescent="0.2">
      <c r="A2027" s="203"/>
      <c r="B2027" s="264"/>
      <c r="C2027" s="236"/>
      <c r="D2027" s="273"/>
      <c r="E2027" s="418"/>
      <c r="F2027" s="267"/>
      <c r="G2027" s="241"/>
      <c r="H2027" s="270"/>
      <c r="I2027" s="241"/>
      <c r="J2027" s="270"/>
      <c r="K2027" s="176"/>
      <c r="L2027" s="176"/>
      <c r="M2027" s="171"/>
      <c r="N2027" s="149"/>
      <c r="O2027" s="63">
        <v>0</v>
      </c>
      <c r="P2027" s="213"/>
      <c r="Q2027" s="213"/>
      <c r="R2027" s="213"/>
      <c r="S2027" s="210"/>
      <c r="T2027" s="210"/>
    </row>
    <row r="2028" spans="1:20" s="172" customFormat="1" ht="12.75" customHeight="1" x14ac:dyDescent="0.2">
      <c r="A2028" s="204"/>
      <c r="B2028" s="265"/>
      <c r="C2028" s="236"/>
      <c r="D2028" s="274"/>
      <c r="E2028" s="419"/>
      <c r="F2028" s="268"/>
      <c r="G2028" s="241"/>
      <c r="H2028" s="271"/>
      <c r="I2028" s="241"/>
      <c r="J2028" s="271"/>
      <c r="K2028" s="174"/>
      <c r="L2028" s="174"/>
      <c r="M2028" s="174"/>
      <c r="N2028" s="184"/>
      <c r="O2028" s="63">
        <v>0</v>
      </c>
      <c r="P2028" s="214"/>
      <c r="Q2028" s="214"/>
      <c r="R2028" s="214"/>
      <c r="S2028" s="210"/>
      <c r="T2028" s="210"/>
    </row>
    <row r="2029" spans="1:20" s="172" customFormat="1" ht="12.75" customHeight="1" x14ac:dyDescent="0.2">
      <c r="A2029" s="202">
        <v>5</v>
      </c>
      <c r="B2029" s="483" t="s">
        <v>45</v>
      </c>
      <c r="C2029" s="236" t="s">
        <v>1853</v>
      </c>
      <c r="D2029" s="260" t="s">
        <v>1395</v>
      </c>
      <c r="E2029" s="417">
        <v>32.4</v>
      </c>
      <c r="F2029" s="266">
        <v>16.304561280000001</v>
      </c>
      <c r="G2029" s="241"/>
      <c r="H2029" s="269">
        <v>0</v>
      </c>
      <c r="I2029" s="241"/>
      <c r="J2029" s="269">
        <v>0</v>
      </c>
      <c r="K2029" s="176" t="s">
        <v>48</v>
      </c>
      <c r="L2029" s="176" t="s">
        <v>31</v>
      </c>
      <c r="M2029" s="176">
        <v>1</v>
      </c>
      <c r="N2029" s="181">
        <v>14.4</v>
      </c>
      <c r="O2029" s="63">
        <v>14.4</v>
      </c>
      <c r="P2029" s="212">
        <v>528.26778547200001</v>
      </c>
      <c r="Q2029" s="212">
        <v>14.4</v>
      </c>
      <c r="R2029" s="212">
        <v>16.304561280000001</v>
      </c>
      <c r="S2029" s="210"/>
      <c r="T2029" s="210"/>
    </row>
    <row r="2030" spans="1:20" s="172" customFormat="1" ht="12.75" customHeight="1" x14ac:dyDescent="0.2">
      <c r="A2030" s="203"/>
      <c r="B2030" s="264"/>
      <c r="C2030" s="236"/>
      <c r="D2030" s="273"/>
      <c r="E2030" s="418"/>
      <c r="F2030" s="267"/>
      <c r="G2030" s="241"/>
      <c r="H2030" s="270"/>
      <c r="I2030" s="241"/>
      <c r="J2030" s="270"/>
      <c r="K2030" s="174"/>
      <c r="L2030" s="174"/>
      <c r="M2030" s="174"/>
      <c r="N2030" s="184"/>
      <c r="O2030" s="63">
        <v>0</v>
      </c>
      <c r="P2030" s="213"/>
      <c r="Q2030" s="213"/>
      <c r="R2030" s="213"/>
      <c r="S2030" s="210"/>
      <c r="T2030" s="210"/>
    </row>
    <row r="2031" spans="1:20" s="172" customFormat="1" ht="12.75" customHeight="1" x14ac:dyDescent="0.2">
      <c r="A2031" s="203"/>
      <c r="B2031" s="264"/>
      <c r="C2031" s="236"/>
      <c r="D2031" s="273"/>
      <c r="E2031" s="418"/>
      <c r="F2031" s="267"/>
      <c r="G2031" s="241"/>
      <c r="H2031" s="270"/>
      <c r="I2031" s="241"/>
      <c r="J2031" s="270"/>
      <c r="K2031" s="174"/>
      <c r="L2031" s="174"/>
      <c r="M2031" s="171"/>
      <c r="N2031" s="184"/>
      <c r="O2031" s="63">
        <v>0</v>
      </c>
      <c r="P2031" s="213"/>
      <c r="Q2031" s="213"/>
      <c r="R2031" s="213"/>
      <c r="S2031" s="210"/>
      <c r="T2031" s="210"/>
    </row>
    <row r="2032" spans="1:20" s="172" customFormat="1" ht="12.75" customHeight="1" x14ac:dyDescent="0.2">
      <c r="A2032" s="204"/>
      <c r="B2032" s="265"/>
      <c r="C2032" s="236"/>
      <c r="D2032" s="274"/>
      <c r="E2032" s="419"/>
      <c r="F2032" s="268"/>
      <c r="G2032" s="241"/>
      <c r="H2032" s="271"/>
      <c r="I2032" s="241"/>
      <c r="J2032" s="271"/>
      <c r="K2032" s="174"/>
      <c r="L2032" s="174"/>
      <c r="M2032" s="174"/>
      <c r="N2032" s="184"/>
      <c r="O2032" s="63">
        <v>0</v>
      </c>
      <c r="P2032" s="214"/>
      <c r="Q2032" s="214"/>
      <c r="R2032" s="214"/>
      <c r="S2032" s="210"/>
      <c r="T2032" s="210"/>
    </row>
    <row r="2033" spans="1:20" s="172" customFormat="1" ht="12.75" customHeight="1" x14ac:dyDescent="0.2">
      <c r="A2033" s="202">
        <v>6</v>
      </c>
      <c r="B2033" s="483" t="s">
        <v>45</v>
      </c>
      <c r="C2033" s="236" t="s">
        <v>1854</v>
      </c>
      <c r="D2033" s="260" t="s">
        <v>1395</v>
      </c>
      <c r="E2033" s="417">
        <v>89.6</v>
      </c>
      <c r="F2033" s="266">
        <v>1.4640137315999999</v>
      </c>
      <c r="G2033" s="241"/>
      <c r="H2033" s="269">
        <v>0</v>
      </c>
      <c r="I2033" s="241"/>
      <c r="J2033" s="269">
        <v>0</v>
      </c>
      <c r="K2033" s="176" t="s">
        <v>48</v>
      </c>
      <c r="L2033" s="176" t="s">
        <v>31</v>
      </c>
      <c r="M2033" s="176">
        <v>1</v>
      </c>
      <c r="N2033" s="181">
        <v>1.2929999999999999</v>
      </c>
      <c r="O2033" s="63">
        <v>1.2929999999999999</v>
      </c>
      <c r="P2033" s="212">
        <v>131.17563035135998</v>
      </c>
      <c r="Q2033" s="212">
        <v>1.2929999999999999</v>
      </c>
      <c r="R2033" s="212">
        <v>1.4640137315999999</v>
      </c>
      <c r="S2033" s="210"/>
      <c r="T2033" s="210"/>
    </row>
    <row r="2034" spans="1:20" s="172" customFormat="1" ht="12.75" customHeight="1" x14ac:dyDescent="0.2">
      <c r="A2034" s="203"/>
      <c r="B2034" s="264"/>
      <c r="C2034" s="236"/>
      <c r="D2034" s="273"/>
      <c r="E2034" s="418"/>
      <c r="F2034" s="267"/>
      <c r="G2034" s="241"/>
      <c r="H2034" s="270"/>
      <c r="I2034" s="241"/>
      <c r="J2034" s="270"/>
      <c r="K2034" s="174"/>
      <c r="L2034" s="174"/>
      <c r="M2034" s="174"/>
      <c r="N2034" s="184"/>
      <c r="O2034" s="63">
        <v>0</v>
      </c>
      <c r="P2034" s="213"/>
      <c r="Q2034" s="213"/>
      <c r="R2034" s="213"/>
      <c r="S2034" s="210"/>
      <c r="T2034" s="210"/>
    </row>
    <row r="2035" spans="1:20" s="172" customFormat="1" ht="12.75" customHeight="1" x14ac:dyDescent="0.2">
      <c r="A2035" s="203"/>
      <c r="B2035" s="264"/>
      <c r="C2035" s="236"/>
      <c r="D2035" s="273"/>
      <c r="E2035" s="418"/>
      <c r="F2035" s="267"/>
      <c r="G2035" s="241"/>
      <c r="H2035" s="270"/>
      <c r="I2035" s="241"/>
      <c r="J2035" s="270"/>
      <c r="K2035" s="174"/>
      <c r="L2035" s="174"/>
      <c r="M2035" s="171"/>
      <c r="N2035" s="184"/>
      <c r="O2035" s="63">
        <v>0</v>
      </c>
      <c r="P2035" s="213"/>
      <c r="Q2035" s="213"/>
      <c r="R2035" s="213"/>
      <c r="S2035" s="210"/>
      <c r="T2035" s="210"/>
    </row>
    <row r="2036" spans="1:20" s="172" customFormat="1" ht="12.75" customHeight="1" x14ac:dyDescent="0.2">
      <c r="A2036" s="204"/>
      <c r="B2036" s="265"/>
      <c r="C2036" s="236"/>
      <c r="D2036" s="274"/>
      <c r="E2036" s="419"/>
      <c r="F2036" s="268"/>
      <c r="G2036" s="241"/>
      <c r="H2036" s="271"/>
      <c r="I2036" s="241"/>
      <c r="J2036" s="271"/>
      <c r="K2036" s="174"/>
      <c r="L2036" s="174"/>
      <c r="M2036" s="174"/>
      <c r="N2036" s="184"/>
      <c r="O2036" s="63">
        <v>0</v>
      </c>
      <c r="P2036" s="214"/>
      <c r="Q2036" s="214"/>
      <c r="R2036" s="214"/>
      <c r="S2036" s="210"/>
      <c r="T2036" s="210"/>
    </row>
    <row r="2037" spans="1:20" s="172" customFormat="1" ht="12.75" customHeight="1" x14ac:dyDescent="0.2">
      <c r="A2037" s="202">
        <v>7</v>
      </c>
      <c r="B2037" s="483" t="s">
        <v>45</v>
      </c>
      <c r="C2037" s="236" t="s">
        <v>1855</v>
      </c>
      <c r="D2037" s="260" t="s">
        <v>1395</v>
      </c>
      <c r="E2037" s="417">
        <v>1312</v>
      </c>
      <c r="F2037" s="266">
        <v>0.64652114519999992</v>
      </c>
      <c r="G2037" s="241"/>
      <c r="H2037" s="269">
        <v>0</v>
      </c>
      <c r="I2037" s="241"/>
      <c r="J2037" s="269">
        <v>0</v>
      </c>
      <c r="K2037" s="176" t="s">
        <v>48</v>
      </c>
      <c r="L2037" s="176" t="s">
        <v>31</v>
      </c>
      <c r="M2037" s="176">
        <v>1</v>
      </c>
      <c r="N2037" s="181">
        <v>0.57099999999999995</v>
      </c>
      <c r="O2037" s="63">
        <v>0.57099999999999995</v>
      </c>
      <c r="P2037" s="212">
        <v>848.23574250239994</v>
      </c>
      <c r="Q2037" s="212">
        <v>0.57099999999999995</v>
      </c>
      <c r="R2037" s="212">
        <v>0.64652114519999992</v>
      </c>
      <c r="S2037" s="210"/>
      <c r="T2037" s="210"/>
    </row>
    <row r="2038" spans="1:20" s="172" customFormat="1" ht="12.75" customHeight="1" x14ac:dyDescent="0.2">
      <c r="A2038" s="203"/>
      <c r="B2038" s="264"/>
      <c r="C2038" s="236"/>
      <c r="D2038" s="273"/>
      <c r="E2038" s="418"/>
      <c r="F2038" s="267"/>
      <c r="G2038" s="241"/>
      <c r="H2038" s="270"/>
      <c r="I2038" s="241"/>
      <c r="J2038" s="270"/>
      <c r="K2038" s="174"/>
      <c r="L2038" s="174"/>
      <c r="M2038" s="174"/>
      <c r="N2038" s="184"/>
      <c r="O2038" s="63">
        <v>0</v>
      </c>
      <c r="P2038" s="213"/>
      <c r="Q2038" s="213"/>
      <c r="R2038" s="213"/>
      <c r="S2038" s="210"/>
      <c r="T2038" s="210"/>
    </row>
    <row r="2039" spans="1:20" s="172" customFormat="1" ht="12.75" customHeight="1" x14ac:dyDescent="0.2">
      <c r="A2039" s="203"/>
      <c r="B2039" s="264"/>
      <c r="C2039" s="236"/>
      <c r="D2039" s="273"/>
      <c r="E2039" s="418"/>
      <c r="F2039" s="267"/>
      <c r="G2039" s="241"/>
      <c r="H2039" s="270"/>
      <c r="I2039" s="241"/>
      <c r="J2039" s="270"/>
      <c r="K2039" s="174"/>
      <c r="L2039" s="174"/>
      <c r="M2039" s="171"/>
      <c r="N2039" s="184"/>
      <c r="O2039" s="63">
        <v>0</v>
      </c>
      <c r="P2039" s="213"/>
      <c r="Q2039" s="213"/>
      <c r="R2039" s="213"/>
      <c r="S2039" s="210"/>
      <c r="T2039" s="210"/>
    </row>
    <row r="2040" spans="1:20" s="172" customFormat="1" ht="12.75" customHeight="1" x14ac:dyDescent="0.2">
      <c r="A2040" s="204"/>
      <c r="B2040" s="265"/>
      <c r="C2040" s="236"/>
      <c r="D2040" s="274"/>
      <c r="E2040" s="419"/>
      <c r="F2040" s="268"/>
      <c r="G2040" s="241"/>
      <c r="H2040" s="271"/>
      <c r="I2040" s="241"/>
      <c r="J2040" s="271"/>
      <c r="K2040" s="174"/>
      <c r="L2040" s="174"/>
      <c r="M2040" s="174"/>
      <c r="N2040" s="184"/>
      <c r="O2040" s="63">
        <v>0</v>
      </c>
      <c r="P2040" s="214"/>
      <c r="Q2040" s="214"/>
      <c r="R2040" s="214"/>
      <c r="S2040" s="210"/>
      <c r="T2040" s="210"/>
    </row>
    <row r="2041" spans="1:20" s="172" customFormat="1" ht="12.75" customHeight="1" x14ac:dyDescent="0.2">
      <c r="A2041" s="202">
        <v>8</v>
      </c>
      <c r="B2041" s="483" t="s">
        <v>45</v>
      </c>
      <c r="C2041" s="236" t="s">
        <v>1856</v>
      </c>
      <c r="D2041" s="260" t="s">
        <v>1395</v>
      </c>
      <c r="E2041" s="417">
        <v>73.040000000000006</v>
      </c>
      <c r="F2041" s="266">
        <v>2.3233999824000002</v>
      </c>
      <c r="G2041" s="241"/>
      <c r="H2041" s="269">
        <v>0</v>
      </c>
      <c r="I2041" s="241"/>
      <c r="J2041" s="269">
        <v>0</v>
      </c>
      <c r="K2041" s="176" t="s">
        <v>227</v>
      </c>
      <c r="L2041" s="176" t="s">
        <v>31</v>
      </c>
      <c r="M2041" s="176">
        <v>1</v>
      </c>
      <c r="N2041" s="181">
        <v>2.052</v>
      </c>
      <c r="O2041" s="63">
        <v>2.052</v>
      </c>
      <c r="P2041" s="212">
        <v>169.70113471449602</v>
      </c>
      <c r="Q2041" s="212">
        <v>2.052</v>
      </c>
      <c r="R2041" s="212">
        <v>2.3233999824000002</v>
      </c>
      <c r="S2041" s="210"/>
      <c r="T2041" s="210"/>
    </row>
    <row r="2042" spans="1:20" s="172" customFormat="1" ht="12.75" customHeight="1" x14ac:dyDescent="0.2">
      <c r="A2042" s="203"/>
      <c r="B2042" s="264"/>
      <c r="C2042" s="236"/>
      <c r="D2042" s="273"/>
      <c r="E2042" s="418"/>
      <c r="F2042" s="267"/>
      <c r="G2042" s="241"/>
      <c r="H2042" s="270"/>
      <c r="I2042" s="241"/>
      <c r="J2042" s="270"/>
      <c r="K2042" s="176"/>
      <c r="L2042" s="176"/>
      <c r="M2042" s="174"/>
      <c r="N2042" s="181"/>
      <c r="O2042" s="63">
        <v>0</v>
      </c>
      <c r="P2042" s="213"/>
      <c r="Q2042" s="213"/>
      <c r="R2042" s="213"/>
      <c r="S2042" s="210"/>
      <c r="T2042" s="210"/>
    </row>
    <row r="2043" spans="1:20" s="172" customFormat="1" ht="12.75" customHeight="1" x14ac:dyDescent="0.2">
      <c r="A2043" s="203"/>
      <c r="B2043" s="264"/>
      <c r="C2043" s="236"/>
      <c r="D2043" s="273"/>
      <c r="E2043" s="418"/>
      <c r="F2043" s="267"/>
      <c r="G2043" s="241"/>
      <c r="H2043" s="270"/>
      <c r="I2043" s="241"/>
      <c r="J2043" s="270"/>
      <c r="K2043" s="176"/>
      <c r="L2043" s="176"/>
      <c r="M2043" s="171"/>
      <c r="N2043" s="149"/>
      <c r="O2043" s="63">
        <v>0</v>
      </c>
      <c r="P2043" s="213"/>
      <c r="Q2043" s="213"/>
      <c r="R2043" s="213"/>
      <c r="S2043" s="210"/>
      <c r="T2043" s="210"/>
    </row>
    <row r="2044" spans="1:20" s="172" customFormat="1" ht="12.75" customHeight="1" x14ac:dyDescent="0.2">
      <c r="A2044" s="204"/>
      <c r="B2044" s="265"/>
      <c r="C2044" s="236"/>
      <c r="D2044" s="274"/>
      <c r="E2044" s="419"/>
      <c r="F2044" s="268"/>
      <c r="G2044" s="241"/>
      <c r="H2044" s="271"/>
      <c r="I2044" s="241"/>
      <c r="J2044" s="271"/>
      <c r="K2044" s="174"/>
      <c r="L2044" s="174"/>
      <c r="M2044" s="174"/>
      <c r="N2044" s="184"/>
      <c r="O2044" s="63">
        <v>0</v>
      </c>
      <c r="P2044" s="214"/>
      <c r="Q2044" s="214"/>
      <c r="R2044" s="214"/>
      <c r="S2044" s="210"/>
      <c r="T2044" s="210"/>
    </row>
    <row r="2045" spans="1:20" s="172" customFormat="1" ht="12.75" customHeight="1" x14ac:dyDescent="0.2">
      <c r="A2045" s="202">
        <v>9</v>
      </c>
      <c r="B2045" s="483" t="s">
        <v>45</v>
      </c>
      <c r="C2045" s="236" t="s">
        <v>1857</v>
      </c>
      <c r="D2045" s="252" t="s">
        <v>1386</v>
      </c>
      <c r="E2045" s="417">
        <v>5.88</v>
      </c>
      <c r="F2045" s="266">
        <v>53.103050279999998</v>
      </c>
      <c r="G2045" s="241"/>
      <c r="H2045" s="269">
        <v>0</v>
      </c>
      <c r="I2045" s="241"/>
      <c r="J2045" s="269">
        <v>0</v>
      </c>
      <c r="K2045" s="174" t="s">
        <v>1808</v>
      </c>
      <c r="L2045" s="174" t="s">
        <v>23</v>
      </c>
      <c r="M2045" s="174">
        <v>1</v>
      </c>
      <c r="N2045" s="184">
        <v>46.9</v>
      </c>
      <c r="O2045" s="63">
        <v>46.9</v>
      </c>
      <c r="P2045" s="212">
        <v>312.24593564639997</v>
      </c>
      <c r="Q2045" s="212">
        <v>46.9</v>
      </c>
      <c r="R2045" s="212">
        <v>53.103050279999998</v>
      </c>
      <c r="S2045" s="210"/>
      <c r="T2045" s="210"/>
    </row>
    <row r="2046" spans="1:20" s="172" customFormat="1" ht="12.75" customHeight="1" x14ac:dyDescent="0.2">
      <c r="A2046" s="203"/>
      <c r="B2046" s="264"/>
      <c r="C2046" s="236"/>
      <c r="D2046" s="253"/>
      <c r="E2046" s="418"/>
      <c r="F2046" s="267"/>
      <c r="G2046" s="241"/>
      <c r="H2046" s="270"/>
      <c r="I2046" s="241"/>
      <c r="J2046" s="270"/>
      <c r="K2046" s="174"/>
      <c r="L2046" s="174"/>
      <c r="M2046" s="174"/>
      <c r="N2046" s="174"/>
      <c r="O2046" s="63">
        <v>0</v>
      </c>
      <c r="P2046" s="213"/>
      <c r="Q2046" s="213"/>
      <c r="R2046" s="213"/>
      <c r="S2046" s="210"/>
      <c r="T2046" s="210"/>
    </row>
    <row r="2047" spans="1:20" s="172" customFormat="1" ht="12.75" customHeight="1" x14ac:dyDescent="0.2">
      <c r="A2047" s="203"/>
      <c r="B2047" s="264"/>
      <c r="C2047" s="236"/>
      <c r="D2047" s="253"/>
      <c r="E2047" s="418"/>
      <c r="F2047" s="267"/>
      <c r="G2047" s="241"/>
      <c r="H2047" s="270"/>
      <c r="I2047" s="241"/>
      <c r="J2047" s="270"/>
      <c r="K2047" s="174"/>
      <c r="L2047" s="174"/>
      <c r="M2047" s="174"/>
      <c r="N2047" s="195"/>
      <c r="O2047" s="63">
        <v>0</v>
      </c>
      <c r="P2047" s="213"/>
      <c r="Q2047" s="213"/>
      <c r="R2047" s="213"/>
      <c r="S2047" s="210"/>
      <c r="T2047" s="210"/>
    </row>
    <row r="2048" spans="1:20" s="172" customFormat="1" ht="12.75" customHeight="1" x14ac:dyDescent="0.2">
      <c r="A2048" s="204"/>
      <c r="B2048" s="265"/>
      <c r="C2048" s="236"/>
      <c r="D2048" s="254"/>
      <c r="E2048" s="419"/>
      <c r="F2048" s="268"/>
      <c r="G2048" s="241"/>
      <c r="H2048" s="271"/>
      <c r="I2048" s="241"/>
      <c r="J2048" s="271"/>
      <c r="K2048" s="174"/>
      <c r="L2048" s="174"/>
      <c r="M2048" s="174"/>
      <c r="N2048" s="184"/>
      <c r="O2048" s="63">
        <v>0</v>
      </c>
      <c r="P2048" s="214"/>
      <c r="Q2048" s="214"/>
      <c r="R2048" s="214"/>
      <c r="S2048" s="210"/>
      <c r="T2048" s="210"/>
    </row>
    <row r="2049" spans="1:20" s="172" customFormat="1" ht="12.75" customHeight="1" x14ac:dyDescent="0.2">
      <c r="A2049" s="202">
        <v>10</v>
      </c>
      <c r="B2049" s="483" t="s">
        <v>45</v>
      </c>
      <c r="C2049" s="236" t="s">
        <v>1858</v>
      </c>
      <c r="D2049" s="252" t="s">
        <v>1386</v>
      </c>
      <c r="E2049" s="417">
        <v>1.2</v>
      </c>
      <c r="F2049" s="266">
        <v>67.381996273200002</v>
      </c>
      <c r="G2049" s="241"/>
      <c r="H2049" s="269">
        <v>0</v>
      </c>
      <c r="I2049" s="241"/>
      <c r="J2049" s="269">
        <v>0</v>
      </c>
      <c r="K2049" s="174" t="s">
        <v>1808</v>
      </c>
      <c r="L2049" s="174" t="s">
        <v>23</v>
      </c>
      <c r="M2049" s="174">
        <v>1</v>
      </c>
      <c r="N2049" s="184">
        <v>59.511000000000003</v>
      </c>
      <c r="O2049" s="63">
        <v>59.511000000000003</v>
      </c>
      <c r="P2049" s="212">
        <v>80.858395527840003</v>
      </c>
      <c r="Q2049" s="212">
        <v>59.511000000000003</v>
      </c>
      <c r="R2049" s="212">
        <v>67.381996273200002</v>
      </c>
      <c r="S2049" s="210"/>
      <c r="T2049" s="210"/>
    </row>
    <row r="2050" spans="1:20" s="172" customFormat="1" ht="12.75" customHeight="1" x14ac:dyDescent="0.2">
      <c r="A2050" s="203"/>
      <c r="B2050" s="264"/>
      <c r="C2050" s="236"/>
      <c r="D2050" s="253"/>
      <c r="E2050" s="418"/>
      <c r="F2050" s="267"/>
      <c r="G2050" s="241"/>
      <c r="H2050" s="270"/>
      <c r="I2050" s="241"/>
      <c r="J2050" s="270"/>
      <c r="K2050" s="176"/>
      <c r="L2050" s="176"/>
      <c r="M2050" s="174"/>
      <c r="N2050" s="181"/>
      <c r="O2050" s="63">
        <v>0</v>
      </c>
      <c r="P2050" s="213"/>
      <c r="Q2050" s="213"/>
      <c r="R2050" s="213"/>
      <c r="S2050" s="210"/>
      <c r="T2050" s="210"/>
    </row>
    <row r="2051" spans="1:20" s="172" customFormat="1" ht="12.75" customHeight="1" x14ac:dyDescent="0.2">
      <c r="A2051" s="203"/>
      <c r="B2051" s="264"/>
      <c r="C2051" s="236"/>
      <c r="D2051" s="253"/>
      <c r="E2051" s="418"/>
      <c r="F2051" s="267"/>
      <c r="G2051" s="241"/>
      <c r="H2051" s="270"/>
      <c r="I2051" s="241"/>
      <c r="J2051" s="270"/>
      <c r="K2051" s="176"/>
      <c r="L2051" s="176"/>
      <c r="M2051" s="171"/>
      <c r="N2051" s="149"/>
      <c r="O2051" s="63">
        <v>0</v>
      </c>
      <c r="P2051" s="213"/>
      <c r="Q2051" s="213"/>
      <c r="R2051" s="213"/>
      <c r="S2051" s="210"/>
      <c r="T2051" s="210"/>
    </row>
    <row r="2052" spans="1:20" s="172" customFormat="1" ht="12.75" customHeight="1" x14ac:dyDescent="0.2">
      <c r="A2052" s="204"/>
      <c r="B2052" s="265"/>
      <c r="C2052" s="236"/>
      <c r="D2052" s="254"/>
      <c r="E2052" s="419"/>
      <c r="F2052" s="268"/>
      <c r="G2052" s="241"/>
      <c r="H2052" s="271"/>
      <c r="I2052" s="241"/>
      <c r="J2052" s="271"/>
      <c r="K2052" s="174"/>
      <c r="L2052" s="174"/>
      <c r="M2052" s="174"/>
      <c r="N2052" s="184"/>
      <c r="O2052" s="63">
        <v>0</v>
      </c>
      <c r="P2052" s="214"/>
      <c r="Q2052" s="214"/>
      <c r="R2052" s="214"/>
      <c r="S2052" s="210"/>
      <c r="T2052" s="210"/>
    </row>
    <row r="2053" spans="1:20" s="172" customFormat="1" ht="12.75" customHeight="1" x14ac:dyDescent="0.2">
      <c r="A2053" s="202">
        <v>11</v>
      </c>
      <c r="B2053" s="483" t="s">
        <v>45</v>
      </c>
      <c r="C2053" s="236" t="s">
        <v>1859</v>
      </c>
      <c r="D2053" s="252" t="s">
        <v>1386</v>
      </c>
      <c r="E2053" s="417">
        <v>36.479999999999997</v>
      </c>
      <c r="F2053" s="266">
        <v>20.720379959999999</v>
      </c>
      <c r="G2053" s="241"/>
      <c r="H2053" s="269">
        <v>0</v>
      </c>
      <c r="I2053" s="241"/>
      <c r="J2053" s="269">
        <v>0</v>
      </c>
      <c r="K2053" s="174" t="s">
        <v>1809</v>
      </c>
      <c r="L2053" s="174" t="s">
        <v>23</v>
      </c>
      <c r="M2053" s="174">
        <v>1</v>
      </c>
      <c r="N2053" s="184">
        <v>18.3</v>
      </c>
      <c r="O2053" s="63">
        <v>18.3</v>
      </c>
      <c r="P2053" s="212">
        <v>755.87946094079985</v>
      </c>
      <c r="Q2053" s="212">
        <v>18.3</v>
      </c>
      <c r="R2053" s="212">
        <v>20.720379959999999</v>
      </c>
      <c r="S2053" s="210"/>
      <c r="T2053" s="210"/>
    </row>
    <row r="2054" spans="1:20" s="172" customFormat="1" ht="12.75" customHeight="1" x14ac:dyDescent="0.2">
      <c r="A2054" s="203"/>
      <c r="B2054" s="264"/>
      <c r="C2054" s="236"/>
      <c r="D2054" s="253"/>
      <c r="E2054" s="418"/>
      <c r="F2054" s="267"/>
      <c r="G2054" s="241"/>
      <c r="H2054" s="270"/>
      <c r="I2054" s="241"/>
      <c r="J2054" s="270"/>
      <c r="K2054" s="174"/>
      <c r="L2054" s="174"/>
      <c r="M2054" s="174"/>
      <c r="N2054" s="174"/>
      <c r="O2054" s="63">
        <v>0</v>
      </c>
      <c r="P2054" s="213"/>
      <c r="Q2054" s="213"/>
      <c r="R2054" s="213"/>
      <c r="S2054" s="210"/>
      <c r="T2054" s="210"/>
    </row>
    <row r="2055" spans="1:20" s="172" customFormat="1" ht="12.75" customHeight="1" x14ac:dyDescent="0.2">
      <c r="A2055" s="203"/>
      <c r="B2055" s="264"/>
      <c r="C2055" s="236"/>
      <c r="D2055" s="253"/>
      <c r="E2055" s="418"/>
      <c r="F2055" s="267"/>
      <c r="G2055" s="241"/>
      <c r="H2055" s="270"/>
      <c r="I2055" s="241"/>
      <c r="J2055" s="270"/>
      <c r="K2055" s="174"/>
      <c r="L2055" s="174"/>
      <c r="M2055" s="174"/>
      <c r="N2055" s="195"/>
      <c r="O2055" s="63">
        <v>0</v>
      </c>
      <c r="P2055" s="213"/>
      <c r="Q2055" s="213"/>
      <c r="R2055" s="213"/>
      <c r="S2055" s="210"/>
      <c r="T2055" s="210"/>
    </row>
    <row r="2056" spans="1:20" s="172" customFormat="1" ht="12.75" customHeight="1" x14ac:dyDescent="0.2">
      <c r="A2056" s="204"/>
      <c r="B2056" s="265"/>
      <c r="C2056" s="236"/>
      <c r="D2056" s="254"/>
      <c r="E2056" s="419"/>
      <c r="F2056" s="268"/>
      <c r="G2056" s="241"/>
      <c r="H2056" s="271"/>
      <c r="I2056" s="241"/>
      <c r="J2056" s="271"/>
      <c r="K2056" s="174"/>
      <c r="L2056" s="174"/>
      <c r="M2056" s="174"/>
      <c r="N2056" s="184"/>
      <c r="O2056" s="63">
        <v>0</v>
      </c>
      <c r="P2056" s="214"/>
      <c r="Q2056" s="214"/>
      <c r="R2056" s="214"/>
      <c r="S2056" s="210"/>
      <c r="T2056" s="210"/>
    </row>
    <row r="2057" spans="1:20" s="172" customFormat="1" ht="12.75" customHeight="1" x14ac:dyDescent="0.2">
      <c r="A2057" s="202">
        <v>12</v>
      </c>
      <c r="B2057" s="483" t="s">
        <v>45</v>
      </c>
      <c r="C2057" s="236" t="s">
        <v>1860</v>
      </c>
      <c r="D2057" s="260" t="s">
        <v>1603</v>
      </c>
      <c r="E2057" s="417">
        <v>64</v>
      </c>
      <c r="F2057" s="266">
        <v>2.2531997879999999</v>
      </c>
      <c r="G2057" s="241"/>
      <c r="H2057" s="269">
        <v>0</v>
      </c>
      <c r="I2057" s="241"/>
      <c r="J2057" s="269">
        <v>0</v>
      </c>
      <c r="K2057" s="174" t="s">
        <v>1810</v>
      </c>
      <c r="L2057" s="174" t="s">
        <v>26</v>
      </c>
      <c r="M2057" s="174">
        <v>1</v>
      </c>
      <c r="N2057" s="184">
        <v>1.99</v>
      </c>
      <c r="O2057" s="63">
        <v>1.99</v>
      </c>
      <c r="P2057" s="212">
        <v>144.20478643199999</v>
      </c>
      <c r="Q2057" s="212">
        <v>1.99</v>
      </c>
      <c r="R2057" s="212">
        <v>2.2531997879999999</v>
      </c>
      <c r="S2057" s="210"/>
      <c r="T2057" s="210"/>
    </row>
    <row r="2058" spans="1:20" s="172" customFormat="1" ht="12.75" customHeight="1" x14ac:dyDescent="0.2">
      <c r="A2058" s="203"/>
      <c r="B2058" s="264"/>
      <c r="C2058" s="236"/>
      <c r="D2058" s="273"/>
      <c r="E2058" s="418"/>
      <c r="F2058" s="267"/>
      <c r="G2058" s="241"/>
      <c r="H2058" s="270"/>
      <c r="I2058" s="241"/>
      <c r="J2058" s="270"/>
      <c r="K2058" s="174"/>
      <c r="L2058" s="174"/>
      <c r="M2058" s="174"/>
      <c r="N2058" s="174"/>
      <c r="O2058" s="63">
        <v>0</v>
      </c>
      <c r="P2058" s="213"/>
      <c r="Q2058" s="213"/>
      <c r="R2058" s="213"/>
      <c r="S2058" s="210"/>
      <c r="T2058" s="210"/>
    </row>
    <row r="2059" spans="1:20" s="172" customFormat="1" ht="12.75" customHeight="1" x14ac:dyDescent="0.2">
      <c r="A2059" s="203"/>
      <c r="B2059" s="264"/>
      <c r="C2059" s="236"/>
      <c r="D2059" s="273"/>
      <c r="E2059" s="418"/>
      <c r="F2059" s="267"/>
      <c r="G2059" s="241"/>
      <c r="H2059" s="270"/>
      <c r="I2059" s="241"/>
      <c r="J2059" s="270"/>
      <c r="K2059" s="174"/>
      <c r="L2059" s="174"/>
      <c r="M2059" s="174"/>
      <c r="N2059" s="195"/>
      <c r="O2059" s="63">
        <v>0</v>
      </c>
      <c r="P2059" s="213"/>
      <c r="Q2059" s="213"/>
      <c r="R2059" s="213"/>
      <c r="S2059" s="210"/>
      <c r="T2059" s="210"/>
    </row>
    <row r="2060" spans="1:20" s="172" customFormat="1" ht="12.75" customHeight="1" x14ac:dyDescent="0.2">
      <c r="A2060" s="204"/>
      <c r="B2060" s="265"/>
      <c r="C2060" s="236"/>
      <c r="D2060" s="274"/>
      <c r="E2060" s="419"/>
      <c r="F2060" s="268"/>
      <c r="G2060" s="241"/>
      <c r="H2060" s="271"/>
      <c r="I2060" s="241"/>
      <c r="J2060" s="271"/>
      <c r="K2060" s="174"/>
      <c r="L2060" s="174"/>
      <c r="M2060" s="174"/>
      <c r="N2060" s="184"/>
      <c r="O2060" s="63">
        <v>0</v>
      </c>
      <c r="P2060" s="214"/>
      <c r="Q2060" s="214"/>
      <c r="R2060" s="214"/>
      <c r="S2060" s="210"/>
      <c r="T2060" s="210"/>
    </row>
    <row r="2061" spans="1:20" s="172" customFormat="1" ht="12.75" customHeight="1" x14ac:dyDescent="0.2">
      <c r="A2061" s="202">
        <v>13</v>
      </c>
      <c r="B2061" s="483" t="s">
        <v>45</v>
      </c>
      <c r="C2061" s="236" t="s">
        <v>1861</v>
      </c>
      <c r="D2061" s="260" t="s">
        <v>1865</v>
      </c>
      <c r="E2061" s="417">
        <v>32</v>
      </c>
      <c r="F2061" s="266">
        <v>5.1404658479999989</v>
      </c>
      <c r="G2061" s="241"/>
      <c r="H2061" s="269">
        <v>0</v>
      </c>
      <c r="I2061" s="241"/>
      <c r="J2061" s="269">
        <v>0</v>
      </c>
      <c r="K2061" s="174" t="s">
        <v>1811</v>
      </c>
      <c r="L2061" s="174" t="s">
        <v>26</v>
      </c>
      <c r="M2061" s="174">
        <v>1</v>
      </c>
      <c r="N2061" s="184">
        <v>4.54</v>
      </c>
      <c r="O2061" s="63">
        <v>4.54</v>
      </c>
      <c r="P2061" s="212">
        <v>164.49490713599997</v>
      </c>
      <c r="Q2061" s="212">
        <v>4.54</v>
      </c>
      <c r="R2061" s="212">
        <v>5.1404658479999989</v>
      </c>
      <c r="S2061" s="210"/>
      <c r="T2061" s="210"/>
    </row>
    <row r="2062" spans="1:20" s="172" customFormat="1" ht="12.75" customHeight="1" x14ac:dyDescent="0.2">
      <c r="A2062" s="203"/>
      <c r="B2062" s="264"/>
      <c r="C2062" s="236"/>
      <c r="D2062" s="273"/>
      <c r="E2062" s="418"/>
      <c r="F2062" s="267"/>
      <c r="G2062" s="241"/>
      <c r="H2062" s="270"/>
      <c r="I2062" s="241"/>
      <c r="J2062" s="270"/>
      <c r="K2062" s="176"/>
      <c r="L2062" s="176"/>
      <c r="M2062" s="174"/>
      <c r="N2062" s="181"/>
      <c r="O2062" s="63">
        <v>0</v>
      </c>
      <c r="P2062" s="213"/>
      <c r="Q2062" s="213"/>
      <c r="R2062" s="213"/>
      <c r="S2062" s="210"/>
      <c r="T2062" s="210"/>
    </row>
    <row r="2063" spans="1:20" s="172" customFormat="1" ht="12.75" customHeight="1" x14ac:dyDescent="0.2">
      <c r="A2063" s="203"/>
      <c r="B2063" s="264"/>
      <c r="C2063" s="236"/>
      <c r="D2063" s="273"/>
      <c r="E2063" s="418"/>
      <c r="F2063" s="267"/>
      <c r="G2063" s="241"/>
      <c r="H2063" s="270"/>
      <c r="I2063" s="241"/>
      <c r="J2063" s="270"/>
      <c r="K2063" s="176"/>
      <c r="L2063" s="176"/>
      <c r="M2063" s="171"/>
      <c r="N2063" s="149"/>
      <c r="O2063" s="63">
        <v>0</v>
      </c>
      <c r="P2063" s="213"/>
      <c r="Q2063" s="213"/>
      <c r="R2063" s="213"/>
      <c r="S2063" s="210"/>
      <c r="T2063" s="210"/>
    </row>
    <row r="2064" spans="1:20" s="172" customFormat="1" ht="12.75" customHeight="1" x14ac:dyDescent="0.2">
      <c r="A2064" s="204"/>
      <c r="B2064" s="265"/>
      <c r="C2064" s="236"/>
      <c r="D2064" s="274"/>
      <c r="E2064" s="419"/>
      <c r="F2064" s="268"/>
      <c r="G2064" s="241"/>
      <c r="H2064" s="271"/>
      <c r="I2064" s="241"/>
      <c r="J2064" s="271"/>
      <c r="K2064" s="174"/>
      <c r="L2064" s="174"/>
      <c r="M2064" s="174"/>
      <c r="N2064" s="184"/>
      <c r="O2064" s="63">
        <v>0</v>
      </c>
      <c r="P2064" s="214"/>
      <c r="Q2064" s="214"/>
      <c r="R2064" s="214"/>
      <c r="S2064" s="210"/>
      <c r="T2064" s="210"/>
    </row>
    <row r="2065" spans="1:20" s="172" customFormat="1" ht="12.75" customHeight="1" x14ac:dyDescent="0.2">
      <c r="A2065" s="202">
        <v>14</v>
      </c>
      <c r="B2065" s="236" t="s">
        <v>1806</v>
      </c>
      <c r="C2065" s="236" t="s">
        <v>1862</v>
      </c>
      <c r="D2065" s="236" t="s">
        <v>1387</v>
      </c>
      <c r="E2065" s="417">
        <v>2.88</v>
      </c>
      <c r="F2065" s="266">
        <v>3.8923349999999997</v>
      </c>
      <c r="G2065" s="289">
        <v>2.0499999999999998</v>
      </c>
      <c r="H2065" s="269">
        <v>3.8923349999999997</v>
      </c>
      <c r="I2065" s="241"/>
      <c r="J2065" s="269">
        <v>0</v>
      </c>
      <c r="K2065" s="176"/>
      <c r="L2065" s="176"/>
      <c r="M2065" s="174"/>
      <c r="N2065" s="181"/>
      <c r="O2065" s="63">
        <v>0</v>
      </c>
      <c r="P2065" s="212">
        <v>11.209924799999998</v>
      </c>
      <c r="Q2065" s="212">
        <v>0</v>
      </c>
      <c r="R2065" s="212">
        <v>0</v>
      </c>
      <c r="S2065" s="210"/>
      <c r="T2065" s="210"/>
    </row>
    <row r="2066" spans="1:20" s="172" customFormat="1" ht="12.75" customHeight="1" x14ac:dyDescent="0.2">
      <c r="A2066" s="203"/>
      <c r="B2066" s="236"/>
      <c r="C2066" s="236"/>
      <c r="D2066" s="237"/>
      <c r="E2066" s="418"/>
      <c r="F2066" s="267"/>
      <c r="G2066" s="289"/>
      <c r="H2066" s="270"/>
      <c r="I2066" s="241"/>
      <c r="J2066" s="270"/>
      <c r="K2066" s="176"/>
      <c r="L2066" s="176"/>
      <c r="M2066" s="174"/>
      <c r="N2066" s="181"/>
      <c r="O2066" s="63">
        <v>0</v>
      </c>
      <c r="P2066" s="213"/>
      <c r="Q2066" s="213"/>
      <c r="R2066" s="213"/>
      <c r="S2066" s="210"/>
      <c r="T2066" s="210"/>
    </row>
    <row r="2067" spans="1:20" s="172" customFormat="1" ht="12.75" customHeight="1" x14ac:dyDescent="0.2">
      <c r="A2067" s="203"/>
      <c r="B2067" s="236"/>
      <c r="C2067" s="236"/>
      <c r="D2067" s="237"/>
      <c r="E2067" s="418"/>
      <c r="F2067" s="267"/>
      <c r="G2067" s="289"/>
      <c r="H2067" s="270"/>
      <c r="I2067" s="241"/>
      <c r="J2067" s="270"/>
      <c r="K2067" s="176"/>
      <c r="L2067" s="176"/>
      <c r="M2067" s="171"/>
      <c r="N2067" s="149"/>
      <c r="O2067" s="63">
        <v>0</v>
      </c>
      <c r="P2067" s="213"/>
      <c r="Q2067" s="213"/>
      <c r="R2067" s="213"/>
      <c r="S2067" s="210"/>
      <c r="T2067" s="210"/>
    </row>
    <row r="2068" spans="1:20" s="172" customFormat="1" ht="12.75" customHeight="1" x14ac:dyDescent="0.2">
      <c r="A2068" s="204"/>
      <c r="B2068" s="236"/>
      <c r="C2068" s="236"/>
      <c r="D2068" s="237"/>
      <c r="E2068" s="419"/>
      <c r="F2068" s="268"/>
      <c r="G2068" s="289"/>
      <c r="H2068" s="271"/>
      <c r="I2068" s="241"/>
      <c r="J2068" s="271"/>
      <c r="K2068" s="174"/>
      <c r="L2068" s="174"/>
      <c r="M2068" s="174"/>
      <c r="N2068" s="184"/>
      <c r="O2068" s="63">
        <v>0</v>
      </c>
      <c r="P2068" s="214"/>
      <c r="Q2068" s="214"/>
      <c r="R2068" s="214"/>
      <c r="S2068" s="210"/>
      <c r="T2068" s="210"/>
    </row>
    <row r="2069" spans="1:20" s="172" customFormat="1" ht="12.75" customHeight="1" x14ac:dyDescent="0.2">
      <c r="A2069" s="202">
        <v>15</v>
      </c>
      <c r="B2069" s="236" t="s">
        <v>196</v>
      </c>
      <c r="C2069" s="236" t="s">
        <v>1863</v>
      </c>
      <c r="D2069" s="236" t="s">
        <v>1387</v>
      </c>
      <c r="E2069" s="417">
        <v>11.2</v>
      </c>
      <c r="F2069" s="266">
        <v>58.420463808000001</v>
      </c>
      <c r="G2069" s="289">
        <v>0.7</v>
      </c>
      <c r="H2069" s="269">
        <v>1.3290899999999999</v>
      </c>
      <c r="I2069" s="277">
        <v>0.28000000000000003</v>
      </c>
      <c r="J2069" s="269">
        <v>0.65947560000000005</v>
      </c>
      <c r="K2069" s="174" t="s">
        <v>1812</v>
      </c>
      <c r="L2069" s="174" t="s">
        <v>32</v>
      </c>
      <c r="M2069" s="174">
        <v>1</v>
      </c>
      <c r="N2069" s="184">
        <v>49.84</v>
      </c>
      <c r="O2069" s="63">
        <v>49.84</v>
      </c>
      <c r="P2069" s="212">
        <v>654.30919464959993</v>
      </c>
      <c r="Q2069" s="212">
        <v>49.84</v>
      </c>
      <c r="R2069" s="212">
        <v>56.431898208</v>
      </c>
      <c r="S2069" s="210"/>
      <c r="T2069" s="210"/>
    </row>
    <row r="2070" spans="1:20" s="172" customFormat="1" ht="12.75" customHeight="1" x14ac:dyDescent="0.2">
      <c r="A2070" s="203"/>
      <c r="B2070" s="236"/>
      <c r="C2070" s="236"/>
      <c r="D2070" s="237"/>
      <c r="E2070" s="418"/>
      <c r="F2070" s="267"/>
      <c r="G2070" s="289"/>
      <c r="H2070" s="270"/>
      <c r="I2070" s="277"/>
      <c r="J2070" s="270"/>
      <c r="K2070" s="176"/>
      <c r="L2070" s="176"/>
      <c r="M2070" s="174"/>
      <c r="N2070" s="181"/>
      <c r="O2070" s="63">
        <v>0</v>
      </c>
      <c r="P2070" s="213"/>
      <c r="Q2070" s="213"/>
      <c r="R2070" s="213"/>
      <c r="S2070" s="210"/>
      <c r="T2070" s="210"/>
    </row>
    <row r="2071" spans="1:20" s="172" customFormat="1" ht="12.75" customHeight="1" x14ac:dyDescent="0.2">
      <c r="A2071" s="203"/>
      <c r="B2071" s="236"/>
      <c r="C2071" s="236"/>
      <c r="D2071" s="237"/>
      <c r="E2071" s="418"/>
      <c r="F2071" s="267"/>
      <c r="G2071" s="289"/>
      <c r="H2071" s="270"/>
      <c r="I2071" s="277"/>
      <c r="J2071" s="270"/>
      <c r="K2071" s="176"/>
      <c r="L2071" s="176"/>
      <c r="M2071" s="171"/>
      <c r="N2071" s="149"/>
      <c r="O2071" s="63">
        <v>0</v>
      </c>
      <c r="P2071" s="213"/>
      <c r="Q2071" s="213"/>
      <c r="R2071" s="213"/>
      <c r="S2071" s="210"/>
      <c r="T2071" s="210"/>
    </row>
    <row r="2072" spans="1:20" s="172" customFormat="1" ht="12.75" customHeight="1" x14ac:dyDescent="0.2">
      <c r="A2072" s="204"/>
      <c r="B2072" s="236"/>
      <c r="C2072" s="236"/>
      <c r="D2072" s="237"/>
      <c r="E2072" s="419"/>
      <c r="F2072" s="268"/>
      <c r="G2072" s="289"/>
      <c r="H2072" s="271"/>
      <c r="I2072" s="277"/>
      <c r="J2072" s="271"/>
      <c r="K2072" s="174"/>
      <c r="L2072" s="174"/>
      <c r="M2072" s="174"/>
      <c r="N2072" s="184"/>
      <c r="O2072" s="63">
        <v>0</v>
      </c>
      <c r="P2072" s="214"/>
      <c r="Q2072" s="214"/>
      <c r="R2072" s="214"/>
      <c r="S2072" s="210"/>
      <c r="T2072" s="210"/>
    </row>
    <row r="2073" spans="1:20" s="172" customFormat="1" ht="12.75" customHeight="1" x14ac:dyDescent="0.2">
      <c r="A2073" s="202">
        <v>16</v>
      </c>
      <c r="B2073" s="302" t="s">
        <v>694</v>
      </c>
      <c r="C2073" s="302" t="s">
        <v>1864</v>
      </c>
      <c r="D2073" s="252" t="s">
        <v>1386</v>
      </c>
      <c r="E2073" s="417">
        <v>248</v>
      </c>
      <c r="F2073" s="266">
        <v>0.76060604020799993</v>
      </c>
      <c r="G2073" s="303">
        <v>0.35</v>
      </c>
      <c r="H2073" s="269">
        <v>0.66454499999999994</v>
      </c>
      <c r="I2073" s="241"/>
      <c r="J2073" s="269">
        <v>0</v>
      </c>
      <c r="K2073" s="178" t="s">
        <v>287</v>
      </c>
      <c r="L2073" s="178" t="s">
        <v>29</v>
      </c>
      <c r="M2073" s="178">
        <v>0.12</v>
      </c>
      <c r="N2073" s="182">
        <v>0.70699999999999996</v>
      </c>
      <c r="O2073" s="63">
        <v>8.4839999999999999E-2</v>
      </c>
      <c r="P2073" s="212">
        <v>188.63029797158399</v>
      </c>
      <c r="Q2073" s="212">
        <v>8.4839999999999999E-2</v>
      </c>
      <c r="R2073" s="212">
        <v>9.6061040207999993E-2</v>
      </c>
      <c r="S2073" s="210"/>
      <c r="T2073" s="210"/>
    </row>
    <row r="2074" spans="1:20" s="172" customFormat="1" ht="12.75" customHeight="1" x14ac:dyDescent="0.2">
      <c r="A2074" s="203"/>
      <c r="B2074" s="302"/>
      <c r="C2074" s="302"/>
      <c r="D2074" s="253"/>
      <c r="E2074" s="418"/>
      <c r="F2074" s="267"/>
      <c r="G2074" s="303"/>
      <c r="H2074" s="270"/>
      <c r="I2074" s="241"/>
      <c r="J2074" s="270"/>
      <c r="K2074" s="176"/>
      <c r="L2074" s="176"/>
      <c r="M2074" s="174"/>
      <c r="N2074" s="181"/>
      <c r="O2074" s="63">
        <v>0</v>
      </c>
      <c r="P2074" s="213"/>
      <c r="Q2074" s="213"/>
      <c r="R2074" s="213"/>
      <c r="S2074" s="210"/>
      <c r="T2074" s="210"/>
    </row>
    <row r="2075" spans="1:20" s="172" customFormat="1" ht="12.75" customHeight="1" x14ac:dyDescent="0.2">
      <c r="A2075" s="203"/>
      <c r="B2075" s="302"/>
      <c r="C2075" s="302"/>
      <c r="D2075" s="253"/>
      <c r="E2075" s="418"/>
      <c r="F2075" s="267"/>
      <c r="G2075" s="303"/>
      <c r="H2075" s="270"/>
      <c r="I2075" s="241"/>
      <c r="J2075" s="270"/>
      <c r="K2075" s="176"/>
      <c r="L2075" s="176"/>
      <c r="M2075" s="171"/>
      <c r="N2075" s="149"/>
      <c r="O2075" s="63">
        <v>0</v>
      </c>
      <c r="P2075" s="213"/>
      <c r="Q2075" s="213"/>
      <c r="R2075" s="213"/>
      <c r="S2075" s="210"/>
      <c r="T2075" s="210"/>
    </row>
    <row r="2076" spans="1:20" s="172" customFormat="1" ht="12.75" customHeight="1" x14ac:dyDescent="0.2">
      <c r="A2076" s="204"/>
      <c r="B2076" s="302"/>
      <c r="C2076" s="302"/>
      <c r="D2076" s="254"/>
      <c r="E2076" s="419"/>
      <c r="F2076" s="268"/>
      <c r="G2076" s="303"/>
      <c r="H2076" s="271"/>
      <c r="I2076" s="241"/>
      <c r="J2076" s="271"/>
      <c r="K2076" s="174"/>
      <c r="L2076" s="174"/>
      <c r="M2076" s="174"/>
      <c r="N2076" s="184"/>
      <c r="O2076" s="63">
        <v>0</v>
      </c>
      <c r="P2076" s="214"/>
      <c r="Q2076" s="214"/>
      <c r="R2076" s="214"/>
      <c r="S2076" s="210"/>
      <c r="T2076" s="210"/>
    </row>
    <row r="2077" spans="1:20" s="58" customFormat="1" ht="12.75" customHeight="1" x14ac:dyDescent="0.2">
      <c r="A2077" s="458"/>
      <c r="B2077" s="461"/>
      <c r="C2077" s="464" t="s">
        <v>1416</v>
      </c>
      <c r="D2077" s="461"/>
      <c r="E2077" s="467"/>
      <c r="F2077" s="470">
        <v>0</v>
      </c>
      <c r="G2077" s="473"/>
      <c r="H2077" s="452">
        <v>0</v>
      </c>
      <c r="I2077" s="476"/>
      <c r="J2077" s="452">
        <v>0</v>
      </c>
      <c r="K2077" s="110"/>
      <c r="L2077" s="110"/>
      <c r="M2077" s="110"/>
      <c r="N2077" s="111"/>
      <c r="O2077" s="112">
        <v>0</v>
      </c>
      <c r="P2077" s="452">
        <v>0</v>
      </c>
      <c r="Q2077" s="452">
        <v>0</v>
      </c>
      <c r="R2077" s="452">
        <v>0</v>
      </c>
      <c r="S2077" s="455"/>
      <c r="T2077" s="456"/>
    </row>
    <row r="2078" spans="1:20" s="58" customFormat="1" ht="12.75" customHeight="1" x14ac:dyDescent="0.2">
      <c r="A2078" s="459"/>
      <c r="B2078" s="462"/>
      <c r="C2078" s="465"/>
      <c r="D2078" s="462"/>
      <c r="E2078" s="468"/>
      <c r="F2078" s="471"/>
      <c r="G2078" s="474"/>
      <c r="H2078" s="453"/>
      <c r="I2078" s="477"/>
      <c r="J2078" s="453"/>
      <c r="K2078" s="110"/>
      <c r="L2078" s="110"/>
      <c r="M2078" s="110"/>
      <c r="N2078" s="111"/>
      <c r="O2078" s="112">
        <v>0</v>
      </c>
      <c r="P2078" s="453"/>
      <c r="Q2078" s="453"/>
      <c r="R2078" s="453"/>
      <c r="S2078" s="455"/>
      <c r="T2078" s="456"/>
    </row>
    <row r="2079" spans="1:20" s="58" customFormat="1" ht="12.75" customHeight="1" x14ac:dyDescent="0.2">
      <c r="A2079" s="459"/>
      <c r="B2079" s="462"/>
      <c r="C2079" s="465"/>
      <c r="D2079" s="462"/>
      <c r="E2079" s="468"/>
      <c r="F2079" s="471"/>
      <c r="G2079" s="474"/>
      <c r="H2079" s="453"/>
      <c r="I2079" s="477"/>
      <c r="J2079" s="453"/>
      <c r="K2079" s="110"/>
      <c r="L2079" s="110"/>
      <c r="M2079" s="110"/>
      <c r="N2079" s="111"/>
      <c r="O2079" s="112">
        <v>0</v>
      </c>
      <c r="P2079" s="453"/>
      <c r="Q2079" s="453"/>
      <c r="R2079" s="453"/>
      <c r="S2079" s="455"/>
      <c r="T2079" s="456"/>
    </row>
    <row r="2080" spans="1:20" s="58" customFormat="1" ht="12.75" customHeight="1" x14ac:dyDescent="0.2">
      <c r="A2080" s="460"/>
      <c r="B2080" s="463"/>
      <c r="C2080" s="466"/>
      <c r="D2080" s="463"/>
      <c r="E2080" s="469"/>
      <c r="F2080" s="472"/>
      <c r="G2080" s="475"/>
      <c r="H2080" s="454"/>
      <c r="I2080" s="478"/>
      <c r="J2080" s="454"/>
      <c r="K2080" s="110"/>
      <c r="L2080" s="110"/>
      <c r="M2080" s="110"/>
      <c r="N2080" s="111"/>
      <c r="O2080" s="112">
        <v>0</v>
      </c>
      <c r="P2080" s="454"/>
      <c r="Q2080" s="454"/>
      <c r="R2080" s="454"/>
      <c r="S2080" s="455"/>
      <c r="T2080" s="456"/>
    </row>
    <row r="2081" spans="1:20" s="58" customFormat="1" ht="12.75" customHeight="1" x14ac:dyDescent="0.2">
      <c r="A2081" s="458"/>
      <c r="B2081" s="461"/>
      <c r="C2081" s="464" t="s">
        <v>1417</v>
      </c>
      <c r="D2081" s="461"/>
      <c r="E2081" s="467"/>
      <c r="F2081" s="470">
        <v>0</v>
      </c>
      <c r="G2081" s="473"/>
      <c r="H2081" s="452">
        <v>0</v>
      </c>
      <c r="I2081" s="476"/>
      <c r="J2081" s="452">
        <v>0</v>
      </c>
      <c r="K2081" s="110"/>
      <c r="L2081" s="110"/>
      <c r="M2081" s="110"/>
      <c r="N2081" s="111"/>
      <c r="O2081" s="112">
        <v>0</v>
      </c>
      <c r="P2081" s="452">
        <v>0</v>
      </c>
      <c r="Q2081" s="452">
        <v>0</v>
      </c>
      <c r="R2081" s="452">
        <v>0</v>
      </c>
      <c r="S2081" s="455"/>
      <c r="T2081" s="457">
        <v>2.1539562880345215E-2</v>
      </c>
    </row>
    <row r="2082" spans="1:20" s="58" customFormat="1" ht="12.75" customHeight="1" x14ac:dyDescent="0.2">
      <c r="A2082" s="459"/>
      <c r="B2082" s="462"/>
      <c r="C2082" s="465"/>
      <c r="D2082" s="462"/>
      <c r="E2082" s="468"/>
      <c r="F2082" s="471"/>
      <c r="G2082" s="474"/>
      <c r="H2082" s="453"/>
      <c r="I2082" s="477"/>
      <c r="J2082" s="453"/>
      <c r="K2082" s="110"/>
      <c r="L2082" s="110"/>
      <c r="M2082" s="110"/>
      <c r="N2082" s="111"/>
      <c r="O2082" s="112">
        <v>0</v>
      </c>
      <c r="P2082" s="453"/>
      <c r="Q2082" s="453"/>
      <c r="R2082" s="453"/>
      <c r="S2082" s="455"/>
      <c r="T2082" s="457"/>
    </row>
    <row r="2083" spans="1:20" s="58" customFormat="1" ht="12.75" customHeight="1" x14ac:dyDescent="0.2">
      <c r="A2083" s="459"/>
      <c r="B2083" s="462"/>
      <c r="C2083" s="465"/>
      <c r="D2083" s="462"/>
      <c r="E2083" s="468"/>
      <c r="F2083" s="471"/>
      <c r="G2083" s="474"/>
      <c r="H2083" s="453"/>
      <c r="I2083" s="477"/>
      <c r="J2083" s="453"/>
      <c r="K2083" s="110"/>
      <c r="L2083" s="110"/>
      <c r="M2083" s="110"/>
      <c r="N2083" s="111"/>
      <c r="O2083" s="112">
        <v>0</v>
      </c>
      <c r="P2083" s="453"/>
      <c r="Q2083" s="453"/>
      <c r="R2083" s="453"/>
      <c r="S2083" s="455"/>
      <c r="T2083" s="457"/>
    </row>
    <row r="2084" spans="1:20" s="58" customFormat="1" ht="12.75" customHeight="1" x14ac:dyDescent="0.2">
      <c r="A2084" s="460"/>
      <c r="B2084" s="463"/>
      <c r="C2084" s="466"/>
      <c r="D2084" s="463"/>
      <c r="E2084" s="469"/>
      <c r="F2084" s="472"/>
      <c r="G2084" s="475"/>
      <c r="H2084" s="454"/>
      <c r="I2084" s="478"/>
      <c r="J2084" s="454"/>
      <c r="K2084" s="110"/>
      <c r="L2084" s="110"/>
      <c r="M2084" s="110"/>
      <c r="N2084" s="111"/>
      <c r="O2084" s="112">
        <v>0</v>
      </c>
      <c r="P2084" s="454"/>
      <c r="Q2084" s="454"/>
      <c r="R2084" s="454"/>
      <c r="S2084" s="455"/>
      <c r="T2084" s="457"/>
    </row>
    <row r="2085" spans="1:20" ht="12.75" customHeight="1" x14ac:dyDescent="0.2">
      <c r="A2085" s="206"/>
      <c r="B2085" s="205"/>
      <c r="C2085" s="225" t="s">
        <v>1747</v>
      </c>
      <c r="D2085" s="206"/>
      <c r="E2085" s="275"/>
      <c r="F2085" s="232">
        <v>0</v>
      </c>
      <c r="G2085" s="218"/>
      <c r="H2085" s="212">
        <v>0</v>
      </c>
      <c r="I2085" s="209"/>
      <c r="J2085" s="212">
        <v>0</v>
      </c>
      <c r="K2085" s="23"/>
      <c r="L2085" s="23"/>
      <c r="M2085" s="23"/>
      <c r="N2085" s="17"/>
      <c r="O2085" s="59">
        <v>0</v>
      </c>
      <c r="P2085" s="212">
        <v>0</v>
      </c>
      <c r="Q2085" s="212">
        <v>0</v>
      </c>
      <c r="R2085" s="212">
        <v>0</v>
      </c>
      <c r="S2085" s="210">
        <v>0</v>
      </c>
      <c r="T2085" s="210">
        <v>0</v>
      </c>
    </row>
    <row r="2086" spans="1:20" ht="12.75" customHeight="1" x14ac:dyDescent="0.2">
      <c r="A2086" s="206"/>
      <c r="B2086" s="205"/>
      <c r="C2086" s="226"/>
      <c r="D2086" s="206"/>
      <c r="E2086" s="275"/>
      <c r="F2086" s="233"/>
      <c r="G2086" s="218"/>
      <c r="H2086" s="213"/>
      <c r="I2086" s="209"/>
      <c r="J2086" s="213"/>
      <c r="K2086" s="23"/>
      <c r="L2086" s="23"/>
      <c r="M2086" s="23"/>
      <c r="N2086" s="159"/>
      <c r="O2086" s="59">
        <v>0</v>
      </c>
      <c r="P2086" s="213"/>
      <c r="Q2086" s="213"/>
      <c r="R2086" s="213"/>
      <c r="S2086" s="210"/>
      <c r="T2086" s="210"/>
    </row>
    <row r="2087" spans="1:20" ht="12.75" customHeight="1" x14ac:dyDescent="0.2">
      <c r="A2087" s="206"/>
      <c r="B2087" s="205"/>
      <c r="C2087" s="226"/>
      <c r="D2087" s="206"/>
      <c r="E2087" s="275"/>
      <c r="F2087" s="233"/>
      <c r="G2087" s="218"/>
      <c r="H2087" s="213"/>
      <c r="I2087" s="209"/>
      <c r="J2087" s="213"/>
      <c r="K2087" s="23"/>
      <c r="L2087" s="23"/>
      <c r="M2087" s="23"/>
      <c r="N2087" s="159"/>
      <c r="O2087" s="59">
        <v>0</v>
      </c>
      <c r="P2087" s="213"/>
      <c r="Q2087" s="213"/>
      <c r="R2087" s="213"/>
      <c r="S2087" s="210"/>
      <c r="T2087" s="210"/>
    </row>
    <row r="2088" spans="1:20" ht="12.75" customHeight="1" x14ac:dyDescent="0.2">
      <c r="A2088" s="206"/>
      <c r="B2088" s="205"/>
      <c r="C2088" s="227"/>
      <c r="D2088" s="206"/>
      <c r="E2088" s="275"/>
      <c r="F2088" s="234"/>
      <c r="G2088" s="218"/>
      <c r="H2088" s="214"/>
      <c r="I2088" s="209"/>
      <c r="J2088" s="214"/>
      <c r="K2088" s="23"/>
      <c r="L2088" s="23"/>
      <c r="M2088" s="23"/>
      <c r="N2088" s="159"/>
      <c r="O2088" s="59">
        <v>0</v>
      </c>
      <c r="P2088" s="214"/>
      <c r="Q2088" s="214"/>
      <c r="R2088" s="214"/>
      <c r="S2088" s="210"/>
      <c r="T2088" s="210"/>
    </row>
    <row r="2089" spans="1:20" ht="12.75" customHeight="1" x14ac:dyDescent="0.2">
      <c r="A2089" s="202">
        <v>1</v>
      </c>
      <c r="B2089" s="252" t="s">
        <v>696</v>
      </c>
      <c r="C2089" s="205" t="s">
        <v>1748</v>
      </c>
      <c r="D2089" s="252" t="s">
        <v>1605</v>
      </c>
      <c r="E2089" s="238">
        <v>0.33216000000000001</v>
      </c>
      <c r="F2089" s="232">
        <v>130.22193067704001</v>
      </c>
      <c r="G2089" s="249">
        <v>43.3</v>
      </c>
      <c r="H2089" s="212">
        <v>82.213709999999992</v>
      </c>
      <c r="I2089" s="249">
        <v>14.3</v>
      </c>
      <c r="J2089" s="212">
        <v>33.680361000000005</v>
      </c>
      <c r="K2089" s="23" t="s">
        <v>58</v>
      </c>
      <c r="L2089" s="23" t="s">
        <v>29</v>
      </c>
      <c r="M2089" s="23">
        <v>15.7</v>
      </c>
      <c r="N2089" s="191">
        <v>0.80600000000000005</v>
      </c>
      <c r="O2089" s="173">
        <v>12.654199999999999</v>
      </c>
      <c r="P2089" s="212">
        <v>43.254516493685607</v>
      </c>
      <c r="Q2089" s="212">
        <v>12.654199999999999</v>
      </c>
      <c r="R2089" s="212">
        <v>14.327859677039999</v>
      </c>
      <c r="S2089" s="210"/>
      <c r="T2089" s="210"/>
    </row>
    <row r="2090" spans="1:20" ht="12.75" customHeight="1" x14ac:dyDescent="0.2">
      <c r="A2090" s="203"/>
      <c r="B2090" s="253"/>
      <c r="C2090" s="205"/>
      <c r="D2090" s="203"/>
      <c r="E2090" s="239"/>
      <c r="F2090" s="233"/>
      <c r="G2090" s="250"/>
      <c r="H2090" s="213"/>
      <c r="I2090" s="250"/>
      <c r="J2090" s="213"/>
      <c r="K2090" s="23"/>
      <c r="L2090" s="23"/>
      <c r="M2090" s="23"/>
      <c r="N2090" s="191"/>
      <c r="O2090" s="173">
        <v>0</v>
      </c>
      <c r="P2090" s="213"/>
      <c r="Q2090" s="213"/>
      <c r="R2090" s="213"/>
      <c r="S2090" s="210"/>
      <c r="T2090" s="210"/>
    </row>
    <row r="2091" spans="1:20" ht="12.75" customHeight="1" x14ac:dyDescent="0.2">
      <c r="A2091" s="203"/>
      <c r="B2091" s="253"/>
      <c r="C2091" s="205"/>
      <c r="D2091" s="203"/>
      <c r="E2091" s="239"/>
      <c r="F2091" s="233"/>
      <c r="G2091" s="250"/>
      <c r="H2091" s="213"/>
      <c r="I2091" s="250"/>
      <c r="J2091" s="213"/>
      <c r="K2091" s="23"/>
      <c r="L2091" s="23"/>
      <c r="M2091" s="16"/>
      <c r="N2091" s="191"/>
      <c r="O2091" s="173">
        <v>0</v>
      </c>
      <c r="P2091" s="213"/>
      <c r="Q2091" s="213"/>
      <c r="R2091" s="213"/>
      <c r="S2091" s="210"/>
      <c r="T2091" s="210"/>
    </row>
    <row r="2092" spans="1:20" ht="12.75" customHeight="1" x14ac:dyDescent="0.2">
      <c r="A2092" s="204"/>
      <c r="B2092" s="254"/>
      <c r="C2092" s="205"/>
      <c r="D2092" s="204"/>
      <c r="E2092" s="240"/>
      <c r="F2092" s="234"/>
      <c r="G2092" s="251"/>
      <c r="H2092" s="214"/>
      <c r="I2092" s="251"/>
      <c r="J2092" s="214"/>
      <c r="K2092" s="23"/>
      <c r="L2092" s="23"/>
      <c r="M2092" s="23"/>
      <c r="N2092" s="191"/>
      <c r="O2092" s="173">
        <v>0</v>
      </c>
      <c r="P2092" s="214"/>
      <c r="Q2092" s="214"/>
      <c r="R2092" s="214"/>
      <c r="S2092" s="210"/>
      <c r="T2092" s="210"/>
    </row>
    <row r="2093" spans="1:20" ht="12.75" customHeight="1" x14ac:dyDescent="0.2">
      <c r="A2093" s="202">
        <v>2</v>
      </c>
      <c r="B2093" s="205" t="s">
        <v>45</v>
      </c>
      <c r="C2093" s="205" t="s">
        <v>1749</v>
      </c>
      <c r="D2093" s="243" t="s">
        <v>1789</v>
      </c>
      <c r="E2093" s="238">
        <v>332.16</v>
      </c>
      <c r="F2093" s="232">
        <v>0.39742368119999999</v>
      </c>
      <c r="G2093" s="249"/>
      <c r="H2093" s="212">
        <v>0</v>
      </c>
      <c r="I2093" s="249"/>
      <c r="J2093" s="212">
        <v>0</v>
      </c>
      <c r="K2093" s="23" t="s">
        <v>48</v>
      </c>
      <c r="L2093" s="23" t="s">
        <v>29</v>
      </c>
      <c r="M2093" s="23">
        <v>1</v>
      </c>
      <c r="N2093" s="191">
        <v>0.35099999999999998</v>
      </c>
      <c r="O2093" s="173">
        <v>0.35099999999999998</v>
      </c>
      <c r="P2093" s="212">
        <v>132.00824994739202</v>
      </c>
      <c r="Q2093" s="212">
        <v>0.35099999999999998</v>
      </c>
      <c r="R2093" s="212">
        <v>0.39742368119999999</v>
      </c>
      <c r="S2093" s="210"/>
      <c r="T2093" s="210"/>
    </row>
    <row r="2094" spans="1:20" ht="12.75" customHeight="1" x14ac:dyDescent="0.2">
      <c r="A2094" s="203"/>
      <c r="B2094" s="205"/>
      <c r="C2094" s="205"/>
      <c r="D2094" s="244"/>
      <c r="E2094" s="239"/>
      <c r="F2094" s="233"/>
      <c r="G2094" s="250"/>
      <c r="H2094" s="213"/>
      <c r="I2094" s="250"/>
      <c r="J2094" s="213"/>
      <c r="K2094" s="23"/>
      <c r="L2094" s="23"/>
      <c r="M2094" s="23"/>
      <c r="N2094" s="191"/>
      <c r="O2094" s="173">
        <v>0</v>
      </c>
      <c r="P2094" s="213"/>
      <c r="Q2094" s="213"/>
      <c r="R2094" s="213"/>
      <c r="S2094" s="210"/>
      <c r="T2094" s="210"/>
    </row>
    <row r="2095" spans="1:20" ht="12.75" customHeight="1" x14ac:dyDescent="0.2">
      <c r="A2095" s="203"/>
      <c r="B2095" s="205"/>
      <c r="C2095" s="205"/>
      <c r="D2095" s="244"/>
      <c r="E2095" s="239"/>
      <c r="F2095" s="233"/>
      <c r="G2095" s="250"/>
      <c r="H2095" s="213"/>
      <c r="I2095" s="250"/>
      <c r="J2095" s="213"/>
      <c r="K2095" s="23"/>
      <c r="L2095" s="23"/>
      <c r="M2095" s="16"/>
      <c r="N2095" s="191"/>
      <c r="O2095" s="173">
        <v>0</v>
      </c>
      <c r="P2095" s="213"/>
      <c r="Q2095" s="213"/>
      <c r="R2095" s="213"/>
      <c r="S2095" s="210"/>
      <c r="T2095" s="210"/>
    </row>
    <row r="2096" spans="1:20" ht="12.75" customHeight="1" x14ac:dyDescent="0.2">
      <c r="A2096" s="204"/>
      <c r="B2096" s="205"/>
      <c r="C2096" s="205"/>
      <c r="D2096" s="245"/>
      <c r="E2096" s="240"/>
      <c r="F2096" s="234"/>
      <c r="G2096" s="251"/>
      <c r="H2096" s="214"/>
      <c r="I2096" s="251"/>
      <c r="J2096" s="214"/>
      <c r="K2096" s="23"/>
      <c r="L2096" s="23"/>
      <c r="M2096" s="23"/>
      <c r="N2096" s="191"/>
      <c r="O2096" s="173">
        <v>0</v>
      </c>
      <c r="P2096" s="214"/>
      <c r="Q2096" s="214"/>
      <c r="R2096" s="214"/>
      <c r="S2096" s="210"/>
      <c r="T2096" s="210"/>
    </row>
    <row r="2097" spans="1:20" ht="12.75" customHeight="1" x14ac:dyDescent="0.2">
      <c r="A2097" s="202">
        <v>3</v>
      </c>
      <c r="B2097" s="252" t="s">
        <v>582</v>
      </c>
      <c r="C2097" s="205" t="s">
        <v>1750</v>
      </c>
      <c r="D2097" s="243" t="s">
        <v>1603</v>
      </c>
      <c r="E2097" s="238">
        <v>24</v>
      </c>
      <c r="F2097" s="232">
        <v>0.31608004500000009</v>
      </c>
      <c r="G2097" s="249">
        <v>8.1500000000000003E-2</v>
      </c>
      <c r="H2097" s="212">
        <v>0.15474405000000002</v>
      </c>
      <c r="I2097" s="255">
        <v>6.8500000000000005E-2</v>
      </c>
      <c r="J2097" s="212">
        <v>0.16133599500000004</v>
      </c>
      <c r="K2097" s="23"/>
      <c r="L2097" s="23"/>
      <c r="M2097" s="23"/>
      <c r="N2097" s="191"/>
      <c r="O2097" s="173">
        <v>0</v>
      </c>
      <c r="P2097" s="212">
        <v>7.5859210800000021</v>
      </c>
      <c r="Q2097" s="212">
        <v>0</v>
      </c>
      <c r="R2097" s="212">
        <v>0</v>
      </c>
      <c r="S2097" s="210"/>
      <c r="T2097" s="210"/>
    </row>
    <row r="2098" spans="1:20" ht="12.75" customHeight="1" x14ac:dyDescent="0.2">
      <c r="A2098" s="203"/>
      <c r="B2098" s="253"/>
      <c r="C2098" s="205"/>
      <c r="D2098" s="244"/>
      <c r="E2098" s="239"/>
      <c r="F2098" s="233"/>
      <c r="G2098" s="250"/>
      <c r="H2098" s="213"/>
      <c r="I2098" s="256"/>
      <c r="J2098" s="213"/>
      <c r="K2098" s="23"/>
      <c r="L2098" s="23"/>
      <c r="M2098" s="23"/>
      <c r="N2098" s="191"/>
      <c r="O2098" s="173">
        <v>0</v>
      </c>
      <c r="P2098" s="213"/>
      <c r="Q2098" s="213"/>
      <c r="R2098" s="213"/>
      <c r="S2098" s="210"/>
      <c r="T2098" s="210"/>
    </row>
    <row r="2099" spans="1:20" ht="12.75" customHeight="1" x14ac:dyDescent="0.2">
      <c r="A2099" s="203"/>
      <c r="B2099" s="253"/>
      <c r="C2099" s="205"/>
      <c r="D2099" s="244"/>
      <c r="E2099" s="239"/>
      <c r="F2099" s="233"/>
      <c r="G2099" s="250"/>
      <c r="H2099" s="213"/>
      <c r="I2099" s="256"/>
      <c r="J2099" s="213"/>
      <c r="K2099" s="23"/>
      <c r="L2099" s="23"/>
      <c r="M2099" s="16"/>
      <c r="N2099" s="191"/>
      <c r="O2099" s="173">
        <v>0</v>
      </c>
      <c r="P2099" s="213"/>
      <c r="Q2099" s="213"/>
      <c r="R2099" s="213"/>
      <c r="S2099" s="210"/>
      <c r="T2099" s="210"/>
    </row>
    <row r="2100" spans="1:20" ht="12.75" customHeight="1" x14ac:dyDescent="0.2">
      <c r="A2100" s="204"/>
      <c r="B2100" s="254"/>
      <c r="C2100" s="205"/>
      <c r="D2100" s="245"/>
      <c r="E2100" s="240"/>
      <c r="F2100" s="234"/>
      <c r="G2100" s="251"/>
      <c r="H2100" s="214"/>
      <c r="I2100" s="257"/>
      <c r="J2100" s="214"/>
      <c r="K2100" s="23"/>
      <c r="L2100" s="23"/>
      <c r="M2100" s="23"/>
      <c r="N2100" s="191"/>
      <c r="O2100" s="173">
        <v>0</v>
      </c>
      <c r="P2100" s="214"/>
      <c r="Q2100" s="214"/>
      <c r="R2100" s="214"/>
      <c r="S2100" s="210"/>
      <c r="T2100" s="210"/>
    </row>
    <row r="2101" spans="1:20" ht="12.75" customHeight="1" x14ac:dyDescent="0.2">
      <c r="A2101" s="202">
        <v>4</v>
      </c>
      <c r="B2101" s="205" t="s">
        <v>45</v>
      </c>
      <c r="C2101" s="205" t="s">
        <v>1751</v>
      </c>
      <c r="D2101" s="243" t="s">
        <v>1603</v>
      </c>
      <c r="E2101" s="238">
        <v>24</v>
      </c>
      <c r="F2101" s="232">
        <v>9.0580895999999994E-2</v>
      </c>
      <c r="G2101" s="249"/>
      <c r="H2101" s="212">
        <v>0</v>
      </c>
      <c r="I2101" s="249"/>
      <c r="J2101" s="212">
        <v>0</v>
      </c>
      <c r="K2101" s="23" t="s">
        <v>585</v>
      </c>
      <c r="L2101" s="23" t="s">
        <v>26</v>
      </c>
      <c r="M2101" s="23">
        <v>1</v>
      </c>
      <c r="N2101" s="191">
        <v>0.08</v>
      </c>
      <c r="O2101" s="173">
        <v>0.08</v>
      </c>
      <c r="P2101" s="212">
        <v>2.1739415040000001</v>
      </c>
      <c r="Q2101" s="212">
        <v>0.08</v>
      </c>
      <c r="R2101" s="212">
        <v>9.0580895999999994E-2</v>
      </c>
      <c r="S2101" s="210"/>
      <c r="T2101" s="210"/>
    </row>
    <row r="2102" spans="1:20" ht="12.75" customHeight="1" x14ac:dyDescent="0.2">
      <c r="A2102" s="203"/>
      <c r="B2102" s="205"/>
      <c r="C2102" s="205"/>
      <c r="D2102" s="244"/>
      <c r="E2102" s="239"/>
      <c r="F2102" s="233"/>
      <c r="G2102" s="250"/>
      <c r="H2102" s="213"/>
      <c r="I2102" s="250"/>
      <c r="J2102" s="213"/>
      <c r="K2102" s="23"/>
      <c r="L2102" s="23"/>
      <c r="M2102" s="23"/>
      <c r="N2102" s="191"/>
      <c r="O2102" s="173">
        <v>0</v>
      </c>
      <c r="P2102" s="213"/>
      <c r="Q2102" s="213"/>
      <c r="R2102" s="213"/>
      <c r="S2102" s="210"/>
      <c r="T2102" s="210"/>
    </row>
    <row r="2103" spans="1:20" ht="12.75" customHeight="1" x14ac:dyDescent="0.2">
      <c r="A2103" s="203"/>
      <c r="B2103" s="205"/>
      <c r="C2103" s="205"/>
      <c r="D2103" s="244"/>
      <c r="E2103" s="239"/>
      <c r="F2103" s="233"/>
      <c r="G2103" s="250"/>
      <c r="H2103" s="213"/>
      <c r="I2103" s="250"/>
      <c r="J2103" s="213"/>
      <c r="K2103" s="23"/>
      <c r="L2103" s="23"/>
      <c r="M2103" s="16"/>
      <c r="N2103" s="191"/>
      <c r="O2103" s="173">
        <v>0</v>
      </c>
      <c r="P2103" s="213"/>
      <c r="Q2103" s="213"/>
      <c r="R2103" s="213"/>
      <c r="S2103" s="210"/>
      <c r="T2103" s="210"/>
    </row>
    <row r="2104" spans="1:20" ht="12.75" customHeight="1" x14ac:dyDescent="0.2">
      <c r="A2104" s="204"/>
      <c r="B2104" s="205"/>
      <c r="C2104" s="205"/>
      <c r="D2104" s="245"/>
      <c r="E2104" s="240"/>
      <c r="F2104" s="234"/>
      <c r="G2104" s="251"/>
      <c r="H2104" s="214"/>
      <c r="I2104" s="251"/>
      <c r="J2104" s="214"/>
      <c r="K2104" s="23"/>
      <c r="L2104" s="23"/>
      <c r="M2104" s="23"/>
      <c r="N2104" s="191"/>
      <c r="O2104" s="173">
        <v>0</v>
      </c>
      <c r="P2104" s="214"/>
      <c r="Q2104" s="214"/>
      <c r="R2104" s="214"/>
      <c r="S2104" s="210"/>
      <c r="T2104" s="210"/>
    </row>
    <row r="2105" spans="1:20" ht="12.75" customHeight="1" x14ac:dyDescent="0.2">
      <c r="A2105" s="202">
        <v>5</v>
      </c>
      <c r="B2105" s="252" t="s">
        <v>586</v>
      </c>
      <c r="C2105" s="205" t="s">
        <v>1752</v>
      </c>
      <c r="D2105" s="252" t="s">
        <v>1386</v>
      </c>
      <c r="E2105" s="238">
        <v>17.329999999999998</v>
      </c>
      <c r="F2105" s="232">
        <v>5.1562492816559997</v>
      </c>
      <c r="G2105" s="249">
        <v>0.45300000000000001</v>
      </c>
      <c r="H2105" s="212">
        <v>0.86011110000000013</v>
      </c>
      <c r="I2105" s="249">
        <v>5.1400000000000001E-2</v>
      </c>
      <c r="J2105" s="212">
        <v>0.121060878</v>
      </c>
      <c r="K2105" s="23" t="s">
        <v>589</v>
      </c>
      <c r="L2105" s="23" t="s">
        <v>23</v>
      </c>
      <c r="M2105" s="23">
        <v>1.02</v>
      </c>
      <c r="N2105" s="191">
        <v>2.3109999999999999</v>
      </c>
      <c r="O2105" s="173">
        <v>2.3572199999999999</v>
      </c>
      <c r="P2105" s="212">
        <v>89.357800051098465</v>
      </c>
      <c r="Q2105" s="212">
        <v>3.6873800000000001</v>
      </c>
      <c r="R2105" s="212">
        <v>4.1750773036559998</v>
      </c>
      <c r="S2105" s="210"/>
      <c r="T2105" s="210"/>
    </row>
    <row r="2106" spans="1:20" ht="12.75" customHeight="1" x14ac:dyDescent="0.2">
      <c r="A2106" s="203"/>
      <c r="B2106" s="253"/>
      <c r="C2106" s="205"/>
      <c r="D2106" s="253"/>
      <c r="E2106" s="239"/>
      <c r="F2106" s="233"/>
      <c r="G2106" s="250"/>
      <c r="H2106" s="213"/>
      <c r="I2106" s="250"/>
      <c r="J2106" s="213"/>
      <c r="K2106" s="23" t="s">
        <v>588</v>
      </c>
      <c r="L2106" s="23" t="s">
        <v>29</v>
      </c>
      <c r="M2106" s="23">
        <v>0.05</v>
      </c>
      <c r="N2106" s="191">
        <v>0.86099999999999999</v>
      </c>
      <c r="O2106" s="173">
        <v>4.3050000000000005E-2</v>
      </c>
      <c r="P2106" s="213"/>
      <c r="Q2106" s="213"/>
      <c r="R2106" s="213"/>
      <c r="S2106" s="210"/>
      <c r="T2106" s="210"/>
    </row>
    <row r="2107" spans="1:20" ht="12.75" customHeight="1" x14ac:dyDescent="0.2">
      <c r="A2107" s="203"/>
      <c r="B2107" s="253"/>
      <c r="C2107" s="205"/>
      <c r="D2107" s="253"/>
      <c r="E2107" s="239"/>
      <c r="F2107" s="233"/>
      <c r="G2107" s="250"/>
      <c r="H2107" s="213"/>
      <c r="I2107" s="250"/>
      <c r="J2107" s="213"/>
      <c r="K2107" s="23" t="s">
        <v>98</v>
      </c>
      <c r="L2107" s="23" t="s">
        <v>29</v>
      </c>
      <c r="M2107" s="17">
        <v>6.8000000000000005E-2</v>
      </c>
      <c r="N2107" s="191">
        <v>0.75</v>
      </c>
      <c r="O2107" s="173">
        <v>5.1000000000000004E-2</v>
      </c>
      <c r="P2107" s="213"/>
      <c r="Q2107" s="213"/>
      <c r="R2107" s="213"/>
      <c r="S2107" s="210"/>
      <c r="T2107" s="210"/>
    </row>
    <row r="2108" spans="1:20" ht="12.75" customHeight="1" x14ac:dyDescent="0.2">
      <c r="A2108" s="204"/>
      <c r="B2108" s="254"/>
      <c r="C2108" s="205"/>
      <c r="D2108" s="254"/>
      <c r="E2108" s="240"/>
      <c r="F2108" s="234"/>
      <c r="G2108" s="251"/>
      <c r="H2108" s="214"/>
      <c r="I2108" s="251"/>
      <c r="J2108" s="214"/>
      <c r="K2108" s="23" t="s">
        <v>248</v>
      </c>
      <c r="L2108" s="23" t="s">
        <v>43</v>
      </c>
      <c r="M2108" s="23">
        <v>0.01</v>
      </c>
      <c r="N2108" s="191">
        <v>123.611</v>
      </c>
      <c r="O2108" s="173">
        <v>1.23611</v>
      </c>
      <c r="P2108" s="214"/>
      <c r="Q2108" s="214"/>
      <c r="R2108" s="214"/>
      <c r="S2108" s="210"/>
      <c r="T2108" s="210"/>
    </row>
    <row r="2109" spans="1:20" ht="12.75" customHeight="1" x14ac:dyDescent="0.2">
      <c r="A2109" s="202">
        <v>6</v>
      </c>
      <c r="B2109" s="258" t="s">
        <v>130</v>
      </c>
      <c r="C2109" s="205" t="s">
        <v>1753</v>
      </c>
      <c r="D2109" s="252" t="s">
        <v>1386</v>
      </c>
      <c r="E2109" s="238">
        <v>3.21</v>
      </c>
      <c r="F2109" s="232">
        <v>5.10598319184</v>
      </c>
      <c r="G2109" s="242">
        <v>0.45800000000000002</v>
      </c>
      <c r="H2109" s="212">
        <v>0.86960459999999995</v>
      </c>
      <c r="I2109" s="242">
        <v>4.0000000000000001E-3</v>
      </c>
      <c r="J2109" s="212">
        <v>9.4210800000000001E-3</v>
      </c>
      <c r="K2109" s="27" t="s">
        <v>591</v>
      </c>
      <c r="L2109" s="196" t="s">
        <v>23</v>
      </c>
      <c r="M2109" s="196">
        <v>1.2</v>
      </c>
      <c r="N2109" s="197">
        <v>3.1110000000000002</v>
      </c>
      <c r="O2109" s="173">
        <v>3.7332000000000001</v>
      </c>
      <c r="P2109" s="212">
        <v>16.390206045806401</v>
      </c>
      <c r="Q2109" s="212">
        <v>3.7332000000000001</v>
      </c>
      <c r="R2109" s="212">
        <v>4.2269575118400002</v>
      </c>
      <c r="S2109" s="210"/>
      <c r="T2109" s="210"/>
    </row>
    <row r="2110" spans="1:20" ht="12.75" customHeight="1" x14ac:dyDescent="0.2">
      <c r="A2110" s="203"/>
      <c r="B2110" s="258"/>
      <c r="C2110" s="205"/>
      <c r="D2110" s="253"/>
      <c r="E2110" s="239"/>
      <c r="F2110" s="233"/>
      <c r="G2110" s="242"/>
      <c r="H2110" s="213"/>
      <c r="I2110" s="242"/>
      <c r="J2110" s="213"/>
      <c r="K2110" s="23"/>
      <c r="L2110" s="23"/>
      <c r="M2110" s="23"/>
      <c r="N2110" s="191"/>
      <c r="O2110" s="173">
        <v>0</v>
      </c>
      <c r="P2110" s="213"/>
      <c r="Q2110" s="213"/>
      <c r="R2110" s="213"/>
      <c r="S2110" s="210"/>
      <c r="T2110" s="210"/>
    </row>
    <row r="2111" spans="1:20" ht="12.75" customHeight="1" x14ac:dyDescent="0.2">
      <c r="A2111" s="203"/>
      <c r="B2111" s="258"/>
      <c r="C2111" s="205"/>
      <c r="D2111" s="253"/>
      <c r="E2111" s="239"/>
      <c r="F2111" s="233"/>
      <c r="G2111" s="242"/>
      <c r="H2111" s="213"/>
      <c r="I2111" s="242"/>
      <c r="J2111" s="213"/>
      <c r="K2111" s="23"/>
      <c r="L2111" s="23"/>
      <c r="M2111" s="16"/>
      <c r="N2111" s="191"/>
      <c r="O2111" s="173">
        <v>0</v>
      </c>
      <c r="P2111" s="213"/>
      <c r="Q2111" s="213"/>
      <c r="R2111" s="213"/>
      <c r="S2111" s="210"/>
      <c r="T2111" s="210"/>
    </row>
    <row r="2112" spans="1:20" ht="12.75" customHeight="1" x14ac:dyDescent="0.2">
      <c r="A2112" s="204"/>
      <c r="B2112" s="258"/>
      <c r="C2112" s="205"/>
      <c r="D2112" s="254"/>
      <c r="E2112" s="240"/>
      <c r="F2112" s="234"/>
      <c r="G2112" s="242"/>
      <c r="H2112" s="214"/>
      <c r="I2112" s="242"/>
      <c r="J2112" s="214"/>
      <c r="K2112" s="23"/>
      <c r="L2112" s="23"/>
      <c r="M2112" s="23"/>
      <c r="N2112" s="191"/>
      <c r="O2112" s="173">
        <v>0</v>
      </c>
      <c r="P2112" s="214"/>
      <c r="Q2112" s="214"/>
      <c r="R2112" s="214"/>
      <c r="S2112" s="210"/>
      <c r="T2112" s="210"/>
    </row>
    <row r="2113" spans="1:20" s="58" customFormat="1" ht="12.75" customHeight="1" x14ac:dyDescent="0.2">
      <c r="A2113" s="458"/>
      <c r="B2113" s="461"/>
      <c r="C2113" s="464" t="s">
        <v>1416</v>
      </c>
      <c r="D2113" s="461"/>
      <c r="E2113" s="467"/>
      <c r="F2113" s="470">
        <v>0</v>
      </c>
      <c r="G2113" s="473"/>
      <c r="H2113" s="452">
        <v>0</v>
      </c>
      <c r="I2113" s="476"/>
      <c r="J2113" s="452">
        <v>0</v>
      </c>
      <c r="K2113" s="110"/>
      <c r="L2113" s="110"/>
      <c r="M2113" s="110"/>
      <c r="N2113" s="111"/>
      <c r="O2113" s="112">
        <v>0</v>
      </c>
      <c r="P2113" s="452">
        <v>0</v>
      </c>
      <c r="Q2113" s="452">
        <v>0</v>
      </c>
      <c r="R2113" s="452">
        <v>0</v>
      </c>
      <c r="S2113" s="455"/>
      <c r="T2113" s="456"/>
    </row>
    <row r="2114" spans="1:20" s="58" customFormat="1" ht="12.75" customHeight="1" x14ac:dyDescent="0.2">
      <c r="A2114" s="459"/>
      <c r="B2114" s="462"/>
      <c r="C2114" s="465"/>
      <c r="D2114" s="462"/>
      <c r="E2114" s="468"/>
      <c r="F2114" s="471"/>
      <c r="G2114" s="474"/>
      <c r="H2114" s="453"/>
      <c r="I2114" s="477"/>
      <c r="J2114" s="453"/>
      <c r="K2114" s="110"/>
      <c r="L2114" s="110"/>
      <c r="M2114" s="110"/>
      <c r="N2114" s="111"/>
      <c r="O2114" s="112">
        <v>0</v>
      </c>
      <c r="P2114" s="453"/>
      <c r="Q2114" s="453"/>
      <c r="R2114" s="453"/>
      <c r="S2114" s="455"/>
      <c r="T2114" s="456"/>
    </row>
    <row r="2115" spans="1:20" s="58" customFormat="1" ht="12.75" customHeight="1" x14ac:dyDescent="0.2">
      <c r="A2115" s="459"/>
      <c r="B2115" s="462"/>
      <c r="C2115" s="465"/>
      <c r="D2115" s="462"/>
      <c r="E2115" s="468"/>
      <c r="F2115" s="471"/>
      <c r="G2115" s="474"/>
      <c r="H2115" s="453"/>
      <c r="I2115" s="477"/>
      <c r="J2115" s="453"/>
      <c r="K2115" s="110"/>
      <c r="L2115" s="110"/>
      <c r="M2115" s="110"/>
      <c r="N2115" s="111"/>
      <c r="O2115" s="112">
        <v>0</v>
      </c>
      <c r="P2115" s="453"/>
      <c r="Q2115" s="453"/>
      <c r="R2115" s="453"/>
      <c r="S2115" s="455"/>
      <c r="T2115" s="456"/>
    </row>
    <row r="2116" spans="1:20" s="58" customFormat="1" ht="12.75" customHeight="1" x14ac:dyDescent="0.2">
      <c r="A2116" s="460"/>
      <c r="B2116" s="463"/>
      <c r="C2116" s="466"/>
      <c r="D2116" s="463"/>
      <c r="E2116" s="469"/>
      <c r="F2116" s="472"/>
      <c r="G2116" s="475"/>
      <c r="H2116" s="454"/>
      <c r="I2116" s="478"/>
      <c r="J2116" s="454"/>
      <c r="K2116" s="110"/>
      <c r="L2116" s="110"/>
      <c r="M2116" s="110"/>
      <c r="N2116" s="111"/>
      <c r="O2116" s="112">
        <v>0</v>
      </c>
      <c r="P2116" s="454"/>
      <c r="Q2116" s="454"/>
      <c r="R2116" s="454"/>
      <c r="S2116" s="455"/>
      <c r="T2116" s="456"/>
    </row>
    <row r="2117" spans="1:20" s="58" customFormat="1" ht="12.75" customHeight="1" x14ac:dyDescent="0.2">
      <c r="A2117" s="458"/>
      <c r="B2117" s="461"/>
      <c r="C2117" s="464" t="s">
        <v>1417</v>
      </c>
      <c r="D2117" s="461"/>
      <c r="E2117" s="467"/>
      <c r="F2117" s="470">
        <v>0</v>
      </c>
      <c r="G2117" s="473"/>
      <c r="H2117" s="452">
        <v>0</v>
      </c>
      <c r="I2117" s="476"/>
      <c r="J2117" s="452">
        <v>0</v>
      </c>
      <c r="K2117" s="110"/>
      <c r="L2117" s="110"/>
      <c r="M2117" s="110"/>
      <c r="N2117" s="111"/>
      <c r="O2117" s="112">
        <v>0</v>
      </c>
      <c r="P2117" s="452">
        <v>0</v>
      </c>
      <c r="Q2117" s="452">
        <v>0</v>
      </c>
      <c r="R2117" s="452">
        <v>0</v>
      </c>
      <c r="S2117" s="455"/>
      <c r="T2117" s="457">
        <v>1.2188395610774744E-3</v>
      </c>
    </row>
    <row r="2118" spans="1:20" s="58" customFormat="1" ht="12.75" customHeight="1" x14ac:dyDescent="0.2">
      <c r="A2118" s="459"/>
      <c r="B2118" s="462"/>
      <c r="C2118" s="465"/>
      <c r="D2118" s="462"/>
      <c r="E2118" s="468"/>
      <c r="F2118" s="471"/>
      <c r="G2118" s="474"/>
      <c r="H2118" s="453"/>
      <c r="I2118" s="477"/>
      <c r="J2118" s="453"/>
      <c r="K2118" s="110"/>
      <c r="L2118" s="110"/>
      <c r="M2118" s="110"/>
      <c r="N2118" s="111"/>
      <c r="O2118" s="112">
        <v>0</v>
      </c>
      <c r="P2118" s="453"/>
      <c r="Q2118" s="453"/>
      <c r="R2118" s="453"/>
      <c r="S2118" s="455"/>
      <c r="T2118" s="457"/>
    </row>
    <row r="2119" spans="1:20" s="58" customFormat="1" ht="12.75" customHeight="1" x14ac:dyDescent="0.2">
      <c r="A2119" s="459"/>
      <c r="B2119" s="462"/>
      <c r="C2119" s="465"/>
      <c r="D2119" s="462"/>
      <c r="E2119" s="468"/>
      <c r="F2119" s="471"/>
      <c r="G2119" s="474"/>
      <c r="H2119" s="453"/>
      <c r="I2119" s="477"/>
      <c r="J2119" s="453"/>
      <c r="K2119" s="110"/>
      <c r="L2119" s="110"/>
      <c r="M2119" s="110"/>
      <c r="N2119" s="111"/>
      <c r="O2119" s="112">
        <v>0</v>
      </c>
      <c r="P2119" s="453"/>
      <c r="Q2119" s="453"/>
      <c r="R2119" s="453"/>
      <c r="S2119" s="455"/>
      <c r="T2119" s="457"/>
    </row>
    <row r="2120" spans="1:20" s="58" customFormat="1" ht="12.75" customHeight="1" x14ac:dyDescent="0.2">
      <c r="A2120" s="460"/>
      <c r="B2120" s="463"/>
      <c r="C2120" s="466"/>
      <c r="D2120" s="463"/>
      <c r="E2120" s="469"/>
      <c r="F2120" s="472"/>
      <c r="G2120" s="475"/>
      <c r="H2120" s="454"/>
      <c r="I2120" s="478"/>
      <c r="J2120" s="454"/>
      <c r="K2120" s="110"/>
      <c r="L2120" s="110"/>
      <c r="M2120" s="110"/>
      <c r="N2120" s="111"/>
      <c r="O2120" s="112">
        <v>0</v>
      </c>
      <c r="P2120" s="454"/>
      <c r="Q2120" s="454"/>
      <c r="R2120" s="454"/>
      <c r="S2120" s="455"/>
      <c r="T2120" s="457"/>
    </row>
    <row r="2121" spans="1:20" ht="12.75" customHeight="1" x14ac:dyDescent="0.2">
      <c r="A2121" s="206"/>
      <c r="B2121" s="205"/>
      <c r="C2121" s="225" t="s">
        <v>1754</v>
      </c>
      <c r="D2121" s="206"/>
      <c r="E2121" s="275"/>
      <c r="F2121" s="232">
        <v>0</v>
      </c>
      <c r="G2121" s="218"/>
      <c r="H2121" s="212">
        <v>0</v>
      </c>
      <c r="I2121" s="209"/>
      <c r="J2121" s="212">
        <v>0</v>
      </c>
      <c r="K2121" s="23"/>
      <c r="L2121" s="23"/>
      <c r="M2121" s="23"/>
      <c r="N2121" s="17"/>
      <c r="O2121" s="59">
        <v>0</v>
      </c>
      <c r="P2121" s="212">
        <v>0</v>
      </c>
      <c r="Q2121" s="212">
        <v>0</v>
      </c>
      <c r="R2121" s="212">
        <v>0</v>
      </c>
      <c r="S2121" s="210">
        <v>0</v>
      </c>
      <c r="T2121" s="210">
        <v>0</v>
      </c>
    </row>
    <row r="2122" spans="1:20" ht="12.75" customHeight="1" x14ac:dyDescent="0.2">
      <c r="A2122" s="206"/>
      <c r="B2122" s="205"/>
      <c r="C2122" s="226"/>
      <c r="D2122" s="206"/>
      <c r="E2122" s="275"/>
      <c r="F2122" s="233"/>
      <c r="G2122" s="218"/>
      <c r="H2122" s="213"/>
      <c r="I2122" s="209"/>
      <c r="J2122" s="213"/>
      <c r="K2122" s="23"/>
      <c r="L2122" s="23"/>
      <c r="M2122" s="23"/>
      <c r="N2122" s="159"/>
      <c r="O2122" s="59">
        <v>0</v>
      </c>
      <c r="P2122" s="213"/>
      <c r="Q2122" s="213"/>
      <c r="R2122" s="213"/>
      <c r="S2122" s="210"/>
      <c r="T2122" s="210"/>
    </row>
    <row r="2123" spans="1:20" ht="12.75" customHeight="1" x14ac:dyDescent="0.2">
      <c r="A2123" s="206"/>
      <c r="B2123" s="205"/>
      <c r="C2123" s="226"/>
      <c r="D2123" s="206"/>
      <c r="E2123" s="275"/>
      <c r="F2123" s="233"/>
      <c r="G2123" s="218"/>
      <c r="H2123" s="213"/>
      <c r="I2123" s="209"/>
      <c r="J2123" s="213"/>
      <c r="K2123" s="23"/>
      <c r="L2123" s="23"/>
      <c r="M2123" s="23"/>
      <c r="N2123" s="159"/>
      <c r="O2123" s="59">
        <v>0</v>
      </c>
      <c r="P2123" s="213"/>
      <c r="Q2123" s="213"/>
      <c r="R2123" s="213"/>
      <c r="S2123" s="210"/>
      <c r="T2123" s="210"/>
    </row>
    <row r="2124" spans="1:20" ht="12.75" customHeight="1" x14ac:dyDescent="0.2">
      <c r="A2124" s="206"/>
      <c r="B2124" s="205"/>
      <c r="C2124" s="227"/>
      <c r="D2124" s="206"/>
      <c r="E2124" s="275"/>
      <c r="F2124" s="234"/>
      <c r="G2124" s="218"/>
      <c r="H2124" s="214"/>
      <c r="I2124" s="209"/>
      <c r="J2124" s="214"/>
      <c r="K2124" s="23"/>
      <c r="L2124" s="23"/>
      <c r="M2124" s="23"/>
      <c r="N2124" s="159"/>
      <c r="O2124" s="59">
        <v>0</v>
      </c>
      <c r="P2124" s="214"/>
      <c r="Q2124" s="214"/>
      <c r="R2124" s="214"/>
      <c r="S2124" s="210"/>
      <c r="T2124" s="210"/>
    </row>
    <row r="2125" spans="1:20" ht="12.75" customHeight="1" x14ac:dyDescent="0.2">
      <c r="A2125" s="202">
        <v>1</v>
      </c>
      <c r="B2125" s="252" t="s">
        <v>696</v>
      </c>
      <c r="C2125" s="205" t="s">
        <v>1748</v>
      </c>
      <c r="D2125" s="243" t="s">
        <v>1605</v>
      </c>
      <c r="E2125" s="238">
        <v>0.38369999999999999</v>
      </c>
      <c r="F2125" s="232">
        <v>130.22193067704001</v>
      </c>
      <c r="G2125" s="249">
        <v>43.3</v>
      </c>
      <c r="H2125" s="212">
        <v>82.213709999999992</v>
      </c>
      <c r="I2125" s="249">
        <v>14.3</v>
      </c>
      <c r="J2125" s="212">
        <v>33.680361000000005</v>
      </c>
      <c r="K2125" s="23" t="s">
        <v>58</v>
      </c>
      <c r="L2125" s="23" t="s">
        <v>29</v>
      </c>
      <c r="M2125" s="23">
        <v>15.7</v>
      </c>
      <c r="N2125" s="191">
        <v>0.80600000000000005</v>
      </c>
      <c r="O2125" s="173">
        <v>12.654199999999999</v>
      </c>
      <c r="P2125" s="212">
        <v>49.966154800780245</v>
      </c>
      <c r="Q2125" s="212">
        <v>12.654199999999999</v>
      </c>
      <c r="R2125" s="212">
        <v>14.327859677039999</v>
      </c>
      <c r="S2125" s="210"/>
      <c r="T2125" s="210"/>
    </row>
    <row r="2126" spans="1:20" ht="12.75" customHeight="1" x14ac:dyDescent="0.2">
      <c r="A2126" s="203"/>
      <c r="B2126" s="253"/>
      <c r="C2126" s="205"/>
      <c r="D2126" s="244"/>
      <c r="E2126" s="239"/>
      <c r="F2126" s="233"/>
      <c r="G2126" s="250"/>
      <c r="H2126" s="213"/>
      <c r="I2126" s="250"/>
      <c r="J2126" s="213"/>
      <c r="K2126" s="23"/>
      <c r="L2126" s="23"/>
      <c r="M2126" s="23"/>
      <c r="N2126" s="191"/>
      <c r="O2126" s="173">
        <v>0</v>
      </c>
      <c r="P2126" s="213"/>
      <c r="Q2126" s="213"/>
      <c r="R2126" s="213"/>
      <c r="S2126" s="210"/>
      <c r="T2126" s="210"/>
    </row>
    <row r="2127" spans="1:20" ht="12.75" customHeight="1" x14ac:dyDescent="0.2">
      <c r="A2127" s="203"/>
      <c r="B2127" s="253"/>
      <c r="C2127" s="205"/>
      <c r="D2127" s="244"/>
      <c r="E2127" s="239"/>
      <c r="F2127" s="233"/>
      <c r="G2127" s="250"/>
      <c r="H2127" s="213"/>
      <c r="I2127" s="250"/>
      <c r="J2127" s="213"/>
      <c r="K2127" s="23"/>
      <c r="L2127" s="23"/>
      <c r="M2127" s="16"/>
      <c r="N2127" s="191"/>
      <c r="O2127" s="173">
        <v>0</v>
      </c>
      <c r="P2127" s="213"/>
      <c r="Q2127" s="213"/>
      <c r="R2127" s="213"/>
      <c r="S2127" s="210"/>
      <c r="T2127" s="210"/>
    </row>
    <row r="2128" spans="1:20" ht="12.75" customHeight="1" x14ac:dyDescent="0.2">
      <c r="A2128" s="204"/>
      <c r="B2128" s="254"/>
      <c r="C2128" s="205"/>
      <c r="D2128" s="245"/>
      <c r="E2128" s="240"/>
      <c r="F2128" s="234"/>
      <c r="G2128" s="251"/>
      <c r="H2128" s="214"/>
      <c r="I2128" s="251"/>
      <c r="J2128" s="214"/>
      <c r="K2128" s="23"/>
      <c r="L2128" s="23"/>
      <c r="M2128" s="23"/>
      <c r="N2128" s="191"/>
      <c r="O2128" s="173">
        <v>0</v>
      </c>
      <c r="P2128" s="214"/>
      <c r="Q2128" s="214"/>
      <c r="R2128" s="214"/>
      <c r="S2128" s="210"/>
      <c r="T2128" s="210"/>
    </row>
    <row r="2129" spans="1:20" ht="12.75" customHeight="1" x14ac:dyDescent="0.2">
      <c r="A2129" s="202">
        <v>2</v>
      </c>
      <c r="B2129" s="205" t="s">
        <v>45</v>
      </c>
      <c r="C2129" s="205" t="s">
        <v>1755</v>
      </c>
      <c r="D2129" s="243" t="s">
        <v>1789</v>
      </c>
      <c r="E2129" s="238">
        <v>246.1</v>
      </c>
      <c r="F2129" s="232">
        <v>0.39621216171600004</v>
      </c>
      <c r="G2129" s="249"/>
      <c r="H2129" s="212">
        <v>0</v>
      </c>
      <c r="I2129" s="249"/>
      <c r="J2129" s="212">
        <v>0</v>
      </c>
      <c r="K2129" s="23" t="s">
        <v>48</v>
      </c>
      <c r="L2129" s="23" t="s">
        <v>29</v>
      </c>
      <c r="M2129" s="23">
        <v>1</v>
      </c>
      <c r="N2129" s="191">
        <v>0.34993000000000002</v>
      </c>
      <c r="O2129" s="173">
        <v>0.34993000000000002</v>
      </c>
      <c r="P2129" s="212">
        <v>97.507812998307614</v>
      </c>
      <c r="Q2129" s="212">
        <v>0.34993000000000002</v>
      </c>
      <c r="R2129" s="212">
        <v>0.39621216171600004</v>
      </c>
      <c r="S2129" s="210"/>
      <c r="T2129" s="210"/>
    </row>
    <row r="2130" spans="1:20" ht="12.75" customHeight="1" x14ac:dyDescent="0.2">
      <c r="A2130" s="203"/>
      <c r="B2130" s="205"/>
      <c r="C2130" s="205"/>
      <c r="D2130" s="244"/>
      <c r="E2130" s="239"/>
      <c r="F2130" s="233"/>
      <c r="G2130" s="250"/>
      <c r="H2130" s="213"/>
      <c r="I2130" s="250"/>
      <c r="J2130" s="213"/>
      <c r="K2130" s="23"/>
      <c r="L2130" s="23"/>
      <c r="M2130" s="23"/>
      <c r="N2130" s="191"/>
      <c r="O2130" s="173">
        <v>0</v>
      </c>
      <c r="P2130" s="213"/>
      <c r="Q2130" s="213"/>
      <c r="R2130" s="213"/>
      <c r="S2130" s="210"/>
      <c r="T2130" s="210"/>
    </row>
    <row r="2131" spans="1:20" ht="12.75" customHeight="1" x14ac:dyDescent="0.2">
      <c r="A2131" s="203"/>
      <c r="B2131" s="205"/>
      <c r="C2131" s="205"/>
      <c r="D2131" s="244"/>
      <c r="E2131" s="239"/>
      <c r="F2131" s="233"/>
      <c r="G2131" s="250"/>
      <c r="H2131" s="213"/>
      <c r="I2131" s="250"/>
      <c r="J2131" s="213"/>
      <c r="K2131" s="23"/>
      <c r="L2131" s="23"/>
      <c r="M2131" s="16"/>
      <c r="N2131" s="191"/>
      <c r="O2131" s="173">
        <v>0</v>
      </c>
      <c r="P2131" s="213"/>
      <c r="Q2131" s="213"/>
      <c r="R2131" s="213"/>
      <c r="S2131" s="210"/>
      <c r="T2131" s="210"/>
    </row>
    <row r="2132" spans="1:20" ht="12.75" customHeight="1" x14ac:dyDescent="0.2">
      <c r="A2132" s="204"/>
      <c r="B2132" s="205"/>
      <c r="C2132" s="205"/>
      <c r="D2132" s="245"/>
      <c r="E2132" s="240"/>
      <c r="F2132" s="234"/>
      <c r="G2132" s="251"/>
      <c r="H2132" s="214"/>
      <c r="I2132" s="251"/>
      <c r="J2132" s="214"/>
      <c r="K2132" s="23"/>
      <c r="L2132" s="23"/>
      <c r="M2132" s="23"/>
      <c r="N2132" s="191"/>
      <c r="O2132" s="173">
        <v>0</v>
      </c>
      <c r="P2132" s="214"/>
      <c r="Q2132" s="214"/>
      <c r="R2132" s="214"/>
      <c r="S2132" s="210"/>
      <c r="T2132" s="210"/>
    </row>
    <row r="2133" spans="1:20" ht="12.75" customHeight="1" x14ac:dyDescent="0.2">
      <c r="A2133" s="202">
        <v>3</v>
      </c>
      <c r="B2133" s="205" t="s">
        <v>45</v>
      </c>
      <c r="C2133" s="205" t="s">
        <v>1756</v>
      </c>
      <c r="D2133" s="243" t="s">
        <v>1789</v>
      </c>
      <c r="E2133" s="238">
        <v>122.2</v>
      </c>
      <c r="F2133" s="232">
        <v>0.39671035664400001</v>
      </c>
      <c r="G2133" s="249"/>
      <c r="H2133" s="212">
        <v>0</v>
      </c>
      <c r="I2133" s="249"/>
      <c r="J2133" s="212">
        <v>0</v>
      </c>
      <c r="K2133" s="23" t="s">
        <v>48</v>
      </c>
      <c r="L2133" s="23" t="s">
        <v>29</v>
      </c>
      <c r="M2133" s="23">
        <v>1</v>
      </c>
      <c r="N2133" s="191">
        <v>0.35037000000000001</v>
      </c>
      <c r="O2133" s="173">
        <v>0.35037000000000001</v>
      </c>
      <c r="P2133" s="212">
        <v>48.478005581896802</v>
      </c>
      <c r="Q2133" s="212">
        <v>0.35037000000000001</v>
      </c>
      <c r="R2133" s="212">
        <v>0.39671035664400001</v>
      </c>
      <c r="S2133" s="210"/>
      <c r="T2133" s="210"/>
    </row>
    <row r="2134" spans="1:20" ht="12.75" customHeight="1" x14ac:dyDescent="0.2">
      <c r="A2134" s="203"/>
      <c r="B2134" s="205"/>
      <c r="C2134" s="205"/>
      <c r="D2134" s="244"/>
      <c r="E2134" s="239"/>
      <c r="F2134" s="233"/>
      <c r="G2134" s="250"/>
      <c r="H2134" s="213"/>
      <c r="I2134" s="250"/>
      <c r="J2134" s="213"/>
      <c r="K2134" s="23"/>
      <c r="L2134" s="23"/>
      <c r="M2134" s="23"/>
      <c r="N2134" s="191"/>
      <c r="O2134" s="173">
        <v>0</v>
      </c>
      <c r="P2134" s="213"/>
      <c r="Q2134" s="213"/>
      <c r="R2134" s="213"/>
      <c r="S2134" s="210"/>
      <c r="T2134" s="210"/>
    </row>
    <row r="2135" spans="1:20" ht="12.75" customHeight="1" x14ac:dyDescent="0.2">
      <c r="A2135" s="203"/>
      <c r="B2135" s="205"/>
      <c r="C2135" s="205"/>
      <c r="D2135" s="244"/>
      <c r="E2135" s="239"/>
      <c r="F2135" s="233"/>
      <c r="G2135" s="250"/>
      <c r="H2135" s="213"/>
      <c r="I2135" s="250"/>
      <c r="J2135" s="213"/>
      <c r="K2135" s="23"/>
      <c r="L2135" s="23"/>
      <c r="M2135" s="16"/>
      <c r="N2135" s="191"/>
      <c r="O2135" s="173">
        <v>0</v>
      </c>
      <c r="P2135" s="213"/>
      <c r="Q2135" s="213"/>
      <c r="R2135" s="213"/>
      <c r="S2135" s="210"/>
      <c r="T2135" s="210"/>
    </row>
    <row r="2136" spans="1:20" ht="12.75" customHeight="1" x14ac:dyDescent="0.2">
      <c r="A2136" s="204"/>
      <c r="B2136" s="205"/>
      <c r="C2136" s="205"/>
      <c r="D2136" s="245"/>
      <c r="E2136" s="240"/>
      <c r="F2136" s="234"/>
      <c r="G2136" s="251"/>
      <c r="H2136" s="214"/>
      <c r="I2136" s="251"/>
      <c r="J2136" s="214"/>
      <c r="K2136" s="23"/>
      <c r="L2136" s="23"/>
      <c r="M2136" s="23"/>
      <c r="N2136" s="191"/>
      <c r="O2136" s="173">
        <v>0</v>
      </c>
      <c r="P2136" s="214"/>
      <c r="Q2136" s="214"/>
      <c r="R2136" s="214"/>
      <c r="S2136" s="210"/>
      <c r="T2136" s="210"/>
    </row>
    <row r="2137" spans="1:20" ht="12.75" customHeight="1" x14ac:dyDescent="0.2">
      <c r="A2137" s="202">
        <v>4</v>
      </c>
      <c r="B2137" s="205" t="s">
        <v>45</v>
      </c>
      <c r="C2137" s="205" t="s">
        <v>1757</v>
      </c>
      <c r="D2137" s="243" t="s">
        <v>1789</v>
      </c>
      <c r="E2137" s="238">
        <v>4.0999999999999996</v>
      </c>
      <c r="F2137" s="232">
        <v>0.411452397468</v>
      </c>
      <c r="G2137" s="249"/>
      <c r="H2137" s="212">
        <v>0</v>
      </c>
      <c r="I2137" s="249"/>
      <c r="J2137" s="212">
        <v>0</v>
      </c>
      <c r="K2137" s="23" t="s">
        <v>48</v>
      </c>
      <c r="L2137" s="23" t="s">
        <v>29</v>
      </c>
      <c r="M2137" s="23">
        <v>1</v>
      </c>
      <c r="N2137" s="191">
        <v>0.36338999999999999</v>
      </c>
      <c r="O2137" s="173">
        <v>0.36338999999999999</v>
      </c>
      <c r="P2137" s="212">
        <v>1.6869548296187999</v>
      </c>
      <c r="Q2137" s="212">
        <v>0.36338999999999999</v>
      </c>
      <c r="R2137" s="212">
        <v>0.411452397468</v>
      </c>
      <c r="S2137" s="210"/>
      <c r="T2137" s="210"/>
    </row>
    <row r="2138" spans="1:20" ht="12.75" customHeight="1" x14ac:dyDescent="0.2">
      <c r="A2138" s="203"/>
      <c r="B2138" s="205"/>
      <c r="C2138" s="205"/>
      <c r="D2138" s="244"/>
      <c r="E2138" s="239"/>
      <c r="F2138" s="233"/>
      <c r="G2138" s="250"/>
      <c r="H2138" s="213"/>
      <c r="I2138" s="250"/>
      <c r="J2138" s="213"/>
      <c r="K2138" s="23"/>
      <c r="L2138" s="23"/>
      <c r="M2138" s="23"/>
      <c r="N2138" s="191"/>
      <c r="O2138" s="173">
        <v>0</v>
      </c>
      <c r="P2138" s="213"/>
      <c r="Q2138" s="213"/>
      <c r="R2138" s="213"/>
      <c r="S2138" s="210"/>
      <c r="T2138" s="210"/>
    </row>
    <row r="2139" spans="1:20" ht="12.75" customHeight="1" x14ac:dyDescent="0.2">
      <c r="A2139" s="203"/>
      <c r="B2139" s="205"/>
      <c r="C2139" s="205"/>
      <c r="D2139" s="244"/>
      <c r="E2139" s="239"/>
      <c r="F2139" s="233"/>
      <c r="G2139" s="250"/>
      <c r="H2139" s="213"/>
      <c r="I2139" s="250"/>
      <c r="J2139" s="213"/>
      <c r="K2139" s="23"/>
      <c r="L2139" s="23"/>
      <c r="M2139" s="16"/>
      <c r="N2139" s="191"/>
      <c r="O2139" s="173">
        <v>0</v>
      </c>
      <c r="P2139" s="213"/>
      <c r="Q2139" s="213"/>
      <c r="R2139" s="213"/>
      <c r="S2139" s="210"/>
      <c r="T2139" s="210"/>
    </row>
    <row r="2140" spans="1:20" ht="12.75" customHeight="1" x14ac:dyDescent="0.2">
      <c r="A2140" s="204"/>
      <c r="B2140" s="205"/>
      <c r="C2140" s="205"/>
      <c r="D2140" s="245"/>
      <c r="E2140" s="240"/>
      <c r="F2140" s="234"/>
      <c r="G2140" s="251"/>
      <c r="H2140" s="214"/>
      <c r="I2140" s="251"/>
      <c r="J2140" s="214"/>
      <c r="K2140" s="23"/>
      <c r="L2140" s="23"/>
      <c r="M2140" s="23"/>
      <c r="N2140" s="191"/>
      <c r="O2140" s="173">
        <v>0</v>
      </c>
      <c r="P2140" s="214"/>
      <c r="Q2140" s="214"/>
      <c r="R2140" s="214"/>
      <c r="S2140" s="210"/>
      <c r="T2140" s="210"/>
    </row>
    <row r="2141" spans="1:20" ht="12.75" customHeight="1" x14ac:dyDescent="0.2">
      <c r="A2141" s="202">
        <v>5</v>
      </c>
      <c r="B2141" s="205" t="s">
        <v>45</v>
      </c>
      <c r="C2141" s="205" t="s">
        <v>1758</v>
      </c>
      <c r="D2141" s="243" t="s">
        <v>1789</v>
      </c>
      <c r="E2141" s="238">
        <v>11.3</v>
      </c>
      <c r="F2141" s="232">
        <v>0.41744205921599997</v>
      </c>
      <c r="G2141" s="242"/>
      <c r="H2141" s="212">
        <v>0</v>
      </c>
      <c r="I2141" s="242"/>
      <c r="J2141" s="212">
        <v>0</v>
      </c>
      <c r="K2141" s="27" t="s">
        <v>815</v>
      </c>
      <c r="L2141" s="23" t="s">
        <v>29</v>
      </c>
      <c r="M2141" s="23">
        <v>1</v>
      </c>
      <c r="N2141" s="197">
        <v>0.36868000000000001</v>
      </c>
      <c r="O2141" s="173">
        <v>0.36868000000000001</v>
      </c>
      <c r="P2141" s="212">
        <v>4.7170952691407999</v>
      </c>
      <c r="Q2141" s="212">
        <v>0.36868000000000001</v>
      </c>
      <c r="R2141" s="212">
        <v>0.41744205921599997</v>
      </c>
      <c r="S2141" s="210"/>
      <c r="T2141" s="210"/>
    </row>
    <row r="2142" spans="1:20" ht="12.75" customHeight="1" x14ac:dyDescent="0.2">
      <c r="A2142" s="203"/>
      <c r="B2142" s="205"/>
      <c r="C2142" s="205"/>
      <c r="D2142" s="244"/>
      <c r="E2142" s="239"/>
      <c r="F2142" s="233"/>
      <c r="G2142" s="242"/>
      <c r="H2142" s="213"/>
      <c r="I2142" s="242"/>
      <c r="J2142" s="213"/>
      <c r="K2142" s="23"/>
      <c r="L2142" s="23"/>
      <c r="M2142" s="23"/>
      <c r="N2142" s="191"/>
      <c r="O2142" s="173">
        <v>0</v>
      </c>
      <c r="P2142" s="213"/>
      <c r="Q2142" s="213"/>
      <c r="R2142" s="213"/>
      <c r="S2142" s="210"/>
      <c r="T2142" s="210"/>
    </row>
    <row r="2143" spans="1:20" ht="12.75" customHeight="1" x14ac:dyDescent="0.2">
      <c r="A2143" s="203"/>
      <c r="B2143" s="205"/>
      <c r="C2143" s="205"/>
      <c r="D2143" s="244"/>
      <c r="E2143" s="239"/>
      <c r="F2143" s="233"/>
      <c r="G2143" s="242"/>
      <c r="H2143" s="213"/>
      <c r="I2143" s="242"/>
      <c r="J2143" s="213"/>
      <c r="K2143" s="23"/>
      <c r="L2143" s="23"/>
      <c r="M2143" s="16"/>
      <c r="N2143" s="191"/>
      <c r="O2143" s="173">
        <v>0</v>
      </c>
      <c r="P2143" s="213"/>
      <c r="Q2143" s="213"/>
      <c r="R2143" s="213"/>
      <c r="S2143" s="210"/>
      <c r="T2143" s="210"/>
    </row>
    <row r="2144" spans="1:20" ht="12.75" customHeight="1" x14ac:dyDescent="0.2">
      <c r="A2144" s="204"/>
      <c r="B2144" s="205"/>
      <c r="C2144" s="205"/>
      <c r="D2144" s="245"/>
      <c r="E2144" s="240"/>
      <c r="F2144" s="234"/>
      <c r="G2144" s="242"/>
      <c r="H2144" s="214"/>
      <c r="I2144" s="242"/>
      <c r="J2144" s="214"/>
      <c r="K2144" s="23"/>
      <c r="L2144" s="23"/>
      <c r="M2144" s="23"/>
      <c r="N2144" s="191"/>
      <c r="O2144" s="173">
        <v>0</v>
      </c>
      <c r="P2144" s="214"/>
      <c r="Q2144" s="214"/>
      <c r="R2144" s="214"/>
      <c r="S2144" s="210"/>
      <c r="T2144" s="210"/>
    </row>
    <row r="2145" spans="1:20" ht="12.75" customHeight="1" x14ac:dyDescent="0.2">
      <c r="A2145" s="202">
        <v>6</v>
      </c>
      <c r="B2145" s="252" t="s">
        <v>582</v>
      </c>
      <c r="C2145" s="205" t="s">
        <v>1750</v>
      </c>
      <c r="D2145" s="243" t="s">
        <v>1603</v>
      </c>
      <c r="E2145" s="238">
        <v>16</v>
      </c>
      <c r="F2145" s="232">
        <v>0.31608004500000009</v>
      </c>
      <c r="G2145" s="249">
        <v>8.1500000000000003E-2</v>
      </c>
      <c r="H2145" s="212">
        <v>0.15474405000000002</v>
      </c>
      <c r="I2145" s="255">
        <v>6.8500000000000005E-2</v>
      </c>
      <c r="J2145" s="212">
        <v>0.16133599500000004</v>
      </c>
      <c r="K2145" s="23"/>
      <c r="L2145" s="23"/>
      <c r="M2145" s="23"/>
      <c r="N2145" s="191"/>
      <c r="O2145" s="173">
        <v>0</v>
      </c>
      <c r="P2145" s="212">
        <v>5.0572807200000014</v>
      </c>
      <c r="Q2145" s="212">
        <v>0</v>
      </c>
      <c r="R2145" s="212">
        <v>0</v>
      </c>
      <c r="S2145" s="210"/>
      <c r="T2145" s="210"/>
    </row>
    <row r="2146" spans="1:20" ht="12.75" customHeight="1" x14ac:dyDescent="0.2">
      <c r="A2146" s="203"/>
      <c r="B2146" s="253"/>
      <c r="C2146" s="205"/>
      <c r="D2146" s="244"/>
      <c r="E2146" s="239"/>
      <c r="F2146" s="233"/>
      <c r="G2146" s="250"/>
      <c r="H2146" s="213"/>
      <c r="I2146" s="256"/>
      <c r="J2146" s="213"/>
      <c r="K2146" s="23"/>
      <c r="L2146" s="23"/>
      <c r="M2146" s="23"/>
      <c r="N2146" s="191"/>
      <c r="O2146" s="173">
        <v>0</v>
      </c>
      <c r="P2146" s="213"/>
      <c r="Q2146" s="213"/>
      <c r="R2146" s="213"/>
      <c r="S2146" s="210"/>
      <c r="T2146" s="210"/>
    </row>
    <row r="2147" spans="1:20" ht="12.75" customHeight="1" x14ac:dyDescent="0.2">
      <c r="A2147" s="203"/>
      <c r="B2147" s="253"/>
      <c r="C2147" s="205"/>
      <c r="D2147" s="244"/>
      <c r="E2147" s="239"/>
      <c r="F2147" s="233"/>
      <c r="G2147" s="250"/>
      <c r="H2147" s="213"/>
      <c r="I2147" s="256"/>
      <c r="J2147" s="213"/>
      <c r="K2147" s="23"/>
      <c r="L2147" s="23"/>
      <c r="M2147" s="16"/>
      <c r="N2147" s="191"/>
      <c r="O2147" s="173">
        <v>0</v>
      </c>
      <c r="P2147" s="213"/>
      <c r="Q2147" s="213"/>
      <c r="R2147" s="213"/>
      <c r="S2147" s="210"/>
      <c r="T2147" s="210"/>
    </row>
    <row r="2148" spans="1:20" ht="12.75" customHeight="1" x14ac:dyDescent="0.2">
      <c r="A2148" s="204"/>
      <c r="B2148" s="254"/>
      <c r="C2148" s="205"/>
      <c r="D2148" s="245"/>
      <c r="E2148" s="240"/>
      <c r="F2148" s="234"/>
      <c r="G2148" s="251"/>
      <c r="H2148" s="214"/>
      <c r="I2148" s="257"/>
      <c r="J2148" s="214"/>
      <c r="K2148" s="23"/>
      <c r="L2148" s="23"/>
      <c r="M2148" s="23"/>
      <c r="N2148" s="191"/>
      <c r="O2148" s="173">
        <v>0</v>
      </c>
      <c r="P2148" s="214"/>
      <c r="Q2148" s="214"/>
      <c r="R2148" s="214"/>
      <c r="S2148" s="210"/>
      <c r="T2148" s="210"/>
    </row>
    <row r="2149" spans="1:20" ht="12.75" customHeight="1" x14ac:dyDescent="0.2">
      <c r="A2149" s="202">
        <v>7</v>
      </c>
      <c r="B2149" s="205" t="s">
        <v>45</v>
      </c>
      <c r="C2149" s="205" t="s">
        <v>1751</v>
      </c>
      <c r="D2149" s="243" t="s">
        <v>1603</v>
      </c>
      <c r="E2149" s="238">
        <v>16</v>
      </c>
      <c r="F2149" s="232">
        <v>9.0580895999999994E-2</v>
      </c>
      <c r="G2149" s="249"/>
      <c r="H2149" s="212">
        <v>0</v>
      </c>
      <c r="I2149" s="249"/>
      <c r="J2149" s="212">
        <v>0</v>
      </c>
      <c r="K2149" s="23" t="s">
        <v>585</v>
      </c>
      <c r="L2149" s="23" t="s">
        <v>26</v>
      </c>
      <c r="M2149" s="23">
        <v>1</v>
      </c>
      <c r="N2149" s="191">
        <v>0.08</v>
      </c>
      <c r="O2149" s="173">
        <v>0.08</v>
      </c>
      <c r="P2149" s="212">
        <v>1.4492943359999999</v>
      </c>
      <c r="Q2149" s="212">
        <v>0.08</v>
      </c>
      <c r="R2149" s="212">
        <v>9.0580895999999994E-2</v>
      </c>
      <c r="S2149" s="210"/>
      <c r="T2149" s="210"/>
    </row>
    <row r="2150" spans="1:20" ht="12.75" customHeight="1" x14ac:dyDescent="0.2">
      <c r="A2150" s="203"/>
      <c r="B2150" s="205"/>
      <c r="C2150" s="205"/>
      <c r="D2150" s="244"/>
      <c r="E2150" s="239"/>
      <c r="F2150" s="233"/>
      <c r="G2150" s="250"/>
      <c r="H2150" s="213"/>
      <c r="I2150" s="250"/>
      <c r="J2150" s="213"/>
      <c r="K2150" s="23"/>
      <c r="L2150" s="23"/>
      <c r="M2150" s="23"/>
      <c r="N2150" s="191"/>
      <c r="O2150" s="173">
        <v>0</v>
      </c>
      <c r="P2150" s="213"/>
      <c r="Q2150" s="213"/>
      <c r="R2150" s="213"/>
      <c r="S2150" s="210"/>
      <c r="T2150" s="210"/>
    </row>
    <row r="2151" spans="1:20" ht="12.75" customHeight="1" x14ac:dyDescent="0.2">
      <c r="A2151" s="203"/>
      <c r="B2151" s="205"/>
      <c r="C2151" s="205"/>
      <c r="D2151" s="244"/>
      <c r="E2151" s="239"/>
      <c r="F2151" s="233"/>
      <c r="G2151" s="250"/>
      <c r="H2151" s="213"/>
      <c r="I2151" s="250"/>
      <c r="J2151" s="213"/>
      <c r="K2151" s="23"/>
      <c r="L2151" s="23"/>
      <c r="M2151" s="16"/>
      <c r="N2151" s="191"/>
      <c r="O2151" s="173">
        <v>0</v>
      </c>
      <c r="P2151" s="213"/>
      <c r="Q2151" s="213"/>
      <c r="R2151" s="213"/>
      <c r="S2151" s="210"/>
      <c r="T2151" s="210"/>
    </row>
    <row r="2152" spans="1:20" ht="12.75" customHeight="1" x14ac:dyDescent="0.2">
      <c r="A2152" s="204"/>
      <c r="B2152" s="205"/>
      <c r="C2152" s="205"/>
      <c r="D2152" s="245"/>
      <c r="E2152" s="240"/>
      <c r="F2152" s="234"/>
      <c r="G2152" s="251"/>
      <c r="H2152" s="214"/>
      <c r="I2152" s="251"/>
      <c r="J2152" s="214"/>
      <c r="K2152" s="23"/>
      <c r="L2152" s="23"/>
      <c r="M2152" s="23"/>
      <c r="N2152" s="191"/>
      <c r="O2152" s="173">
        <v>0</v>
      </c>
      <c r="P2152" s="214"/>
      <c r="Q2152" s="214"/>
      <c r="R2152" s="214"/>
      <c r="S2152" s="210"/>
      <c r="T2152" s="210"/>
    </row>
    <row r="2153" spans="1:20" ht="12.75" customHeight="1" x14ac:dyDescent="0.2">
      <c r="A2153" s="202">
        <v>8</v>
      </c>
      <c r="B2153" s="252" t="s">
        <v>586</v>
      </c>
      <c r="C2153" s="205" t="s">
        <v>1759</v>
      </c>
      <c r="D2153" s="252" t="s">
        <v>1386</v>
      </c>
      <c r="E2153" s="238">
        <v>28.6</v>
      </c>
      <c r="F2153" s="232">
        <v>7.924559979984001</v>
      </c>
      <c r="G2153" s="249">
        <v>0.45300000000000001</v>
      </c>
      <c r="H2153" s="212">
        <v>0.86011110000000013</v>
      </c>
      <c r="I2153" s="249">
        <v>5.1400000000000001E-2</v>
      </c>
      <c r="J2153" s="212">
        <v>0.121060878</v>
      </c>
      <c r="K2153" s="23" t="s">
        <v>820</v>
      </c>
      <c r="L2153" s="23" t="s">
        <v>23</v>
      </c>
      <c r="M2153" s="23">
        <v>1.02</v>
      </c>
      <c r="N2153" s="191">
        <v>4.7080000000000002</v>
      </c>
      <c r="O2153" s="173">
        <v>4.8021600000000007</v>
      </c>
      <c r="P2153" s="212">
        <v>226.64241542754243</v>
      </c>
      <c r="Q2153" s="212">
        <v>6.1323200000000009</v>
      </c>
      <c r="R2153" s="212">
        <v>6.9433880019840011</v>
      </c>
      <c r="S2153" s="210"/>
      <c r="T2153" s="210"/>
    </row>
    <row r="2154" spans="1:20" ht="12.75" customHeight="1" x14ac:dyDescent="0.2">
      <c r="A2154" s="203"/>
      <c r="B2154" s="253"/>
      <c r="C2154" s="205"/>
      <c r="D2154" s="253"/>
      <c r="E2154" s="239"/>
      <c r="F2154" s="233"/>
      <c r="G2154" s="250"/>
      <c r="H2154" s="213"/>
      <c r="I2154" s="250"/>
      <c r="J2154" s="213"/>
      <c r="K2154" s="23" t="s">
        <v>588</v>
      </c>
      <c r="L2154" s="23" t="s">
        <v>29</v>
      </c>
      <c r="M2154" s="23">
        <v>0.05</v>
      </c>
      <c r="N2154" s="191">
        <v>0.86099999999999999</v>
      </c>
      <c r="O2154" s="173">
        <v>4.3050000000000005E-2</v>
      </c>
      <c r="P2154" s="213"/>
      <c r="Q2154" s="213"/>
      <c r="R2154" s="213"/>
      <c r="S2154" s="210"/>
      <c r="T2154" s="210"/>
    </row>
    <row r="2155" spans="1:20" ht="12.75" customHeight="1" x14ac:dyDescent="0.2">
      <c r="A2155" s="203"/>
      <c r="B2155" s="253"/>
      <c r="C2155" s="205"/>
      <c r="D2155" s="253"/>
      <c r="E2155" s="239"/>
      <c r="F2155" s="233"/>
      <c r="G2155" s="250"/>
      <c r="H2155" s="213"/>
      <c r="I2155" s="250"/>
      <c r="J2155" s="213"/>
      <c r="K2155" s="23" t="s">
        <v>98</v>
      </c>
      <c r="L2155" s="23" t="s">
        <v>29</v>
      </c>
      <c r="M2155" s="17">
        <v>6.8000000000000005E-2</v>
      </c>
      <c r="N2155" s="191">
        <v>0.75</v>
      </c>
      <c r="O2155" s="173">
        <v>5.1000000000000004E-2</v>
      </c>
      <c r="P2155" s="213"/>
      <c r="Q2155" s="213"/>
      <c r="R2155" s="213"/>
      <c r="S2155" s="210"/>
      <c r="T2155" s="210"/>
    </row>
    <row r="2156" spans="1:20" ht="12.75" customHeight="1" x14ac:dyDescent="0.2">
      <c r="A2156" s="204"/>
      <c r="B2156" s="254"/>
      <c r="C2156" s="205"/>
      <c r="D2156" s="254"/>
      <c r="E2156" s="240"/>
      <c r="F2156" s="234"/>
      <c r="G2156" s="251"/>
      <c r="H2156" s="214"/>
      <c r="I2156" s="251"/>
      <c r="J2156" s="214"/>
      <c r="K2156" s="23" t="s">
        <v>248</v>
      </c>
      <c r="L2156" s="23" t="s">
        <v>43</v>
      </c>
      <c r="M2156" s="23">
        <v>0.01</v>
      </c>
      <c r="N2156" s="191">
        <v>123.611</v>
      </c>
      <c r="O2156" s="173">
        <v>1.23611</v>
      </c>
      <c r="P2156" s="214"/>
      <c r="Q2156" s="214"/>
      <c r="R2156" s="214"/>
      <c r="S2156" s="210"/>
      <c r="T2156" s="210"/>
    </row>
    <row r="2157" spans="1:20" ht="12.75" customHeight="1" x14ac:dyDescent="0.2">
      <c r="A2157" s="202">
        <v>9</v>
      </c>
      <c r="B2157" s="205" t="s">
        <v>816</v>
      </c>
      <c r="C2157" s="236" t="s">
        <v>1760</v>
      </c>
      <c r="D2157" s="252" t="s">
        <v>1386</v>
      </c>
      <c r="E2157" s="238">
        <v>0.128</v>
      </c>
      <c r="F2157" s="232">
        <v>6.9342664199999984</v>
      </c>
      <c r="G2157" s="241">
        <v>0.45</v>
      </c>
      <c r="H2157" s="212">
        <v>0.85441500000000004</v>
      </c>
      <c r="I2157" s="241">
        <v>0.37</v>
      </c>
      <c r="J2157" s="212">
        <v>0.8714499</v>
      </c>
      <c r="K2157" s="174" t="s">
        <v>525</v>
      </c>
      <c r="L2157" s="174" t="s">
        <v>32</v>
      </c>
      <c r="M2157" s="174">
        <v>1.1499999999999999</v>
      </c>
      <c r="N2157" s="184">
        <v>4</v>
      </c>
      <c r="O2157" s="173">
        <v>4.5999999999999996</v>
      </c>
      <c r="P2157" s="212">
        <v>0.88758610175999986</v>
      </c>
      <c r="Q2157" s="212">
        <v>4.5999999999999996</v>
      </c>
      <c r="R2157" s="212">
        <v>5.2084015199999989</v>
      </c>
      <c r="S2157" s="210"/>
      <c r="T2157" s="210"/>
    </row>
    <row r="2158" spans="1:20" ht="12.75" customHeight="1" x14ac:dyDescent="0.2">
      <c r="A2158" s="203"/>
      <c r="B2158" s="205"/>
      <c r="C2158" s="236"/>
      <c r="D2158" s="253"/>
      <c r="E2158" s="239"/>
      <c r="F2158" s="233"/>
      <c r="G2158" s="241"/>
      <c r="H2158" s="213"/>
      <c r="I2158" s="241"/>
      <c r="J2158" s="213"/>
      <c r="K2158" s="23"/>
      <c r="L2158" s="23"/>
      <c r="M2158" s="23"/>
      <c r="N2158" s="191"/>
      <c r="O2158" s="173">
        <v>0</v>
      </c>
      <c r="P2158" s="213"/>
      <c r="Q2158" s="213"/>
      <c r="R2158" s="213"/>
      <c r="S2158" s="210"/>
      <c r="T2158" s="210"/>
    </row>
    <row r="2159" spans="1:20" ht="12.75" customHeight="1" x14ac:dyDescent="0.2">
      <c r="A2159" s="203"/>
      <c r="B2159" s="205"/>
      <c r="C2159" s="236"/>
      <c r="D2159" s="253"/>
      <c r="E2159" s="239"/>
      <c r="F2159" s="233"/>
      <c r="G2159" s="241"/>
      <c r="H2159" s="213"/>
      <c r="I2159" s="241"/>
      <c r="J2159" s="213"/>
      <c r="K2159" s="23"/>
      <c r="L2159" s="23"/>
      <c r="M2159" s="16"/>
      <c r="N2159" s="191"/>
      <c r="O2159" s="173">
        <v>0</v>
      </c>
      <c r="P2159" s="213"/>
      <c r="Q2159" s="213"/>
      <c r="R2159" s="213"/>
      <c r="S2159" s="210"/>
      <c r="T2159" s="210"/>
    </row>
    <row r="2160" spans="1:20" ht="12.75" customHeight="1" x14ac:dyDescent="0.2">
      <c r="A2160" s="204"/>
      <c r="B2160" s="205"/>
      <c r="C2160" s="236"/>
      <c r="D2160" s="254"/>
      <c r="E2160" s="240"/>
      <c r="F2160" s="234"/>
      <c r="G2160" s="241"/>
      <c r="H2160" s="214"/>
      <c r="I2160" s="241"/>
      <c r="J2160" s="214"/>
      <c r="K2160" s="23"/>
      <c r="L2160" s="23"/>
      <c r="M2160" s="23"/>
      <c r="N2160" s="191"/>
      <c r="O2160" s="173">
        <v>0</v>
      </c>
      <c r="P2160" s="214"/>
      <c r="Q2160" s="214"/>
      <c r="R2160" s="214"/>
      <c r="S2160" s="210"/>
      <c r="T2160" s="210"/>
    </row>
    <row r="2161" spans="1:20" ht="12.75" customHeight="1" x14ac:dyDescent="0.2">
      <c r="A2161" s="202">
        <v>10</v>
      </c>
      <c r="B2161" s="205" t="s">
        <v>196</v>
      </c>
      <c r="C2161" s="236" t="s">
        <v>1761</v>
      </c>
      <c r="D2161" s="252" t="s">
        <v>1387</v>
      </c>
      <c r="E2161" s="238">
        <v>0.128</v>
      </c>
      <c r="F2161" s="232">
        <v>34.264735431528003</v>
      </c>
      <c r="G2161" s="241">
        <v>0.7</v>
      </c>
      <c r="H2161" s="212">
        <v>1.3290899999999999</v>
      </c>
      <c r="I2161" s="242">
        <v>0.28000000000000003</v>
      </c>
      <c r="J2161" s="212">
        <v>0.65947560000000005</v>
      </c>
      <c r="K2161" s="174" t="s">
        <v>326</v>
      </c>
      <c r="L2161" s="174" t="s">
        <v>32</v>
      </c>
      <c r="M2161" s="174">
        <v>1.02</v>
      </c>
      <c r="N2161" s="182">
        <v>27.946999999999999</v>
      </c>
      <c r="O2161" s="173">
        <v>28.505939999999999</v>
      </c>
      <c r="P2161" s="212">
        <v>4.3858861352355847</v>
      </c>
      <c r="Q2161" s="212">
        <v>28.505939999999999</v>
      </c>
      <c r="R2161" s="212">
        <v>32.276169831528001</v>
      </c>
      <c r="S2161" s="210"/>
      <c r="T2161" s="210"/>
    </row>
    <row r="2162" spans="1:20" ht="12.75" customHeight="1" x14ac:dyDescent="0.2">
      <c r="A2162" s="203"/>
      <c r="B2162" s="205"/>
      <c r="C2162" s="236"/>
      <c r="D2162" s="253"/>
      <c r="E2162" s="239"/>
      <c r="F2162" s="233"/>
      <c r="G2162" s="241"/>
      <c r="H2162" s="213"/>
      <c r="I2162" s="242"/>
      <c r="J2162" s="213"/>
      <c r="K2162" s="23"/>
      <c r="L2162" s="23"/>
      <c r="M2162" s="23"/>
      <c r="N2162" s="191"/>
      <c r="O2162" s="173">
        <v>0</v>
      </c>
      <c r="P2162" s="213"/>
      <c r="Q2162" s="213"/>
      <c r="R2162" s="213"/>
      <c r="S2162" s="210"/>
      <c r="T2162" s="210"/>
    </row>
    <row r="2163" spans="1:20" ht="12.75" customHeight="1" x14ac:dyDescent="0.2">
      <c r="A2163" s="203"/>
      <c r="B2163" s="205"/>
      <c r="C2163" s="236"/>
      <c r="D2163" s="253"/>
      <c r="E2163" s="239"/>
      <c r="F2163" s="233"/>
      <c r="G2163" s="241"/>
      <c r="H2163" s="213"/>
      <c r="I2163" s="242"/>
      <c r="J2163" s="213"/>
      <c r="K2163" s="23"/>
      <c r="L2163" s="23"/>
      <c r="M2163" s="16"/>
      <c r="N2163" s="191"/>
      <c r="O2163" s="173">
        <v>0</v>
      </c>
      <c r="P2163" s="213"/>
      <c r="Q2163" s="213"/>
      <c r="R2163" s="213"/>
      <c r="S2163" s="210"/>
      <c r="T2163" s="210"/>
    </row>
    <row r="2164" spans="1:20" ht="12.75" customHeight="1" x14ac:dyDescent="0.2">
      <c r="A2164" s="204"/>
      <c r="B2164" s="205"/>
      <c r="C2164" s="236"/>
      <c r="D2164" s="254"/>
      <c r="E2164" s="240"/>
      <c r="F2164" s="234"/>
      <c r="G2164" s="241"/>
      <c r="H2164" s="214"/>
      <c r="I2164" s="242"/>
      <c r="J2164" s="214"/>
      <c r="K2164" s="23"/>
      <c r="L2164" s="23"/>
      <c r="M2164" s="23"/>
      <c r="N2164" s="191"/>
      <c r="O2164" s="173">
        <v>0</v>
      </c>
      <c r="P2164" s="214"/>
      <c r="Q2164" s="214"/>
      <c r="R2164" s="214"/>
      <c r="S2164" s="210"/>
      <c r="T2164" s="210"/>
    </row>
    <row r="2165" spans="1:20" s="58" customFormat="1" ht="12.75" customHeight="1" x14ac:dyDescent="0.2">
      <c r="A2165" s="458"/>
      <c r="B2165" s="461"/>
      <c r="C2165" s="464" t="s">
        <v>1416</v>
      </c>
      <c r="D2165" s="461"/>
      <c r="E2165" s="467"/>
      <c r="F2165" s="470">
        <v>0</v>
      </c>
      <c r="G2165" s="473"/>
      <c r="H2165" s="452">
        <v>0</v>
      </c>
      <c r="I2165" s="476"/>
      <c r="J2165" s="452">
        <v>0</v>
      </c>
      <c r="K2165" s="110"/>
      <c r="L2165" s="110"/>
      <c r="M2165" s="110"/>
      <c r="N2165" s="111"/>
      <c r="O2165" s="112">
        <v>0</v>
      </c>
      <c r="P2165" s="452">
        <v>0</v>
      </c>
      <c r="Q2165" s="452">
        <v>0</v>
      </c>
      <c r="R2165" s="452">
        <v>0</v>
      </c>
      <c r="S2165" s="455"/>
      <c r="T2165" s="456"/>
    </row>
    <row r="2166" spans="1:20" s="58" customFormat="1" ht="12.75" customHeight="1" x14ac:dyDescent="0.2">
      <c r="A2166" s="459"/>
      <c r="B2166" s="462"/>
      <c r="C2166" s="465"/>
      <c r="D2166" s="462"/>
      <c r="E2166" s="468"/>
      <c r="F2166" s="471"/>
      <c r="G2166" s="474"/>
      <c r="H2166" s="453"/>
      <c r="I2166" s="477"/>
      <c r="J2166" s="453"/>
      <c r="K2166" s="110"/>
      <c r="L2166" s="110"/>
      <c r="M2166" s="110"/>
      <c r="N2166" s="111"/>
      <c r="O2166" s="112">
        <v>0</v>
      </c>
      <c r="P2166" s="453"/>
      <c r="Q2166" s="453"/>
      <c r="R2166" s="453"/>
      <c r="S2166" s="455"/>
      <c r="T2166" s="456"/>
    </row>
    <row r="2167" spans="1:20" s="58" customFormat="1" ht="12.75" customHeight="1" x14ac:dyDescent="0.2">
      <c r="A2167" s="459"/>
      <c r="B2167" s="462"/>
      <c r="C2167" s="465"/>
      <c r="D2167" s="462"/>
      <c r="E2167" s="468"/>
      <c r="F2167" s="471"/>
      <c r="G2167" s="474"/>
      <c r="H2167" s="453"/>
      <c r="I2167" s="477"/>
      <c r="J2167" s="453"/>
      <c r="K2167" s="110"/>
      <c r="L2167" s="110"/>
      <c r="M2167" s="110"/>
      <c r="N2167" s="111"/>
      <c r="O2167" s="112">
        <v>0</v>
      </c>
      <c r="P2167" s="453"/>
      <c r="Q2167" s="453"/>
      <c r="R2167" s="453"/>
      <c r="S2167" s="455"/>
      <c r="T2167" s="456"/>
    </row>
    <row r="2168" spans="1:20" s="58" customFormat="1" ht="12.75" customHeight="1" x14ac:dyDescent="0.2">
      <c r="A2168" s="460"/>
      <c r="B2168" s="463"/>
      <c r="C2168" s="466"/>
      <c r="D2168" s="463"/>
      <c r="E2168" s="469"/>
      <c r="F2168" s="472"/>
      <c r="G2168" s="475"/>
      <c r="H2168" s="454"/>
      <c r="I2168" s="478"/>
      <c r="J2168" s="454"/>
      <c r="K2168" s="110"/>
      <c r="L2168" s="110"/>
      <c r="M2168" s="110"/>
      <c r="N2168" s="111"/>
      <c r="O2168" s="112">
        <v>0</v>
      </c>
      <c r="P2168" s="454"/>
      <c r="Q2168" s="454"/>
      <c r="R2168" s="454"/>
      <c r="S2168" s="455"/>
      <c r="T2168" s="456"/>
    </row>
    <row r="2169" spans="1:20" s="58" customFormat="1" ht="12.75" customHeight="1" x14ac:dyDescent="0.2">
      <c r="A2169" s="458"/>
      <c r="B2169" s="461"/>
      <c r="C2169" s="464" t="s">
        <v>1417</v>
      </c>
      <c r="D2169" s="461"/>
      <c r="E2169" s="467"/>
      <c r="F2169" s="470">
        <v>0</v>
      </c>
      <c r="G2169" s="473"/>
      <c r="H2169" s="452">
        <v>0</v>
      </c>
      <c r="I2169" s="476"/>
      <c r="J2169" s="452">
        <v>0</v>
      </c>
      <c r="K2169" s="110"/>
      <c r="L2169" s="110"/>
      <c r="M2169" s="110"/>
      <c r="N2169" s="111"/>
      <c r="O2169" s="112">
        <v>0</v>
      </c>
      <c r="P2169" s="452">
        <v>0</v>
      </c>
      <c r="Q2169" s="452">
        <v>0</v>
      </c>
      <c r="R2169" s="452">
        <v>0</v>
      </c>
      <c r="S2169" s="455"/>
      <c r="T2169" s="457">
        <v>1.8476358743288032E-3</v>
      </c>
    </row>
    <row r="2170" spans="1:20" s="58" customFormat="1" ht="12.75" customHeight="1" x14ac:dyDescent="0.2">
      <c r="A2170" s="459"/>
      <c r="B2170" s="462"/>
      <c r="C2170" s="465"/>
      <c r="D2170" s="462"/>
      <c r="E2170" s="468"/>
      <c r="F2170" s="471"/>
      <c r="G2170" s="474"/>
      <c r="H2170" s="453"/>
      <c r="I2170" s="477"/>
      <c r="J2170" s="453"/>
      <c r="K2170" s="110"/>
      <c r="L2170" s="110"/>
      <c r="M2170" s="110"/>
      <c r="N2170" s="111"/>
      <c r="O2170" s="112">
        <v>0</v>
      </c>
      <c r="P2170" s="453"/>
      <c r="Q2170" s="453"/>
      <c r="R2170" s="453"/>
      <c r="S2170" s="455"/>
      <c r="T2170" s="457"/>
    </row>
    <row r="2171" spans="1:20" s="58" customFormat="1" ht="12.75" customHeight="1" x14ac:dyDescent="0.2">
      <c r="A2171" s="459"/>
      <c r="B2171" s="462"/>
      <c r="C2171" s="465"/>
      <c r="D2171" s="462"/>
      <c r="E2171" s="468"/>
      <c r="F2171" s="471"/>
      <c r="G2171" s="474"/>
      <c r="H2171" s="453"/>
      <c r="I2171" s="477"/>
      <c r="J2171" s="453"/>
      <c r="K2171" s="110"/>
      <c r="L2171" s="110"/>
      <c r="M2171" s="110"/>
      <c r="N2171" s="111"/>
      <c r="O2171" s="112">
        <v>0</v>
      </c>
      <c r="P2171" s="453"/>
      <c r="Q2171" s="453"/>
      <c r="R2171" s="453"/>
      <c r="S2171" s="455"/>
      <c r="T2171" s="457"/>
    </row>
    <row r="2172" spans="1:20" s="58" customFormat="1" ht="12.75" customHeight="1" x14ac:dyDescent="0.2">
      <c r="A2172" s="460"/>
      <c r="B2172" s="463"/>
      <c r="C2172" s="466"/>
      <c r="D2172" s="463"/>
      <c r="E2172" s="469"/>
      <c r="F2172" s="472"/>
      <c r="G2172" s="475"/>
      <c r="H2172" s="454"/>
      <c r="I2172" s="478"/>
      <c r="J2172" s="454"/>
      <c r="K2172" s="110"/>
      <c r="L2172" s="110"/>
      <c r="M2172" s="110"/>
      <c r="N2172" s="111"/>
      <c r="O2172" s="112">
        <v>0</v>
      </c>
      <c r="P2172" s="454"/>
      <c r="Q2172" s="454"/>
      <c r="R2172" s="454"/>
      <c r="S2172" s="455"/>
      <c r="T2172" s="457"/>
    </row>
    <row r="2173" spans="1:20" ht="12.75" customHeight="1" x14ac:dyDescent="0.2">
      <c r="A2173" s="202"/>
      <c r="B2173" s="205"/>
      <c r="C2173" s="225" t="s">
        <v>1762</v>
      </c>
      <c r="D2173" s="228"/>
      <c r="E2173" s="238"/>
      <c r="F2173" s="232">
        <v>0</v>
      </c>
      <c r="G2173" s="211"/>
      <c r="H2173" s="212">
        <v>0</v>
      </c>
      <c r="I2173" s="211"/>
      <c r="J2173" s="212">
        <v>0</v>
      </c>
      <c r="K2173" s="23"/>
      <c r="L2173" s="23"/>
      <c r="M2173" s="159"/>
      <c r="N2173" s="159"/>
      <c r="O2173" s="59">
        <v>0</v>
      </c>
      <c r="P2173" s="212">
        <v>0</v>
      </c>
      <c r="Q2173" s="212">
        <v>0</v>
      </c>
      <c r="R2173" s="212">
        <v>0</v>
      </c>
      <c r="S2173" s="210">
        <v>0</v>
      </c>
      <c r="T2173" s="210">
        <v>0</v>
      </c>
    </row>
    <row r="2174" spans="1:20" ht="12.75" customHeight="1" x14ac:dyDescent="0.2">
      <c r="A2174" s="203"/>
      <c r="B2174" s="205"/>
      <c r="C2174" s="226"/>
      <c r="D2174" s="228"/>
      <c r="E2174" s="239"/>
      <c r="F2174" s="233"/>
      <c r="G2174" s="211"/>
      <c r="H2174" s="213"/>
      <c r="I2174" s="211"/>
      <c r="J2174" s="213"/>
      <c r="K2174" s="23"/>
      <c r="L2174" s="23"/>
      <c r="M2174" s="23"/>
      <c r="N2174" s="159"/>
      <c r="O2174" s="59">
        <v>0</v>
      </c>
      <c r="P2174" s="213"/>
      <c r="Q2174" s="213"/>
      <c r="R2174" s="213"/>
      <c r="S2174" s="210"/>
      <c r="T2174" s="210"/>
    </row>
    <row r="2175" spans="1:20" ht="12.75" customHeight="1" x14ac:dyDescent="0.2">
      <c r="A2175" s="203"/>
      <c r="B2175" s="205"/>
      <c r="C2175" s="226"/>
      <c r="D2175" s="228"/>
      <c r="E2175" s="239"/>
      <c r="F2175" s="233"/>
      <c r="G2175" s="211"/>
      <c r="H2175" s="213"/>
      <c r="I2175" s="211"/>
      <c r="J2175" s="213"/>
      <c r="K2175" s="23"/>
      <c r="L2175" s="23"/>
      <c r="M2175" s="24"/>
      <c r="N2175" s="159"/>
      <c r="O2175" s="59">
        <v>0</v>
      </c>
      <c r="P2175" s="213"/>
      <c r="Q2175" s="213"/>
      <c r="R2175" s="213"/>
      <c r="S2175" s="210"/>
      <c r="T2175" s="210"/>
    </row>
    <row r="2176" spans="1:20" ht="12.75" customHeight="1" x14ac:dyDescent="0.2">
      <c r="A2176" s="204"/>
      <c r="B2176" s="205"/>
      <c r="C2176" s="227"/>
      <c r="D2176" s="228"/>
      <c r="E2176" s="240"/>
      <c r="F2176" s="234"/>
      <c r="G2176" s="211"/>
      <c r="H2176" s="214"/>
      <c r="I2176" s="211"/>
      <c r="J2176" s="214"/>
      <c r="K2176" s="23"/>
      <c r="L2176" s="23"/>
      <c r="M2176" s="23"/>
      <c r="N2176" s="159"/>
      <c r="O2176" s="59">
        <v>0</v>
      </c>
      <c r="P2176" s="214"/>
      <c r="Q2176" s="214"/>
      <c r="R2176" s="214"/>
      <c r="S2176" s="210"/>
      <c r="T2176" s="210"/>
    </row>
    <row r="2177" spans="1:20" ht="12.75" customHeight="1" x14ac:dyDescent="0.2">
      <c r="A2177" s="202">
        <v>1</v>
      </c>
      <c r="B2177" s="205" t="s">
        <v>697</v>
      </c>
      <c r="C2177" s="205" t="s">
        <v>1763</v>
      </c>
      <c r="D2177" s="205" t="s">
        <v>1605</v>
      </c>
      <c r="E2177" s="511">
        <v>0.18</v>
      </c>
      <c r="F2177" s="208">
        <v>498.08698434816</v>
      </c>
      <c r="G2177" s="235">
        <v>16.899999999999999</v>
      </c>
      <c r="H2177" s="210">
        <v>32.088029999999996</v>
      </c>
      <c r="I2177" s="209">
        <v>0.6</v>
      </c>
      <c r="J2177" s="210">
        <v>1.413162</v>
      </c>
      <c r="K2177" s="23" t="s">
        <v>58</v>
      </c>
      <c r="L2177" s="23" t="s">
        <v>29</v>
      </c>
      <c r="M2177" s="23">
        <v>12.8</v>
      </c>
      <c r="N2177" s="183">
        <v>0.80600000000000005</v>
      </c>
      <c r="O2177" s="173">
        <v>10.316800000000001</v>
      </c>
      <c r="P2177" s="212">
        <v>89.65565718266879</v>
      </c>
      <c r="Q2177" s="212">
        <v>410.3168</v>
      </c>
      <c r="R2177" s="212">
        <v>464.58579234816</v>
      </c>
      <c r="S2177" s="210"/>
      <c r="T2177" s="210"/>
    </row>
    <row r="2178" spans="1:20" ht="12.75" customHeight="1" x14ac:dyDescent="0.2">
      <c r="A2178" s="203"/>
      <c r="B2178" s="205"/>
      <c r="C2178" s="205"/>
      <c r="D2178" s="206"/>
      <c r="E2178" s="511"/>
      <c r="F2178" s="208"/>
      <c r="G2178" s="235"/>
      <c r="H2178" s="210"/>
      <c r="I2178" s="209"/>
      <c r="J2178" s="210"/>
      <c r="K2178" s="68" t="s">
        <v>592</v>
      </c>
      <c r="L2178" s="68" t="s">
        <v>27</v>
      </c>
      <c r="M2178" s="68">
        <v>1</v>
      </c>
      <c r="N2178" s="193">
        <v>400</v>
      </c>
      <c r="O2178" s="173">
        <v>400</v>
      </c>
      <c r="P2178" s="213"/>
      <c r="Q2178" s="213"/>
      <c r="R2178" s="213"/>
      <c r="S2178" s="210"/>
      <c r="T2178" s="210"/>
    </row>
    <row r="2179" spans="1:20" ht="12.75" customHeight="1" x14ac:dyDescent="0.2">
      <c r="A2179" s="203"/>
      <c r="B2179" s="205"/>
      <c r="C2179" s="205"/>
      <c r="D2179" s="206"/>
      <c r="E2179" s="511"/>
      <c r="F2179" s="208"/>
      <c r="G2179" s="235"/>
      <c r="H2179" s="210"/>
      <c r="I2179" s="209"/>
      <c r="J2179" s="210"/>
      <c r="K2179" s="68"/>
      <c r="L2179" s="68"/>
      <c r="M2179" s="68"/>
      <c r="N2179" s="193"/>
      <c r="O2179" s="173">
        <v>0</v>
      </c>
      <c r="P2179" s="213"/>
      <c r="Q2179" s="213"/>
      <c r="R2179" s="213"/>
      <c r="S2179" s="210"/>
      <c r="T2179" s="210"/>
    </row>
    <row r="2180" spans="1:20" ht="12.75" customHeight="1" x14ac:dyDescent="0.2">
      <c r="A2180" s="204"/>
      <c r="B2180" s="205"/>
      <c r="C2180" s="205"/>
      <c r="D2180" s="206"/>
      <c r="E2180" s="511"/>
      <c r="F2180" s="208"/>
      <c r="G2180" s="235"/>
      <c r="H2180" s="210"/>
      <c r="I2180" s="209"/>
      <c r="J2180" s="210"/>
      <c r="K2180" s="68"/>
      <c r="L2180" s="68"/>
      <c r="M2180" s="68"/>
      <c r="N2180" s="193"/>
      <c r="O2180" s="173">
        <v>0</v>
      </c>
      <c r="P2180" s="214"/>
      <c r="Q2180" s="214"/>
      <c r="R2180" s="214"/>
      <c r="S2180" s="210"/>
      <c r="T2180" s="210"/>
    </row>
    <row r="2181" spans="1:20" ht="12.75" customHeight="1" x14ac:dyDescent="0.2">
      <c r="A2181" s="202">
        <v>2</v>
      </c>
      <c r="B2181" s="220" t="s">
        <v>60</v>
      </c>
      <c r="C2181" s="220" t="s">
        <v>1764</v>
      </c>
      <c r="D2181" s="252" t="s">
        <v>1386</v>
      </c>
      <c r="E2181" s="412">
        <v>72</v>
      </c>
      <c r="F2181" s="208">
        <v>0.62707541939159994</v>
      </c>
      <c r="G2181" s="222">
        <v>0.214</v>
      </c>
      <c r="H2181" s="210">
        <v>0.40632180000000001</v>
      </c>
      <c r="I2181" s="223">
        <v>2.9999999999999997E-4</v>
      </c>
      <c r="J2181" s="210">
        <v>7.0658099999999985E-4</v>
      </c>
      <c r="K2181" s="68" t="s">
        <v>50</v>
      </c>
      <c r="L2181" s="68" t="s">
        <v>29</v>
      </c>
      <c r="M2181" s="68">
        <v>2E-3</v>
      </c>
      <c r="N2181" s="17">
        <v>1.012</v>
      </c>
      <c r="O2181" s="173">
        <v>2.0240000000000002E-3</v>
      </c>
      <c r="P2181" s="212">
        <v>45.149430196195198</v>
      </c>
      <c r="Q2181" s="212">
        <v>0.19434299999999999</v>
      </c>
      <c r="R2181" s="212">
        <v>0.22004703839159998</v>
      </c>
      <c r="S2181" s="210"/>
      <c r="T2181" s="210"/>
    </row>
    <row r="2182" spans="1:20" ht="12.75" customHeight="1" x14ac:dyDescent="0.2">
      <c r="A2182" s="203"/>
      <c r="B2182" s="220"/>
      <c r="C2182" s="220"/>
      <c r="D2182" s="253"/>
      <c r="E2182" s="412"/>
      <c r="F2182" s="208"/>
      <c r="G2182" s="222"/>
      <c r="H2182" s="210"/>
      <c r="I2182" s="223"/>
      <c r="J2182" s="210"/>
      <c r="K2182" s="68" t="s">
        <v>51</v>
      </c>
      <c r="L2182" s="68" t="s">
        <v>29</v>
      </c>
      <c r="M2182" s="68">
        <v>0.24399999999999999</v>
      </c>
      <c r="N2182" s="17">
        <v>0.7</v>
      </c>
      <c r="O2182" s="173">
        <v>0.17079999999999998</v>
      </c>
      <c r="P2182" s="213"/>
      <c r="Q2182" s="213"/>
      <c r="R2182" s="213"/>
      <c r="S2182" s="210"/>
      <c r="T2182" s="210"/>
    </row>
    <row r="2183" spans="1:20" ht="12.75" customHeight="1" x14ac:dyDescent="0.2">
      <c r="A2183" s="203"/>
      <c r="B2183" s="220"/>
      <c r="C2183" s="220"/>
      <c r="D2183" s="253"/>
      <c r="E2183" s="412"/>
      <c r="F2183" s="208"/>
      <c r="G2183" s="222"/>
      <c r="H2183" s="210"/>
      <c r="I2183" s="223"/>
      <c r="J2183" s="210"/>
      <c r="K2183" s="68" t="s">
        <v>52</v>
      </c>
      <c r="L2183" s="68" t="s">
        <v>29</v>
      </c>
      <c r="M2183" s="68">
        <v>2.7E-2</v>
      </c>
      <c r="N2183" s="191">
        <v>0.79700000000000004</v>
      </c>
      <c r="O2183" s="173">
        <v>2.1519E-2</v>
      </c>
      <c r="P2183" s="213"/>
      <c r="Q2183" s="213"/>
      <c r="R2183" s="213"/>
      <c r="S2183" s="210"/>
      <c r="T2183" s="210"/>
    </row>
    <row r="2184" spans="1:20" ht="12.75" customHeight="1" x14ac:dyDescent="0.2">
      <c r="A2184" s="204"/>
      <c r="B2184" s="220"/>
      <c r="C2184" s="220"/>
      <c r="D2184" s="254"/>
      <c r="E2184" s="412"/>
      <c r="F2184" s="208"/>
      <c r="G2184" s="222"/>
      <c r="H2184" s="210"/>
      <c r="I2184" s="223"/>
      <c r="J2184" s="210"/>
      <c r="K2184" s="68"/>
      <c r="L2184" s="68"/>
      <c r="M2184" s="68"/>
      <c r="N2184" s="193"/>
      <c r="O2184" s="173">
        <v>0</v>
      </c>
      <c r="P2184" s="214"/>
      <c r="Q2184" s="214"/>
      <c r="R2184" s="214"/>
      <c r="S2184" s="210"/>
      <c r="T2184" s="210"/>
    </row>
    <row r="2185" spans="1:20" ht="12.75" customHeight="1" x14ac:dyDescent="0.2">
      <c r="A2185" s="202">
        <v>3</v>
      </c>
      <c r="B2185" s="220" t="s">
        <v>60</v>
      </c>
      <c r="C2185" s="220" t="s">
        <v>1765</v>
      </c>
      <c r="D2185" s="252" t="s">
        <v>1386</v>
      </c>
      <c r="E2185" s="511">
        <v>64</v>
      </c>
      <c r="F2185" s="208">
        <v>0.62707541939159994</v>
      </c>
      <c r="G2185" s="222">
        <v>0.214</v>
      </c>
      <c r="H2185" s="210">
        <v>0.40632180000000001</v>
      </c>
      <c r="I2185" s="223">
        <v>2.9999999999999997E-4</v>
      </c>
      <c r="J2185" s="210">
        <v>7.0658099999999985E-4</v>
      </c>
      <c r="K2185" s="68" t="s">
        <v>50</v>
      </c>
      <c r="L2185" s="68" t="s">
        <v>29</v>
      </c>
      <c r="M2185" s="68">
        <v>2E-3</v>
      </c>
      <c r="N2185" s="17">
        <v>1.012</v>
      </c>
      <c r="O2185" s="173">
        <v>2.0240000000000002E-3</v>
      </c>
      <c r="P2185" s="212">
        <v>40.132826841062396</v>
      </c>
      <c r="Q2185" s="212">
        <v>0.19434299999999999</v>
      </c>
      <c r="R2185" s="212">
        <v>0.22004703839159998</v>
      </c>
      <c r="S2185" s="210"/>
      <c r="T2185" s="210"/>
    </row>
    <row r="2186" spans="1:20" ht="12.75" customHeight="1" x14ac:dyDescent="0.2">
      <c r="A2186" s="203"/>
      <c r="B2186" s="220"/>
      <c r="C2186" s="220"/>
      <c r="D2186" s="253"/>
      <c r="E2186" s="511"/>
      <c r="F2186" s="208"/>
      <c r="G2186" s="222"/>
      <c r="H2186" s="210"/>
      <c r="I2186" s="223"/>
      <c r="J2186" s="210"/>
      <c r="K2186" s="68" t="s">
        <v>51</v>
      </c>
      <c r="L2186" s="68" t="s">
        <v>29</v>
      </c>
      <c r="M2186" s="68">
        <v>0.24399999999999999</v>
      </c>
      <c r="N2186" s="17">
        <v>0.7</v>
      </c>
      <c r="O2186" s="173">
        <v>0.17079999999999998</v>
      </c>
      <c r="P2186" s="213"/>
      <c r="Q2186" s="213"/>
      <c r="R2186" s="213"/>
      <c r="S2186" s="210"/>
      <c r="T2186" s="210"/>
    </row>
    <row r="2187" spans="1:20" ht="12.75" customHeight="1" x14ac:dyDescent="0.2">
      <c r="A2187" s="203"/>
      <c r="B2187" s="220"/>
      <c r="C2187" s="220"/>
      <c r="D2187" s="253"/>
      <c r="E2187" s="511"/>
      <c r="F2187" s="208"/>
      <c r="G2187" s="222"/>
      <c r="H2187" s="210"/>
      <c r="I2187" s="223"/>
      <c r="J2187" s="210"/>
      <c r="K2187" s="68" t="s">
        <v>52</v>
      </c>
      <c r="L2187" s="68" t="s">
        <v>29</v>
      </c>
      <c r="M2187" s="68">
        <v>2.7E-2</v>
      </c>
      <c r="N2187" s="191">
        <v>0.79700000000000004</v>
      </c>
      <c r="O2187" s="173">
        <v>2.1519E-2</v>
      </c>
      <c r="P2187" s="213"/>
      <c r="Q2187" s="213"/>
      <c r="R2187" s="213"/>
      <c r="S2187" s="210"/>
      <c r="T2187" s="210"/>
    </row>
    <row r="2188" spans="1:20" ht="12.75" customHeight="1" x14ac:dyDescent="0.2">
      <c r="A2188" s="204"/>
      <c r="B2188" s="220"/>
      <c r="C2188" s="220"/>
      <c r="D2188" s="254"/>
      <c r="E2188" s="511"/>
      <c r="F2188" s="208"/>
      <c r="G2188" s="222"/>
      <c r="H2188" s="210"/>
      <c r="I2188" s="223"/>
      <c r="J2188" s="210"/>
      <c r="K2188" s="68"/>
      <c r="L2188" s="68"/>
      <c r="M2188" s="68"/>
      <c r="N2188" s="193"/>
      <c r="O2188" s="173">
        <v>0</v>
      </c>
      <c r="P2188" s="214"/>
      <c r="Q2188" s="214"/>
      <c r="R2188" s="214"/>
      <c r="S2188" s="210"/>
      <c r="T2188" s="210"/>
    </row>
    <row r="2189" spans="1:20" ht="12.75" customHeight="1" x14ac:dyDescent="0.2">
      <c r="A2189" s="202">
        <v>4</v>
      </c>
      <c r="B2189" s="205" t="s">
        <v>595</v>
      </c>
      <c r="C2189" s="205" t="s">
        <v>1766</v>
      </c>
      <c r="D2189" s="252" t="s">
        <v>1387</v>
      </c>
      <c r="E2189" s="275">
        <v>7.5</v>
      </c>
      <c r="F2189" s="208">
        <v>0.401689407</v>
      </c>
      <c r="G2189" s="218">
        <v>8.0000000000000002E-3</v>
      </c>
      <c r="H2189" s="210">
        <v>1.5189600000000001E-2</v>
      </c>
      <c r="I2189" s="219">
        <v>0.1641</v>
      </c>
      <c r="J2189" s="210">
        <v>0.38649980699999997</v>
      </c>
      <c r="K2189" s="23"/>
      <c r="L2189" s="23"/>
      <c r="M2189" s="23"/>
      <c r="N2189" s="191"/>
      <c r="O2189" s="173">
        <v>0</v>
      </c>
      <c r="P2189" s="212">
        <v>3.0126705524999999</v>
      </c>
      <c r="Q2189" s="212">
        <v>0</v>
      </c>
      <c r="R2189" s="212">
        <v>0</v>
      </c>
      <c r="S2189" s="210"/>
      <c r="T2189" s="210"/>
    </row>
    <row r="2190" spans="1:20" ht="12.75" customHeight="1" x14ac:dyDescent="0.2">
      <c r="A2190" s="203"/>
      <c r="B2190" s="205"/>
      <c r="C2190" s="205"/>
      <c r="D2190" s="253"/>
      <c r="E2190" s="275"/>
      <c r="F2190" s="208"/>
      <c r="G2190" s="218"/>
      <c r="H2190" s="210"/>
      <c r="I2190" s="219"/>
      <c r="J2190" s="210"/>
      <c r="K2190" s="23"/>
      <c r="L2190" s="23"/>
      <c r="M2190" s="23"/>
      <c r="N2190" s="191"/>
      <c r="O2190" s="173">
        <v>0</v>
      </c>
      <c r="P2190" s="213"/>
      <c r="Q2190" s="213"/>
      <c r="R2190" s="213"/>
      <c r="S2190" s="210"/>
      <c r="T2190" s="210"/>
    </row>
    <row r="2191" spans="1:20" ht="12.75" customHeight="1" x14ac:dyDescent="0.2">
      <c r="A2191" s="203"/>
      <c r="B2191" s="205"/>
      <c r="C2191" s="205"/>
      <c r="D2191" s="253"/>
      <c r="E2191" s="275"/>
      <c r="F2191" s="208"/>
      <c r="G2191" s="218"/>
      <c r="H2191" s="210"/>
      <c r="I2191" s="219"/>
      <c r="J2191" s="210"/>
      <c r="K2191" s="23"/>
      <c r="L2191" s="23"/>
      <c r="M2191" s="16"/>
      <c r="N2191" s="46"/>
      <c r="O2191" s="173">
        <v>0</v>
      </c>
      <c r="P2191" s="213"/>
      <c r="Q2191" s="213"/>
      <c r="R2191" s="213"/>
      <c r="S2191" s="210"/>
      <c r="T2191" s="210"/>
    </row>
    <row r="2192" spans="1:20" ht="12.75" customHeight="1" x14ac:dyDescent="0.2">
      <c r="A2192" s="204"/>
      <c r="B2192" s="205"/>
      <c r="C2192" s="205"/>
      <c r="D2192" s="254"/>
      <c r="E2192" s="275"/>
      <c r="F2192" s="208"/>
      <c r="G2192" s="218"/>
      <c r="H2192" s="210"/>
      <c r="I2192" s="219"/>
      <c r="J2192" s="210"/>
      <c r="K2192" s="23"/>
      <c r="L2192" s="23"/>
      <c r="M2192" s="23"/>
      <c r="N2192" s="191"/>
      <c r="O2192" s="173">
        <v>0</v>
      </c>
      <c r="P2192" s="214"/>
      <c r="Q2192" s="214"/>
      <c r="R2192" s="214"/>
      <c r="S2192" s="210"/>
      <c r="T2192" s="210"/>
    </row>
    <row r="2193" spans="1:20" ht="12.75" customHeight="1" x14ac:dyDescent="0.2">
      <c r="A2193" s="202">
        <v>5</v>
      </c>
      <c r="B2193" s="205" t="s">
        <v>597</v>
      </c>
      <c r="C2193" s="205" t="s">
        <v>1767</v>
      </c>
      <c r="D2193" s="205" t="s">
        <v>1605</v>
      </c>
      <c r="E2193" s="275">
        <v>11.25</v>
      </c>
      <c r="F2193" s="208">
        <v>5.6290953000000004</v>
      </c>
      <c r="G2193" s="209"/>
      <c r="H2193" s="210">
        <v>0</v>
      </c>
      <c r="I2193" s="211">
        <v>2.39</v>
      </c>
      <c r="J2193" s="210">
        <v>5.6290953000000004</v>
      </c>
      <c r="K2193" s="23"/>
      <c r="L2193" s="23"/>
      <c r="M2193" s="23"/>
      <c r="N2193" s="191"/>
      <c r="O2193" s="173">
        <v>0</v>
      </c>
      <c r="P2193" s="212">
        <v>63.327322125000002</v>
      </c>
      <c r="Q2193" s="212">
        <v>0</v>
      </c>
      <c r="R2193" s="212">
        <v>0</v>
      </c>
      <c r="S2193" s="210"/>
      <c r="T2193" s="210"/>
    </row>
    <row r="2194" spans="1:20" ht="12.75" customHeight="1" x14ac:dyDescent="0.2">
      <c r="A2194" s="203"/>
      <c r="B2194" s="205"/>
      <c r="C2194" s="205"/>
      <c r="D2194" s="206"/>
      <c r="E2194" s="275"/>
      <c r="F2194" s="208"/>
      <c r="G2194" s="209"/>
      <c r="H2194" s="210"/>
      <c r="I2194" s="211"/>
      <c r="J2194" s="210"/>
      <c r="K2194" s="23"/>
      <c r="L2194" s="23"/>
      <c r="M2194" s="23"/>
      <c r="N2194" s="191"/>
      <c r="O2194" s="173">
        <v>0</v>
      </c>
      <c r="P2194" s="213"/>
      <c r="Q2194" s="213"/>
      <c r="R2194" s="213"/>
      <c r="S2194" s="210"/>
      <c r="T2194" s="210"/>
    </row>
    <row r="2195" spans="1:20" ht="12.75" customHeight="1" x14ac:dyDescent="0.2">
      <c r="A2195" s="203"/>
      <c r="B2195" s="205"/>
      <c r="C2195" s="205"/>
      <c r="D2195" s="206"/>
      <c r="E2195" s="275"/>
      <c r="F2195" s="208"/>
      <c r="G2195" s="209"/>
      <c r="H2195" s="210"/>
      <c r="I2195" s="211"/>
      <c r="J2195" s="210"/>
      <c r="K2195" s="23"/>
      <c r="L2195" s="23"/>
      <c r="M2195" s="16"/>
      <c r="N2195" s="46"/>
      <c r="O2195" s="173">
        <v>0</v>
      </c>
      <c r="P2195" s="213"/>
      <c r="Q2195" s="213"/>
      <c r="R2195" s="213"/>
      <c r="S2195" s="210"/>
      <c r="T2195" s="210"/>
    </row>
    <row r="2196" spans="1:20" ht="12.75" customHeight="1" x14ac:dyDescent="0.2">
      <c r="A2196" s="204"/>
      <c r="B2196" s="205"/>
      <c r="C2196" s="205"/>
      <c r="D2196" s="206"/>
      <c r="E2196" s="275"/>
      <c r="F2196" s="208"/>
      <c r="G2196" s="209"/>
      <c r="H2196" s="210"/>
      <c r="I2196" s="211"/>
      <c r="J2196" s="210"/>
      <c r="K2196" s="23"/>
      <c r="L2196" s="23"/>
      <c r="M2196" s="23"/>
      <c r="N2196" s="191"/>
      <c r="O2196" s="173">
        <v>0</v>
      </c>
      <c r="P2196" s="214"/>
      <c r="Q2196" s="214"/>
      <c r="R2196" s="214"/>
      <c r="S2196" s="210"/>
      <c r="T2196" s="210"/>
    </row>
    <row r="2197" spans="1:20" ht="12.75" customHeight="1" x14ac:dyDescent="0.2">
      <c r="A2197" s="202">
        <v>6</v>
      </c>
      <c r="B2197" s="205" t="s">
        <v>599</v>
      </c>
      <c r="C2197" s="205" t="s">
        <v>1768</v>
      </c>
      <c r="D2197" s="252" t="s">
        <v>1386</v>
      </c>
      <c r="E2197" s="275">
        <v>50</v>
      </c>
      <c r="F2197" s="208">
        <v>1.7364800999999996</v>
      </c>
      <c r="G2197" s="209">
        <v>0.32500000000000001</v>
      </c>
      <c r="H2197" s="210">
        <v>0.61707749999999995</v>
      </c>
      <c r="I2197" s="218">
        <v>0.29499999999999998</v>
      </c>
      <c r="J2197" s="210">
        <v>0.69480464999999991</v>
      </c>
      <c r="K2197" s="23" t="s">
        <v>600</v>
      </c>
      <c r="L2197" s="23" t="s">
        <v>32</v>
      </c>
      <c r="M2197" s="23">
        <v>0.15</v>
      </c>
      <c r="N2197" s="191">
        <v>2.5</v>
      </c>
      <c r="O2197" s="173">
        <v>0.375</v>
      </c>
      <c r="P2197" s="212">
        <v>86.824004999999985</v>
      </c>
      <c r="Q2197" s="212">
        <v>0.375</v>
      </c>
      <c r="R2197" s="212">
        <v>0.42459795</v>
      </c>
      <c r="S2197" s="210"/>
      <c r="T2197" s="210"/>
    </row>
    <row r="2198" spans="1:20" ht="12.75" customHeight="1" x14ac:dyDescent="0.2">
      <c r="A2198" s="203"/>
      <c r="B2198" s="205"/>
      <c r="C2198" s="205"/>
      <c r="D2198" s="253"/>
      <c r="E2198" s="275"/>
      <c r="F2198" s="208"/>
      <c r="G2198" s="209"/>
      <c r="H2198" s="210"/>
      <c r="I2198" s="218"/>
      <c r="J2198" s="210"/>
      <c r="K2198" s="23"/>
      <c r="L2198" s="23"/>
      <c r="M2198" s="23"/>
      <c r="N2198" s="191"/>
      <c r="O2198" s="173">
        <v>0</v>
      </c>
      <c r="P2198" s="213"/>
      <c r="Q2198" s="213"/>
      <c r="R2198" s="213"/>
      <c r="S2198" s="210"/>
      <c r="T2198" s="210"/>
    </row>
    <row r="2199" spans="1:20" ht="12.75" customHeight="1" x14ac:dyDescent="0.2">
      <c r="A2199" s="203"/>
      <c r="B2199" s="205"/>
      <c r="C2199" s="205"/>
      <c r="D2199" s="253"/>
      <c r="E2199" s="275"/>
      <c r="F2199" s="208"/>
      <c r="G2199" s="209"/>
      <c r="H2199" s="210"/>
      <c r="I2199" s="218"/>
      <c r="J2199" s="210"/>
      <c r="K2199" s="23"/>
      <c r="L2199" s="23"/>
      <c r="M2199" s="16"/>
      <c r="N2199" s="46"/>
      <c r="O2199" s="173">
        <v>0</v>
      </c>
      <c r="P2199" s="213"/>
      <c r="Q2199" s="213"/>
      <c r="R2199" s="213"/>
      <c r="S2199" s="210"/>
      <c r="T2199" s="210"/>
    </row>
    <row r="2200" spans="1:20" ht="12.75" customHeight="1" x14ac:dyDescent="0.2">
      <c r="A2200" s="204"/>
      <c r="B2200" s="205"/>
      <c r="C2200" s="205"/>
      <c r="D2200" s="254"/>
      <c r="E2200" s="275"/>
      <c r="F2200" s="208"/>
      <c r="G2200" s="209"/>
      <c r="H2200" s="210"/>
      <c r="I2200" s="218"/>
      <c r="J2200" s="210"/>
      <c r="K2200" s="23"/>
      <c r="L2200" s="23"/>
      <c r="M2200" s="23"/>
      <c r="N2200" s="191"/>
      <c r="O2200" s="173">
        <v>0</v>
      </c>
      <c r="P2200" s="214"/>
      <c r="Q2200" s="214"/>
      <c r="R2200" s="214"/>
      <c r="S2200" s="210"/>
      <c r="T2200" s="210"/>
    </row>
    <row r="2201" spans="1:20" ht="12.75" customHeight="1" x14ac:dyDescent="0.2">
      <c r="A2201" s="202">
        <v>7</v>
      </c>
      <c r="B2201" s="205" t="s">
        <v>601</v>
      </c>
      <c r="C2201" s="205" t="s">
        <v>1769</v>
      </c>
      <c r="D2201" s="252" t="s">
        <v>1386</v>
      </c>
      <c r="E2201" s="275">
        <v>50</v>
      </c>
      <c r="F2201" s="208">
        <v>0.17088300000000001</v>
      </c>
      <c r="G2201" s="209">
        <v>0.09</v>
      </c>
      <c r="H2201" s="210">
        <v>0.17088300000000001</v>
      </c>
      <c r="I2201" s="211"/>
      <c r="J2201" s="210">
        <v>0</v>
      </c>
      <c r="K2201" s="23"/>
      <c r="L2201" s="23"/>
      <c r="M2201" s="23"/>
      <c r="N2201" s="191"/>
      <c r="O2201" s="173">
        <v>0</v>
      </c>
      <c r="P2201" s="212">
        <v>8.5441500000000001</v>
      </c>
      <c r="Q2201" s="212">
        <v>0</v>
      </c>
      <c r="R2201" s="212">
        <v>0</v>
      </c>
      <c r="S2201" s="210"/>
      <c r="T2201" s="210"/>
    </row>
    <row r="2202" spans="1:20" ht="12.75" customHeight="1" x14ac:dyDescent="0.2">
      <c r="A2202" s="203"/>
      <c r="B2202" s="205"/>
      <c r="C2202" s="205"/>
      <c r="D2202" s="253"/>
      <c r="E2202" s="275"/>
      <c r="F2202" s="208"/>
      <c r="G2202" s="209"/>
      <c r="H2202" s="210"/>
      <c r="I2202" s="211"/>
      <c r="J2202" s="210"/>
      <c r="K2202" s="23"/>
      <c r="L2202" s="23"/>
      <c r="M2202" s="23"/>
      <c r="N2202" s="191"/>
      <c r="O2202" s="173">
        <v>0</v>
      </c>
      <c r="P2202" s="213"/>
      <c r="Q2202" s="213"/>
      <c r="R2202" s="213"/>
      <c r="S2202" s="210"/>
      <c r="T2202" s="210"/>
    </row>
    <row r="2203" spans="1:20" ht="12.75" customHeight="1" x14ac:dyDescent="0.2">
      <c r="A2203" s="203"/>
      <c r="B2203" s="205"/>
      <c r="C2203" s="205"/>
      <c r="D2203" s="253"/>
      <c r="E2203" s="275"/>
      <c r="F2203" s="208"/>
      <c r="G2203" s="209"/>
      <c r="H2203" s="210"/>
      <c r="I2203" s="211"/>
      <c r="J2203" s="210"/>
      <c r="K2203" s="23"/>
      <c r="L2203" s="23"/>
      <c r="M2203" s="16"/>
      <c r="N2203" s="46"/>
      <c r="O2203" s="173">
        <v>0</v>
      </c>
      <c r="P2203" s="213"/>
      <c r="Q2203" s="213"/>
      <c r="R2203" s="213"/>
      <c r="S2203" s="210"/>
      <c r="T2203" s="210"/>
    </row>
    <row r="2204" spans="1:20" ht="12.75" customHeight="1" x14ac:dyDescent="0.2">
      <c r="A2204" s="204"/>
      <c r="B2204" s="205"/>
      <c r="C2204" s="205"/>
      <c r="D2204" s="254"/>
      <c r="E2204" s="275"/>
      <c r="F2204" s="208"/>
      <c r="G2204" s="209"/>
      <c r="H2204" s="210"/>
      <c r="I2204" s="211"/>
      <c r="J2204" s="210"/>
      <c r="K2204" s="23"/>
      <c r="L2204" s="23"/>
      <c r="M2204" s="23"/>
      <c r="N2204" s="191"/>
      <c r="O2204" s="173">
        <v>0</v>
      </c>
      <c r="P2204" s="214"/>
      <c r="Q2204" s="214"/>
      <c r="R2204" s="214"/>
      <c r="S2204" s="210"/>
      <c r="T2204" s="210"/>
    </row>
    <row r="2205" spans="1:20" ht="12.75" customHeight="1" x14ac:dyDescent="0.2">
      <c r="A2205" s="202">
        <v>8</v>
      </c>
      <c r="B2205" s="205" t="s">
        <v>603</v>
      </c>
      <c r="C2205" s="205" t="s">
        <v>1770</v>
      </c>
      <c r="D2205" s="252" t="s">
        <v>1386</v>
      </c>
      <c r="E2205" s="275">
        <v>50</v>
      </c>
      <c r="F2205" s="208">
        <v>0.24409425000000004</v>
      </c>
      <c r="G2205" s="209">
        <v>2.4199999999999999E-2</v>
      </c>
      <c r="H2205" s="210">
        <v>4.5948540000000003E-2</v>
      </c>
      <c r="I2205" s="211"/>
      <c r="J2205" s="210">
        <v>0</v>
      </c>
      <c r="K2205" s="23" t="s">
        <v>605</v>
      </c>
      <c r="L2205" s="23" t="s">
        <v>29</v>
      </c>
      <c r="M2205" s="23">
        <v>3.5000000000000003E-2</v>
      </c>
      <c r="N2205" s="191">
        <v>5</v>
      </c>
      <c r="O2205" s="173">
        <v>0.17500000000000002</v>
      </c>
      <c r="P2205" s="212">
        <v>12.204712500000001</v>
      </c>
      <c r="Q2205" s="212">
        <v>0.17500000000000002</v>
      </c>
      <c r="R2205" s="212">
        <v>0.19814571000000003</v>
      </c>
      <c r="S2205" s="210"/>
      <c r="T2205" s="210"/>
    </row>
    <row r="2206" spans="1:20" ht="12.75" customHeight="1" x14ac:dyDescent="0.2">
      <c r="A2206" s="203"/>
      <c r="B2206" s="205"/>
      <c r="C2206" s="205"/>
      <c r="D2206" s="253"/>
      <c r="E2206" s="275"/>
      <c r="F2206" s="208"/>
      <c r="G2206" s="209"/>
      <c r="H2206" s="210"/>
      <c r="I2206" s="211"/>
      <c r="J2206" s="210"/>
      <c r="K2206" s="23"/>
      <c r="L2206" s="23"/>
      <c r="M2206" s="23"/>
      <c r="N2206" s="191"/>
      <c r="O2206" s="173">
        <v>0</v>
      </c>
      <c r="P2206" s="213"/>
      <c r="Q2206" s="213"/>
      <c r="R2206" s="213"/>
      <c r="S2206" s="210"/>
      <c r="T2206" s="210"/>
    </row>
    <row r="2207" spans="1:20" ht="12.75" customHeight="1" x14ac:dyDescent="0.2">
      <c r="A2207" s="203"/>
      <c r="B2207" s="205"/>
      <c r="C2207" s="205"/>
      <c r="D2207" s="253"/>
      <c r="E2207" s="275"/>
      <c r="F2207" s="208"/>
      <c r="G2207" s="209"/>
      <c r="H2207" s="210"/>
      <c r="I2207" s="211"/>
      <c r="J2207" s="210"/>
      <c r="K2207" s="23"/>
      <c r="L2207" s="23"/>
      <c r="M2207" s="16"/>
      <c r="N2207" s="46"/>
      <c r="O2207" s="173">
        <v>0</v>
      </c>
      <c r="P2207" s="213"/>
      <c r="Q2207" s="213"/>
      <c r="R2207" s="213"/>
      <c r="S2207" s="210"/>
      <c r="T2207" s="210"/>
    </row>
    <row r="2208" spans="1:20" ht="12.75" customHeight="1" x14ac:dyDescent="0.2">
      <c r="A2208" s="204"/>
      <c r="B2208" s="205"/>
      <c r="C2208" s="205"/>
      <c r="D2208" s="254"/>
      <c r="E2208" s="275"/>
      <c r="F2208" s="208"/>
      <c r="G2208" s="209"/>
      <c r="H2208" s="210"/>
      <c r="I2208" s="211"/>
      <c r="J2208" s="210"/>
      <c r="K2208" s="23"/>
      <c r="L2208" s="23"/>
      <c r="M2208" s="23"/>
      <c r="N2208" s="191"/>
      <c r="O2208" s="173">
        <v>0</v>
      </c>
      <c r="P2208" s="214"/>
      <c r="Q2208" s="214"/>
      <c r="R2208" s="214"/>
      <c r="S2208" s="210"/>
      <c r="T2208" s="210"/>
    </row>
    <row r="2209" spans="1:21" s="58" customFormat="1" ht="12.75" customHeight="1" x14ac:dyDescent="0.2">
      <c r="A2209" s="458"/>
      <c r="B2209" s="461"/>
      <c r="C2209" s="464" t="s">
        <v>1416</v>
      </c>
      <c r="D2209" s="461"/>
      <c r="E2209" s="467"/>
      <c r="F2209" s="470">
        <v>0</v>
      </c>
      <c r="G2209" s="473"/>
      <c r="H2209" s="452">
        <v>0</v>
      </c>
      <c r="I2209" s="476"/>
      <c r="J2209" s="452">
        <v>0</v>
      </c>
      <c r="K2209" s="110"/>
      <c r="L2209" s="110"/>
      <c r="M2209" s="110"/>
      <c r="N2209" s="111"/>
      <c r="O2209" s="112">
        <v>0</v>
      </c>
      <c r="P2209" s="452">
        <v>0</v>
      </c>
      <c r="Q2209" s="452">
        <v>0</v>
      </c>
      <c r="R2209" s="452">
        <v>0</v>
      </c>
      <c r="S2209" s="455"/>
      <c r="T2209" s="456"/>
    </row>
    <row r="2210" spans="1:21" s="58" customFormat="1" ht="12.75" customHeight="1" x14ac:dyDescent="0.2">
      <c r="A2210" s="459"/>
      <c r="B2210" s="462"/>
      <c r="C2210" s="465"/>
      <c r="D2210" s="462"/>
      <c r="E2210" s="468"/>
      <c r="F2210" s="471"/>
      <c r="G2210" s="474"/>
      <c r="H2210" s="453"/>
      <c r="I2210" s="477"/>
      <c r="J2210" s="453"/>
      <c r="K2210" s="110"/>
      <c r="L2210" s="110"/>
      <c r="M2210" s="110"/>
      <c r="N2210" s="111"/>
      <c r="O2210" s="112">
        <v>0</v>
      </c>
      <c r="P2210" s="453"/>
      <c r="Q2210" s="453"/>
      <c r="R2210" s="453"/>
      <c r="S2210" s="455"/>
      <c r="T2210" s="456"/>
    </row>
    <row r="2211" spans="1:21" s="58" customFormat="1" ht="12.75" customHeight="1" x14ac:dyDescent="0.2">
      <c r="A2211" s="459"/>
      <c r="B2211" s="462"/>
      <c r="C2211" s="465"/>
      <c r="D2211" s="462"/>
      <c r="E2211" s="468"/>
      <c r="F2211" s="471"/>
      <c r="G2211" s="474"/>
      <c r="H2211" s="453"/>
      <c r="I2211" s="477"/>
      <c r="J2211" s="453"/>
      <c r="K2211" s="110"/>
      <c r="L2211" s="110"/>
      <c r="M2211" s="110"/>
      <c r="N2211" s="111"/>
      <c r="O2211" s="112">
        <v>0</v>
      </c>
      <c r="P2211" s="453"/>
      <c r="Q2211" s="453"/>
      <c r="R2211" s="453"/>
      <c r="S2211" s="455"/>
      <c r="T2211" s="456"/>
    </row>
    <row r="2212" spans="1:21" s="58" customFormat="1" ht="12.75" customHeight="1" x14ac:dyDescent="0.2">
      <c r="A2212" s="460"/>
      <c r="B2212" s="463"/>
      <c r="C2212" s="466"/>
      <c r="D2212" s="463"/>
      <c r="E2212" s="469"/>
      <c r="F2212" s="472"/>
      <c r="G2212" s="475"/>
      <c r="H2212" s="454"/>
      <c r="I2212" s="478"/>
      <c r="J2212" s="454"/>
      <c r="K2212" s="110"/>
      <c r="L2212" s="110"/>
      <c r="M2212" s="110"/>
      <c r="N2212" s="111"/>
      <c r="O2212" s="112">
        <v>0</v>
      </c>
      <c r="P2212" s="454"/>
      <c r="Q2212" s="454"/>
      <c r="R2212" s="454"/>
      <c r="S2212" s="455"/>
      <c r="T2212" s="456"/>
    </row>
    <row r="2213" spans="1:21" s="58" customFormat="1" ht="12.75" customHeight="1" x14ac:dyDescent="0.2">
      <c r="A2213" s="458"/>
      <c r="B2213" s="461"/>
      <c r="C2213" s="464" t="s">
        <v>1417</v>
      </c>
      <c r="D2213" s="461"/>
      <c r="E2213" s="467"/>
      <c r="F2213" s="470">
        <v>0</v>
      </c>
      <c r="G2213" s="473"/>
      <c r="H2213" s="452">
        <v>0</v>
      </c>
      <c r="I2213" s="476"/>
      <c r="J2213" s="452">
        <v>0</v>
      </c>
      <c r="K2213" s="110"/>
      <c r="L2213" s="110"/>
      <c r="M2213" s="110"/>
      <c r="N2213" s="111"/>
      <c r="O2213" s="112">
        <v>0</v>
      </c>
      <c r="P2213" s="452">
        <v>0</v>
      </c>
      <c r="Q2213" s="452">
        <v>0</v>
      </c>
      <c r="R2213" s="452">
        <v>0</v>
      </c>
      <c r="S2213" s="455"/>
      <c r="T2213" s="457">
        <v>1.4622973347006704E-3</v>
      </c>
    </row>
    <row r="2214" spans="1:21" s="58" customFormat="1" ht="12.75" customHeight="1" x14ac:dyDescent="0.2">
      <c r="A2214" s="459"/>
      <c r="B2214" s="462"/>
      <c r="C2214" s="465"/>
      <c r="D2214" s="462"/>
      <c r="E2214" s="468"/>
      <c r="F2214" s="471"/>
      <c r="G2214" s="474"/>
      <c r="H2214" s="453"/>
      <c r="I2214" s="477"/>
      <c r="J2214" s="453"/>
      <c r="K2214" s="110"/>
      <c r="L2214" s="110"/>
      <c r="M2214" s="110"/>
      <c r="N2214" s="111"/>
      <c r="O2214" s="112">
        <v>0</v>
      </c>
      <c r="P2214" s="453"/>
      <c r="Q2214" s="453"/>
      <c r="R2214" s="453"/>
      <c r="S2214" s="455"/>
      <c r="T2214" s="457"/>
    </row>
    <row r="2215" spans="1:21" s="58" customFormat="1" ht="12.75" customHeight="1" x14ac:dyDescent="0.2">
      <c r="A2215" s="459"/>
      <c r="B2215" s="462"/>
      <c r="C2215" s="465"/>
      <c r="D2215" s="462"/>
      <c r="E2215" s="468"/>
      <c r="F2215" s="471"/>
      <c r="G2215" s="474"/>
      <c r="H2215" s="453"/>
      <c r="I2215" s="477"/>
      <c r="J2215" s="453"/>
      <c r="K2215" s="110"/>
      <c r="L2215" s="110"/>
      <c r="M2215" s="110"/>
      <c r="N2215" s="111"/>
      <c r="O2215" s="112">
        <v>0</v>
      </c>
      <c r="P2215" s="453"/>
      <c r="Q2215" s="453"/>
      <c r="R2215" s="453"/>
      <c r="S2215" s="455"/>
      <c r="T2215" s="457"/>
    </row>
    <row r="2216" spans="1:21" s="58" customFormat="1" ht="12.75" customHeight="1" x14ac:dyDescent="0.2">
      <c r="A2216" s="460"/>
      <c r="B2216" s="463"/>
      <c r="C2216" s="466"/>
      <c r="D2216" s="463"/>
      <c r="E2216" s="469"/>
      <c r="F2216" s="472"/>
      <c r="G2216" s="475"/>
      <c r="H2216" s="454"/>
      <c r="I2216" s="478"/>
      <c r="J2216" s="454"/>
      <c r="K2216" s="110"/>
      <c r="L2216" s="110"/>
      <c r="M2216" s="110"/>
      <c r="N2216" s="111"/>
      <c r="O2216" s="112">
        <v>0</v>
      </c>
      <c r="P2216" s="454"/>
      <c r="Q2216" s="454"/>
      <c r="R2216" s="454"/>
      <c r="S2216" s="455"/>
      <c r="T2216" s="457"/>
    </row>
    <row r="2217" spans="1:21" s="58" customFormat="1" ht="12.75" customHeight="1" x14ac:dyDescent="0.2">
      <c r="A2217" s="491"/>
      <c r="B2217" s="494"/>
      <c r="C2217" s="495" t="s">
        <v>1771</v>
      </c>
      <c r="D2217" s="498"/>
      <c r="E2217" s="508"/>
      <c r="F2217" s="499">
        <v>0</v>
      </c>
      <c r="G2217" s="500"/>
      <c r="H2217" s="486">
        <v>0</v>
      </c>
      <c r="I2217" s="501"/>
      <c r="J2217" s="486">
        <v>0</v>
      </c>
      <c r="K2217" s="117"/>
      <c r="L2217" s="117"/>
      <c r="M2217" s="117"/>
      <c r="N2217" s="166"/>
      <c r="O2217" s="119">
        <v>0</v>
      </c>
      <c r="P2217" s="487">
        <v>0</v>
      </c>
      <c r="Q2217" s="487">
        <v>0</v>
      </c>
      <c r="R2217" s="487">
        <v>0</v>
      </c>
      <c r="S2217" s="486"/>
      <c r="T2217" s="490"/>
    </row>
    <row r="2218" spans="1:21" s="58" customFormat="1" ht="12.75" customHeight="1" x14ac:dyDescent="0.2">
      <c r="A2218" s="492"/>
      <c r="B2218" s="494"/>
      <c r="C2218" s="496"/>
      <c r="D2218" s="498"/>
      <c r="E2218" s="508"/>
      <c r="F2218" s="499"/>
      <c r="G2218" s="500"/>
      <c r="H2218" s="486"/>
      <c r="I2218" s="501"/>
      <c r="J2218" s="486"/>
      <c r="K2218" s="117"/>
      <c r="L2218" s="117"/>
      <c r="M2218" s="117"/>
      <c r="N2218" s="166"/>
      <c r="O2218" s="119">
        <v>0</v>
      </c>
      <c r="P2218" s="488"/>
      <c r="Q2218" s="488"/>
      <c r="R2218" s="488"/>
      <c r="S2218" s="486"/>
      <c r="T2218" s="490"/>
      <c r="U2218" s="169"/>
    </row>
    <row r="2219" spans="1:21" s="58" customFormat="1" ht="12.75" customHeight="1" x14ac:dyDescent="0.2">
      <c r="A2219" s="492"/>
      <c r="B2219" s="494"/>
      <c r="C2219" s="496"/>
      <c r="D2219" s="498"/>
      <c r="E2219" s="508"/>
      <c r="F2219" s="499"/>
      <c r="G2219" s="500"/>
      <c r="H2219" s="486"/>
      <c r="I2219" s="501"/>
      <c r="J2219" s="486"/>
      <c r="K2219" s="117"/>
      <c r="L2219" s="117"/>
      <c r="M2219" s="120"/>
      <c r="N2219" s="121"/>
      <c r="O2219" s="119">
        <v>0</v>
      </c>
      <c r="P2219" s="488"/>
      <c r="Q2219" s="488"/>
      <c r="R2219" s="488"/>
      <c r="S2219" s="486"/>
      <c r="T2219" s="490"/>
    </row>
    <row r="2220" spans="1:21" s="58" customFormat="1" ht="12.75" customHeight="1" x14ac:dyDescent="0.2">
      <c r="A2220" s="493"/>
      <c r="B2220" s="494"/>
      <c r="C2220" s="497"/>
      <c r="D2220" s="498"/>
      <c r="E2220" s="508"/>
      <c r="F2220" s="499"/>
      <c r="G2220" s="500"/>
      <c r="H2220" s="486"/>
      <c r="I2220" s="501"/>
      <c r="J2220" s="486"/>
      <c r="K2220" s="117"/>
      <c r="L2220" s="117"/>
      <c r="M2220" s="117"/>
      <c r="N2220" s="166"/>
      <c r="O2220" s="119">
        <v>0</v>
      </c>
      <c r="P2220" s="489"/>
      <c r="Q2220" s="489"/>
      <c r="R2220" s="489"/>
      <c r="S2220" s="486"/>
      <c r="T2220" s="490"/>
    </row>
    <row r="2221" spans="1:21" s="58" customFormat="1" ht="12.75" customHeight="1" x14ac:dyDescent="0.2">
      <c r="A2221" s="458"/>
      <c r="B2221" s="461"/>
      <c r="C2221" s="464" t="s">
        <v>1417</v>
      </c>
      <c r="D2221" s="461"/>
      <c r="E2221" s="467"/>
      <c r="F2221" s="505">
        <v>0</v>
      </c>
      <c r="G2221" s="506"/>
      <c r="H2221" s="455">
        <v>0</v>
      </c>
      <c r="I2221" s="502"/>
      <c r="J2221" s="455">
        <v>0</v>
      </c>
      <c r="K2221" s="113"/>
      <c r="L2221" s="113"/>
      <c r="M2221" s="113"/>
      <c r="N2221" s="167"/>
      <c r="O2221" s="112">
        <v>0</v>
      </c>
      <c r="P2221" s="452">
        <v>0</v>
      </c>
      <c r="Q2221" s="452">
        <v>0</v>
      </c>
      <c r="R2221" s="452">
        <v>0</v>
      </c>
      <c r="S2221" s="455">
        <v>0</v>
      </c>
      <c r="T2221" s="457">
        <v>0.97873224406472159</v>
      </c>
    </row>
    <row r="2222" spans="1:21" s="58" customFormat="1" ht="12.75" customHeight="1" x14ac:dyDescent="0.2">
      <c r="A2222" s="459"/>
      <c r="B2222" s="462"/>
      <c r="C2222" s="465"/>
      <c r="D2222" s="462"/>
      <c r="E2222" s="468"/>
      <c r="F2222" s="505"/>
      <c r="G2222" s="506"/>
      <c r="H2222" s="455"/>
      <c r="I2222" s="502"/>
      <c r="J2222" s="455"/>
      <c r="K2222" s="113"/>
      <c r="L2222" s="113"/>
      <c r="M2222" s="113"/>
      <c r="N2222" s="167"/>
      <c r="O2222" s="112">
        <v>0</v>
      </c>
      <c r="P2222" s="453"/>
      <c r="Q2222" s="453"/>
      <c r="R2222" s="453"/>
      <c r="S2222" s="455"/>
      <c r="T2222" s="457"/>
    </row>
    <row r="2223" spans="1:21" s="58" customFormat="1" ht="12.75" customHeight="1" x14ac:dyDescent="0.2">
      <c r="A2223" s="459"/>
      <c r="B2223" s="462"/>
      <c r="C2223" s="465"/>
      <c r="D2223" s="462"/>
      <c r="E2223" s="468"/>
      <c r="F2223" s="505"/>
      <c r="G2223" s="506"/>
      <c r="H2223" s="455"/>
      <c r="I2223" s="502"/>
      <c r="J2223" s="455"/>
      <c r="K2223" s="113"/>
      <c r="L2223" s="113"/>
      <c r="M2223" s="115"/>
      <c r="N2223" s="116"/>
      <c r="O2223" s="112">
        <v>0</v>
      </c>
      <c r="P2223" s="453"/>
      <c r="Q2223" s="453"/>
      <c r="R2223" s="453"/>
      <c r="S2223" s="455"/>
      <c r="T2223" s="457"/>
    </row>
    <row r="2224" spans="1:21" s="58" customFormat="1" ht="12.75" customHeight="1" x14ac:dyDescent="0.2">
      <c r="A2224" s="460"/>
      <c r="B2224" s="463"/>
      <c r="C2224" s="466"/>
      <c r="D2224" s="463"/>
      <c r="E2224" s="469"/>
      <c r="F2224" s="505"/>
      <c r="G2224" s="506"/>
      <c r="H2224" s="455"/>
      <c r="I2224" s="502"/>
      <c r="J2224" s="455"/>
      <c r="K2224" s="113"/>
      <c r="L2224" s="113"/>
      <c r="M2224" s="113"/>
      <c r="N2224" s="167"/>
      <c r="O2224" s="112">
        <v>0</v>
      </c>
      <c r="P2224" s="454"/>
      <c r="Q2224" s="454"/>
      <c r="R2224" s="454"/>
      <c r="S2224" s="455"/>
      <c r="T2224" s="457"/>
    </row>
    <row r="2225" spans="1:20" s="58" customFormat="1" ht="12.75" customHeight="1" x14ac:dyDescent="0.2">
      <c r="A2225" s="458"/>
      <c r="B2225" s="503"/>
      <c r="C2225" s="464" t="s">
        <v>1772</v>
      </c>
      <c r="D2225" s="504"/>
      <c r="E2225" s="507"/>
      <c r="F2225" s="505">
        <v>0</v>
      </c>
      <c r="G2225" s="506"/>
      <c r="H2225" s="455">
        <v>0</v>
      </c>
      <c r="I2225" s="502"/>
      <c r="J2225" s="455">
        <v>0</v>
      </c>
      <c r="K2225" s="113"/>
      <c r="L2225" s="113"/>
      <c r="M2225" s="113"/>
      <c r="N2225" s="167"/>
      <c r="O2225" s="112">
        <v>0</v>
      </c>
      <c r="P2225" s="452">
        <v>0</v>
      </c>
      <c r="Q2225" s="452">
        <v>0</v>
      </c>
      <c r="R2225" s="452">
        <v>0</v>
      </c>
      <c r="S2225" s="455">
        <v>0</v>
      </c>
      <c r="T2225" s="455"/>
    </row>
    <row r="2226" spans="1:20" s="58" customFormat="1" ht="12.75" customHeight="1" x14ac:dyDescent="0.2">
      <c r="A2226" s="459"/>
      <c r="B2226" s="503"/>
      <c r="C2226" s="465"/>
      <c r="D2226" s="504"/>
      <c r="E2226" s="507"/>
      <c r="F2226" s="505"/>
      <c r="G2226" s="506"/>
      <c r="H2226" s="455"/>
      <c r="I2226" s="502"/>
      <c r="J2226" s="455"/>
      <c r="K2226" s="113"/>
      <c r="L2226" s="113"/>
      <c r="M2226" s="113"/>
      <c r="N2226" s="167"/>
      <c r="O2226" s="112">
        <v>0</v>
      </c>
      <c r="P2226" s="453"/>
      <c r="Q2226" s="453"/>
      <c r="R2226" s="453"/>
      <c r="S2226" s="455"/>
      <c r="T2226" s="455"/>
    </row>
    <row r="2227" spans="1:20" s="58" customFormat="1" ht="12.75" customHeight="1" x14ac:dyDescent="0.2">
      <c r="A2227" s="459"/>
      <c r="B2227" s="503"/>
      <c r="C2227" s="465"/>
      <c r="D2227" s="504"/>
      <c r="E2227" s="507"/>
      <c r="F2227" s="505"/>
      <c r="G2227" s="506"/>
      <c r="H2227" s="455"/>
      <c r="I2227" s="502"/>
      <c r="J2227" s="455"/>
      <c r="K2227" s="113"/>
      <c r="L2227" s="113"/>
      <c r="M2227" s="115"/>
      <c r="N2227" s="116"/>
      <c r="O2227" s="112">
        <v>0</v>
      </c>
      <c r="P2227" s="453"/>
      <c r="Q2227" s="453"/>
      <c r="R2227" s="453"/>
      <c r="S2227" s="455"/>
      <c r="T2227" s="455"/>
    </row>
    <row r="2228" spans="1:20" s="58" customFormat="1" ht="12.75" customHeight="1" x14ac:dyDescent="0.2">
      <c r="A2228" s="460"/>
      <c r="B2228" s="503"/>
      <c r="C2228" s="466"/>
      <c r="D2228" s="504"/>
      <c r="E2228" s="507"/>
      <c r="F2228" s="505"/>
      <c r="G2228" s="506"/>
      <c r="H2228" s="455"/>
      <c r="I2228" s="502"/>
      <c r="J2228" s="455"/>
      <c r="K2228" s="113"/>
      <c r="L2228" s="113"/>
      <c r="M2228" s="113"/>
      <c r="N2228" s="167"/>
      <c r="O2228" s="112">
        <v>0</v>
      </c>
      <c r="P2228" s="454"/>
      <c r="Q2228" s="454"/>
      <c r="R2228" s="454"/>
      <c r="S2228" s="455"/>
      <c r="T2228" s="455"/>
    </row>
    <row r="2229" spans="1:20" s="58" customFormat="1" ht="12.75" customHeight="1" x14ac:dyDescent="0.2">
      <c r="A2229" s="272">
        <v>1</v>
      </c>
      <c r="B2229" s="205" t="s">
        <v>166</v>
      </c>
      <c r="C2229" s="236" t="s">
        <v>1773</v>
      </c>
      <c r="D2229" s="243" t="s">
        <v>1603</v>
      </c>
      <c r="E2229" s="275">
        <v>2</v>
      </c>
      <c r="F2229" s="276"/>
      <c r="G2229" s="241"/>
      <c r="H2229" s="278"/>
      <c r="I2229" s="277"/>
      <c r="J2229" s="278"/>
      <c r="K2229" s="61"/>
      <c r="L2229" s="61"/>
      <c r="M2229" s="61"/>
      <c r="N2229" s="154"/>
      <c r="O2229" s="63"/>
      <c r="P2229" s="269"/>
      <c r="Q2229" s="269"/>
      <c r="R2229" s="269"/>
      <c r="S2229" s="278"/>
      <c r="T2229" s="278"/>
    </row>
    <row r="2230" spans="1:20" s="58" customFormat="1" ht="12.75" customHeight="1" x14ac:dyDescent="0.2">
      <c r="A2230" s="273"/>
      <c r="B2230" s="205"/>
      <c r="C2230" s="236"/>
      <c r="D2230" s="244"/>
      <c r="E2230" s="275"/>
      <c r="F2230" s="276"/>
      <c r="G2230" s="241"/>
      <c r="H2230" s="278"/>
      <c r="I2230" s="277"/>
      <c r="J2230" s="278"/>
      <c r="K2230" s="61"/>
      <c r="L2230" s="61"/>
      <c r="M2230" s="61"/>
      <c r="N2230" s="154"/>
      <c r="O2230" s="63"/>
      <c r="P2230" s="270"/>
      <c r="Q2230" s="270"/>
      <c r="R2230" s="270"/>
      <c r="S2230" s="278"/>
      <c r="T2230" s="278"/>
    </row>
    <row r="2231" spans="1:20" s="58" customFormat="1" ht="12.75" customHeight="1" x14ac:dyDescent="0.2">
      <c r="A2231" s="273"/>
      <c r="B2231" s="205"/>
      <c r="C2231" s="236"/>
      <c r="D2231" s="244"/>
      <c r="E2231" s="275"/>
      <c r="F2231" s="276"/>
      <c r="G2231" s="241"/>
      <c r="H2231" s="278"/>
      <c r="I2231" s="277"/>
      <c r="J2231" s="278"/>
      <c r="K2231" s="61"/>
      <c r="L2231" s="61"/>
      <c r="M2231" s="10"/>
      <c r="N2231" s="150"/>
      <c r="O2231" s="63"/>
      <c r="P2231" s="270"/>
      <c r="Q2231" s="270"/>
      <c r="R2231" s="270"/>
      <c r="S2231" s="278"/>
      <c r="T2231" s="278"/>
    </row>
    <row r="2232" spans="1:20" s="58" customFormat="1" ht="16.5" customHeight="1" x14ac:dyDescent="0.2">
      <c r="A2232" s="274"/>
      <c r="B2232" s="205"/>
      <c r="C2232" s="236"/>
      <c r="D2232" s="245"/>
      <c r="E2232" s="275"/>
      <c r="F2232" s="276"/>
      <c r="G2232" s="241"/>
      <c r="H2232" s="278"/>
      <c r="I2232" s="277"/>
      <c r="J2232" s="278"/>
      <c r="K2232" s="61"/>
      <c r="L2232" s="61"/>
      <c r="M2232" s="61"/>
      <c r="N2232" s="154"/>
      <c r="O2232" s="63"/>
      <c r="P2232" s="271"/>
      <c r="Q2232" s="271"/>
      <c r="R2232" s="271"/>
      <c r="S2232" s="278"/>
      <c r="T2232" s="278"/>
    </row>
    <row r="2233" spans="1:20" s="58" customFormat="1" ht="12.75" customHeight="1" x14ac:dyDescent="0.2">
      <c r="A2233" s="272">
        <v>2</v>
      </c>
      <c r="B2233" s="205" t="s">
        <v>45</v>
      </c>
      <c r="C2233" s="236" t="s">
        <v>1544</v>
      </c>
      <c r="D2233" s="243" t="s">
        <v>1603</v>
      </c>
      <c r="E2233" s="275">
        <v>2</v>
      </c>
      <c r="F2233" s="276"/>
      <c r="G2233" s="241"/>
      <c r="H2233" s="278"/>
      <c r="I2233" s="277"/>
      <c r="J2233" s="278"/>
      <c r="K2233" s="61"/>
      <c r="L2233" s="61"/>
      <c r="M2233" s="61"/>
      <c r="N2233" s="154"/>
      <c r="O2233" s="63"/>
      <c r="P2233" s="269"/>
      <c r="Q2233" s="269"/>
      <c r="R2233" s="269"/>
      <c r="S2233" s="278"/>
      <c r="T2233" s="278"/>
    </row>
    <row r="2234" spans="1:20" s="58" customFormat="1" ht="12.75" customHeight="1" x14ac:dyDescent="0.2">
      <c r="A2234" s="273"/>
      <c r="B2234" s="205"/>
      <c r="C2234" s="236"/>
      <c r="D2234" s="244"/>
      <c r="E2234" s="275"/>
      <c r="F2234" s="276"/>
      <c r="G2234" s="241"/>
      <c r="H2234" s="278"/>
      <c r="I2234" s="277"/>
      <c r="J2234" s="278"/>
      <c r="K2234" s="61"/>
      <c r="L2234" s="61"/>
      <c r="M2234" s="61"/>
      <c r="N2234" s="154"/>
      <c r="O2234" s="63"/>
      <c r="P2234" s="270"/>
      <c r="Q2234" s="270"/>
      <c r="R2234" s="270"/>
      <c r="S2234" s="278"/>
      <c r="T2234" s="278"/>
    </row>
    <row r="2235" spans="1:20" s="58" customFormat="1" ht="12.75" customHeight="1" x14ac:dyDescent="0.2">
      <c r="A2235" s="273"/>
      <c r="B2235" s="205"/>
      <c r="C2235" s="236"/>
      <c r="D2235" s="244"/>
      <c r="E2235" s="275"/>
      <c r="F2235" s="276"/>
      <c r="G2235" s="241"/>
      <c r="H2235" s="278"/>
      <c r="I2235" s="277"/>
      <c r="J2235" s="278"/>
      <c r="K2235" s="61"/>
      <c r="L2235" s="61"/>
      <c r="M2235" s="10"/>
      <c r="N2235" s="150"/>
      <c r="O2235" s="63"/>
      <c r="P2235" s="270"/>
      <c r="Q2235" s="270"/>
      <c r="R2235" s="270"/>
      <c r="S2235" s="278"/>
      <c r="T2235" s="278"/>
    </row>
    <row r="2236" spans="1:20" s="58" customFormat="1" ht="12.75" customHeight="1" x14ac:dyDescent="0.2">
      <c r="A2236" s="274"/>
      <c r="B2236" s="205"/>
      <c r="C2236" s="236"/>
      <c r="D2236" s="245"/>
      <c r="E2236" s="275"/>
      <c r="F2236" s="276"/>
      <c r="G2236" s="241"/>
      <c r="H2236" s="278"/>
      <c r="I2236" s="277"/>
      <c r="J2236" s="278"/>
      <c r="K2236" s="61"/>
      <c r="L2236" s="61"/>
      <c r="M2236" s="61"/>
      <c r="N2236" s="154"/>
      <c r="O2236" s="63"/>
      <c r="P2236" s="271"/>
      <c r="Q2236" s="271"/>
      <c r="R2236" s="271"/>
      <c r="S2236" s="278"/>
      <c r="T2236" s="278"/>
    </row>
    <row r="2237" spans="1:20" s="58" customFormat="1" ht="12.75" customHeight="1" x14ac:dyDescent="0.2">
      <c r="A2237" s="272">
        <v>3</v>
      </c>
      <c r="B2237" s="205" t="s">
        <v>143</v>
      </c>
      <c r="C2237" s="236" t="s">
        <v>1545</v>
      </c>
      <c r="D2237" s="243" t="s">
        <v>1603</v>
      </c>
      <c r="E2237" s="275">
        <v>2</v>
      </c>
      <c r="F2237" s="276"/>
      <c r="G2237" s="241"/>
      <c r="H2237" s="278"/>
      <c r="I2237" s="277"/>
      <c r="J2237" s="278"/>
      <c r="K2237" s="61"/>
      <c r="L2237" s="61"/>
      <c r="M2237" s="61"/>
      <c r="N2237" s="154"/>
      <c r="O2237" s="63"/>
      <c r="P2237" s="269"/>
      <c r="Q2237" s="269"/>
      <c r="R2237" s="269"/>
      <c r="S2237" s="278"/>
      <c r="T2237" s="278"/>
    </row>
    <row r="2238" spans="1:20" s="58" customFormat="1" ht="12.75" customHeight="1" x14ac:dyDescent="0.2">
      <c r="A2238" s="273"/>
      <c r="B2238" s="205"/>
      <c r="C2238" s="236"/>
      <c r="D2238" s="244"/>
      <c r="E2238" s="275"/>
      <c r="F2238" s="276"/>
      <c r="G2238" s="241"/>
      <c r="H2238" s="278"/>
      <c r="I2238" s="277"/>
      <c r="J2238" s="278"/>
      <c r="K2238" s="61"/>
      <c r="L2238" s="61"/>
      <c r="M2238" s="61"/>
      <c r="N2238" s="154"/>
      <c r="O2238" s="63"/>
      <c r="P2238" s="270"/>
      <c r="Q2238" s="270"/>
      <c r="R2238" s="270"/>
      <c r="S2238" s="278"/>
      <c r="T2238" s="278"/>
    </row>
    <row r="2239" spans="1:20" s="58" customFormat="1" ht="12.75" customHeight="1" x14ac:dyDescent="0.2">
      <c r="A2239" s="273"/>
      <c r="B2239" s="205"/>
      <c r="C2239" s="236"/>
      <c r="D2239" s="244"/>
      <c r="E2239" s="275"/>
      <c r="F2239" s="276"/>
      <c r="G2239" s="241"/>
      <c r="H2239" s="278"/>
      <c r="I2239" s="277"/>
      <c r="J2239" s="278"/>
      <c r="K2239" s="61"/>
      <c r="L2239" s="61"/>
      <c r="M2239" s="10"/>
      <c r="N2239" s="150"/>
      <c r="O2239" s="63"/>
      <c r="P2239" s="270"/>
      <c r="Q2239" s="270"/>
      <c r="R2239" s="270"/>
      <c r="S2239" s="278"/>
      <c r="T2239" s="278"/>
    </row>
    <row r="2240" spans="1:20" s="58" customFormat="1" ht="12.75" customHeight="1" x14ac:dyDescent="0.2">
      <c r="A2240" s="274"/>
      <c r="B2240" s="205"/>
      <c r="C2240" s="236"/>
      <c r="D2240" s="245"/>
      <c r="E2240" s="275"/>
      <c r="F2240" s="276"/>
      <c r="G2240" s="241"/>
      <c r="H2240" s="278"/>
      <c r="I2240" s="277"/>
      <c r="J2240" s="278"/>
      <c r="K2240" s="61"/>
      <c r="L2240" s="61"/>
      <c r="M2240" s="61"/>
      <c r="N2240" s="154"/>
      <c r="O2240" s="63"/>
      <c r="P2240" s="271"/>
      <c r="Q2240" s="271"/>
      <c r="R2240" s="271"/>
      <c r="S2240" s="278"/>
      <c r="T2240" s="278"/>
    </row>
    <row r="2241" spans="1:20" s="58" customFormat="1" ht="12.75" customHeight="1" x14ac:dyDescent="0.2">
      <c r="A2241" s="272">
        <v>4</v>
      </c>
      <c r="B2241" s="205" t="s">
        <v>429</v>
      </c>
      <c r="C2241" s="236" t="s">
        <v>1546</v>
      </c>
      <c r="D2241" s="243" t="s">
        <v>1603</v>
      </c>
      <c r="E2241" s="275">
        <v>2</v>
      </c>
      <c r="F2241" s="276"/>
      <c r="G2241" s="241"/>
      <c r="H2241" s="278"/>
      <c r="I2241" s="277"/>
      <c r="J2241" s="278"/>
      <c r="K2241" s="61"/>
      <c r="L2241" s="61"/>
      <c r="M2241" s="61"/>
      <c r="N2241" s="154"/>
      <c r="O2241" s="63"/>
      <c r="P2241" s="269"/>
      <c r="Q2241" s="269"/>
      <c r="R2241" s="269"/>
      <c r="S2241" s="278"/>
      <c r="T2241" s="278"/>
    </row>
    <row r="2242" spans="1:20" s="58" customFormat="1" ht="12.75" customHeight="1" x14ac:dyDescent="0.2">
      <c r="A2242" s="273"/>
      <c r="B2242" s="205"/>
      <c r="C2242" s="236"/>
      <c r="D2242" s="244"/>
      <c r="E2242" s="275"/>
      <c r="F2242" s="276"/>
      <c r="G2242" s="241"/>
      <c r="H2242" s="278"/>
      <c r="I2242" s="277"/>
      <c r="J2242" s="278"/>
      <c r="K2242" s="61"/>
      <c r="L2242" s="61"/>
      <c r="M2242" s="61"/>
      <c r="N2242" s="154"/>
      <c r="O2242" s="63"/>
      <c r="P2242" s="270"/>
      <c r="Q2242" s="270"/>
      <c r="R2242" s="270"/>
      <c r="S2242" s="278"/>
      <c r="T2242" s="278"/>
    </row>
    <row r="2243" spans="1:20" s="58" customFormat="1" ht="12.75" customHeight="1" x14ac:dyDescent="0.2">
      <c r="A2243" s="273"/>
      <c r="B2243" s="205"/>
      <c r="C2243" s="236"/>
      <c r="D2243" s="244"/>
      <c r="E2243" s="275"/>
      <c r="F2243" s="276"/>
      <c r="G2243" s="241"/>
      <c r="H2243" s="278"/>
      <c r="I2243" s="277"/>
      <c r="J2243" s="278"/>
      <c r="K2243" s="61"/>
      <c r="L2243" s="61"/>
      <c r="M2243" s="10"/>
      <c r="N2243" s="150"/>
      <c r="O2243" s="63"/>
      <c r="P2243" s="270"/>
      <c r="Q2243" s="270"/>
      <c r="R2243" s="270"/>
      <c r="S2243" s="278"/>
      <c r="T2243" s="278"/>
    </row>
    <row r="2244" spans="1:20" s="58" customFormat="1" ht="12.75" customHeight="1" x14ac:dyDescent="0.2">
      <c r="A2244" s="274"/>
      <c r="B2244" s="205"/>
      <c r="C2244" s="236"/>
      <c r="D2244" s="245"/>
      <c r="E2244" s="275"/>
      <c r="F2244" s="276"/>
      <c r="G2244" s="241"/>
      <c r="H2244" s="278"/>
      <c r="I2244" s="277"/>
      <c r="J2244" s="278"/>
      <c r="K2244" s="61"/>
      <c r="L2244" s="61"/>
      <c r="M2244" s="61"/>
      <c r="N2244" s="154"/>
      <c r="O2244" s="63"/>
      <c r="P2244" s="271"/>
      <c r="Q2244" s="271"/>
      <c r="R2244" s="271"/>
      <c r="S2244" s="278"/>
      <c r="T2244" s="278"/>
    </row>
    <row r="2245" spans="1:20" s="58" customFormat="1" ht="12.75" customHeight="1" x14ac:dyDescent="0.2">
      <c r="A2245" s="272">
        <v>5</v>
      </c>
      <c r="B2245" s="297" t="s">
        <v>266</v>
      </c>
      <c r="C2245" s="297" t="s">
        <v>1774</v>
      </c>
      <c r="D2245" s="243" t="s">
        <v>1603</v>
      </c>
      <c r="E2245" s="485">
        <v>14</v>
      </c>
      <c r="F2245" s="276"/>
      <c r="G2245" s="241"/>
      <c r="H2245" s="278"/>
      <c r="I2245" s="277"/>
      <c r="J2245" s="278"/>
      <c r="K2245" s="61"/>
      <c r="L2245" s="61"/>
      <c r="M2245" s="61"/>
      <c r="N2245" s="154"/>
      <c r="O2245" s="63"/>
      <c r="P2245" s="269"/>
      <c r="Q2245" s="269"/>
      <c r="R2245" s="269"/>
      <c r="S2245" s="278"/>
      <c r="T2245" s="278"/>
    </row>
    <row r="2246" spans="1:20" s="58" customFormat="1" ht="12.75" customHeight="1" x14ac:dyDescent="0.2">
      <c r="A2246" s="273"/>
      <c r="B2246" s="297"/>
      <c r="C2246" s="297"/>
      <c r="D2246" s="244"/>
      <c r="E2246" s="485"/>
      <c r="F2246" s="276"/>
      <c r="G2246" s="241"/>
      <c r="H2246" s="278"/>
      <c r="I2246" s="277"/>
      <c r="J2246" s="278"/>
      <c r="K2246" s="61"/>
      <c r="L2246" s="61"/>
      <c r="M2246" s="61"/>
      <c r="N2246" s="154"/>
      <c r="O2246" s="63"/>
      <c r="P2246" s="270"/>
      <c r="Q2246" s="270"/>
      <c r="R2246" s="270"/>
      <c r="S2246" s="278"/>
      <c r="T2246" s="278"/>
    </row>
    <row r="2247" spans="1:20" s="58" customFormat="1" ht="12.75" customHeight="1" x14ac:dyDescent="0.2">
      <c r="A2247" s="273"/>
      <c r="B2247" s="297"/>
      <c r="C2247" s="297"/>
      <c r="D2247" s="244"/>
      <c r="E2247" s="485"/>
      <c r="F2247" s="276"/>
      <c r="G2247" s="241"/>
      <c r="H2247" s="278"/>
      <c r="I2247" s="277"/>
      <c r="J2247" s="278"/>
      <c r="K2247" s="61"/>
      <c r="L2247" s="61"/>
      <c r="M2247" s="10"/>
      <c r="N2247" s="150"/>
      <c r="O2247" s="63"/>
      <c r="P2247" s="270"/>
      <c r="Q2247" s="270"/>
      <c r="R2247" s="270"/>
      <c r="S2247" s="278"/>
      <c r="T2247" s="278"/>
    </row>
    <row r="2248" spans="1:20" s="58" customFormat="1" ht="12.75" customHeight="1" x14ac:dyDescent="0.2">
      <c r="A2248" s="274"/>
      <c r="B2248" s="297"/>
      <c r="C2248" s="297"/>
      <c r="D2248" s="245"/>
      <c r="E2248" s="485"/>
      <c r="F2248" s="276"/>
      <c r="G2248" s="241"/>
      <c r="H2248" s="278"/>
      <c r="I2248" s="277"/>
      <c r="J2248" s="278"/>
      <c r="K2248" s="61"/>
      <c r="L2248" s="61"/>
      <c r="M2248" s="61"/>
      <c r="N2248" s="154"/>
      <c r="O2248" s="63"/>
      <c r="P2248" s="271"/>
      <c r="Q2248" s="271"/>
      <c r="R2248" s="271"/>
      <c r="S2248" s="278"/>
      <c r="T2248" s="278"/>
    </row>
    <row r="2249" spans="1:20" s="58" customFormat="1" ht="12.75" customHeight="1" x14ac:dyDescent="0.2">
      <c r="A2249" s="272">
        <v>6</v>
      </c>
      <c r="B2249" s="205" t="s">
        <v>356</v>
      </c>
      <c r="C2249" s="205" t="s">
        <v>1636</v>
      </c>
      <c r="D2249" s="243" t="s">
        <v>1603</v>
      </c>
      <c r="E2249" s="275">
        <v>1</v>
      </c>
      <c r="F2249" s="276"/>
      <c r="G2249" s="241"/>
      <c r="H2249" s="278"/>
      <c r="I2249" s="277"/>
      <c r="J2249" s="278"/>
      <c r="K2249" s="61"/>
      <c r="L2249" s="61"/>
      <c r="M2249" s="61"/>
      <c r="N2249" s="154"/>
      <c r="O2249" s="63"/>
      <c r="P2249" s="269"/>
      <c r="Q2249" s="269"/>
      <c r="R2249" s="269"/>
      <c r="S2249" s="278"/>
      <c r="T2249" s="278"/>
    </row>
    <row r="2250" spans="1:20" s="58" customFormat="1" ht="12.75" customHeight="1" x14ac:dyDescent="0.2">
      <c r="A2250" s="273"/>
      <c r="B2250" s="205"/>
      <c r="C2250" s="205"/>
      <c r="D2250" s="244"/>
      <c r="E2250" s="275"/>
      <c r="F2250" s="276"/>
      <c r="G2250" s="241"/>
      <c r="H2250" s="278"/>
      <c r="I2250" s="277"/>
      <c r="J2250" s="278"/>
      <c r="K2250" s="61"/>
      <c r="L2250" s="61"/>
      <c r="M2250" s="61"/>
      <c r="N2250" s="154"/>
      <c r="O2250" s="63"/>
      <c r="P2250" s="270"/>
      <c r="Q2250" s="270"/>
      <c r="R2250" s="270"/>
      <c r="S2250" s="278"/>
      <c r="T2250" s="278"/>
    </row>
    <row r="2251" spans="1:20" s="58" customFormat="1" ht="12.75" customHeight="1" x14ac:dyDescent="0.2">
      <c r="A2251" s="273"/>
      <c r="B2251" s="205"/>
      <c r="C2251" s="205"/>
      <c r="D2251" s="244"/>
      <c r="E2251" s="275"/>
      <c r="F2251" s="276"/>
      <c r="G2251" s="241"/>
      <c r="H2251" s="278"/>
      <c r="I2251" s="277"/>
      <c r="J2251" s="278"/>
      <c r="K2251" s="61"/>
      <c r="L2251" s="61"/>
      <c r="M2251" s="10"/>
      <c r="N2251" s="150"/>
      <c r="O2251" s="63"/>
      <c r="P2251" s="270"/>
      <c r="Q2251" s="270"/>
      <c r="R2251" s="270"/>
      <c r="S2251" s="278"/>
      <c r="T2251" s="278"/>
    </row>
    <row r="2252" spans="1:20" s="58" customFormat="1" ht="12.75" customHeight="1" x14ac:dyDescent="0.2">
      <c r="A2252" s="274"/>
      <c r="B2252" s="205"/>
      <c r="C2252" s="205"/>
      <c r="D2252" s="245"/>
      <c r="E2252" s="275"/>
      <c r="F2252" s="276"/>
      <c r="G2252" s="241"/>
      <c r="H2252" s="278"/>
      <c r="I2252" s="277"/>
      <c r="J2252" s="278"/>
      <c r="K2252" s="61"/>
      <c r="L2252" s="61"/>
      <c r="M2252" s="61"/>
      <c r="N2252" s="154"/>
      <c r="O2252" s="63"/>
      <c r="P2252" s="271"/>
      <c r="Q2252" s="271"/>
      <c r="R2252" s="271"/>
      <c r="S2252" s="278"/>
      <c r="T2252" s="278"/>
    </row>
    <row r="2253" spans="1:20" s="58" customFormat="1" ht="12.75" customHeight="1" x14ac:dyDescent="0.2">
      <c r="A2253" s="272">
        <v>7</v>
      </c>
      <c r="B2253" s="297" t="s">
        <v>666</v>
      </c>
      <c r="C2253" s="297" t="s">
        <v>1679</v>
      </c>
      <c r="D2253" s="243" t="s">
        <v>1603</v>
      </c>
      <c r="E2253" s="485">
        <v>22</v>
      </c>
      <c r="F2253" s="276"/>
      <c r="G2253" s="241"/>
      <c r="H2253" s="278"/>
      <c r="I2253" s="277"/>
      <c r="J2253" s="278"/>
      <c r="K2253" s="61"/>
      <c r="L2253" s="61"/>
      <c r="M2253" s="61"/>
      <c r="N2253" s="154"/>
      <c r="O2253" s="63"/>
      <c r="P2253" s="269"/>
      <c r="Q2253" s="269"/>
      <c r="R2253" s="269"/>
      <c r="S2253" s="278"/>
      <c r="T2253" s="278"/>
    </row>
    <row r="2254" spans="1:20" s="58" customFormat="1" ht="12.75" customHeight="1" x14ac:dyDescent="0.2">
      <c r="A2254" s="273"/>
      <c r="B2254" s="297"/>
      <c r="C2254" s="297"/>
      <c r="D2254" s="244"/>
      <c r="E2254" s="485"/>
      <c r="F2254" s="276"/>
      <c r="G2254" s="241"/>
      <c r="H2254" s="278"/>
      <c r="I2254" s="277"/>
      <c r="J2254" s="278"/>
      <c r="K2254" s="61"/>
      <c r="L2254" s="61"/>
      <c r="M2254" s="61"/>
      <c r="N2254" s="154"/>
      <c r="O2254" s="63"/>
      <c r="P2254" s="270"/>
      <c r="Q2254" s="270"/>
      <c r="R2254" s="270"/>
      <c r="S2254" s="278"/>
      <c r="T2254" s="278"/>
    </row>
    <row r="2255" spans="1:20" s="58" customFormat="1" ht="12.75" customHeight="1" x14ac:dyDescent="0.2">
      <c r="A2255" s="273"/>
      <c r="B2255" s="297"/>
      <c r="C2255" s="297"/>
      <c r="D2255" s="244"/>
      <c r="E2255" s="485"/>
      <c r="F2255" s="276"/>
      <c r="G2255" s="241"/>
      <c r="H2255" s="278"/>
      <c r="I2255" s="277"/>
      <c r="J2255" s="278"/>
      <c r="K2255" s="61"/>
      <c r="L2255" s="61"/>
      <c r="M2255" s="10"/>
      <c r="N2255" s="150"/>
      <c r="O2255" s="63"/>
      <c r="P2255" s="270"/>
      <c r="Q2255" s="270"/>
      <c r="R2255" s="270"/>
      <c r="S2255" s="278"/>
      <c r="T2255" s="278"/>
    </row>
    <row r="2256" spans="1:20" s="58" customFormat="1" ht="12.75" customHeight="1" x14ac:dyDescent="0.2">
      <c r="A2256" s="274"/>
      <c r="B2256" s="297"/>
      <c r="C2256" s="297"/>
      <c r="D2256" s="245"/>
      <c r="E2256" s="485"/>
      <c r="F2256" s="276"/>
      <c r="G2256" s="241"/>
      <c r="H2256" s="278"/>
      <c r="I2256" s="277"/>
      <c r="J2256" s="278"/>
      <c r="K2256" s="61"/>
      <c r="L2256" s="61"/>
      <c r="M2256" s="61"/>
      <c r="N2256" s="154"/>
      <c r="O2256" s="63"/>
      <c r="P2256" s="271"/>
      <c r="Q2256" s="271"/>
      <c r="R2256" s="271"/>
      <c r="S2256" s="278"/>
      <c r="T2256" s="278"/>
    </row>
    <row r="2257" spans="1:20" s="58" customFormat="1" ht="12.75" customHeight="1" x14ac:dyDescent="0.2">
      <c r="A2257" s="272">
        <v>8</v>
      </c>
      <c r="B2257" s="297" t="s">
        <v>666</v>
      </c>
      <c r="C2257" s="302" t="s">
        <v>1775</v>
      </c>
      <c r="D2257" s="243" t="s">
        <v>1603</v>
      </c>
      <c r="E2257" s="484">
        <v>9</v>
      </c>
      <c r="F2257" s="276"/>
      <c r="G2257" s="241"/>
      <c r="H2257" s="278"/>
      <c r="I2257" s="277"/>
      <c r="J2257" s="278"/>
      <c r="K2257" s="61"/>
      <c r="L2257" s="61"/>
      <c r="M2257" s="61"/>
      <c r="N2257" s="154"/>
      <c r="O2257" s="63"/>
      <c r="P2257" s="269"/>
      <c r="Q2257" s="269"/>
      <c r="R2257" s="269"/>
      <c r="S2257" s="278"/>
      <c r="T2257" s="278"/>
    </row>
    <row r="2258" spans="1:20" s="58" customFormat="1" ht="12.75" customHeight="1" x14ac:dyDescent="0.2">
      <c r="A2258" s="273"/>
      <c r="B2258" s="297"/>
      <c r="C2258" s="302"/>
      <c r="D2258" s="244"/>
      <c r="E2258" s="484"/>
      <c r="F2258" s="276"/>
      <c r="G2258" s="241"/>
      <c r="H2258" s="278"/>
      <c r="I2258" s="277"/>
      <c r="J2258" s="278"/>
      <c r="K2258" s="61"/>
      <c r="L2258" s="61"/>
      <c r="M2258" s="61"/>
      <c r="N2258" s="154"/>
      <c r="O2258" s="63"/>
      <c r="P2258" s="270"/>
      <c r="Q2258" s="270"/>
      <c r="R2258" s="270"/>
      <c r="S2258" s="278"/>
      <c r="T2258" s="278"/>
    </row>
    <row r="2259" spans="1:20" s="58" customFormat="1" ht="12.75" customHeight="1" x14ac:dyDescent="0.2">
      <c r="A2259" s="273"/>
      <c r="B2259" s="297"/>
      <c r="C2259" s="302"/>
      <c r="D2259" s="244"/>
      <c r="E2259" s="484"/>
      <c r="F2259" s="276"/>
      <c r="G2259" s="241"/>
      <c r="H2259" s="278"/>
      <c r="I2259" s="277"/>
      <c r="J2259" s="278"/>
      <c r="K2259" s="61"/>
      <c r="L2259" s="61"/>
      <c r="M2259" s="10"/>
      <c r="N2259" s="150"/>
      <c r="O2259" s="63"/>
      <c r="P2259" s="270"/>
      <c r="Q2259" s="270"/>
      <c r="R2259" s="270"/>
      <c r="S2259" s="278"/>
      <c r="T2259" s="278"/>
    </row>
    <row r="2260" spans="1:20" s="58" customFormat="1" ht="12.75" customHeight="1" x14ac:dyDescent="0.2">
      <c r="A2260" s="274"/>
      <c r="B2260" s="297"/>
      <c r="C2260" s="302"/>
      <c r="D2260" s="245"/>
      <c r="E2260" s="484"/>
      <c r="F2260" s="276"/>
      <c r="G2260" s="241"/>
      <c r="H2260" s="278"/>
      <c r="I2260" s="277"/>
      <c r="J2260" s="278"/>
      <c r="K2260" s="61"/>
      <c r="L2260" s="61"/>
      <c r="M2260" s="61"/>
      <c r="N2260" s="154"/>
      <c r="O2260" s="63"/>
      <c r="P2260" s="271"/>
      <c r="Q2260" s="271"/>
      <c r="R2260" s="271"/>
      <c r="S2260" s="278"/>
      <c r="T2260" s="278"/>
    </row>
    <row r="2261" spans="1:20" s="58" customFormat="1" ht="12.75" customHeight="1" x14ac:dyDescent="0.2">
      <c r="A2261" s="272">
        <v>9</v>
      </c>
      <c r="B2261" s="297" t="s">
        <v>452</v>
      </c>
      <c r="C2261" s="297" t="s">
        <v>1776</v>
      </c>
      <c r="D2261" s="243" t="s">
        <v>1603</v>
      </c>
      <c r="E2261" s="485">
        <v>1</v>
      </c>
      <c r="F2261" s="276"/>
      <c r="G2261" s="241"/>
      <c r="H2261" s="278"/>
      <c r="I2261" s="277"/>
      <c r="J2261" s="278"/>
      <c r="K2261" s="61"/>
      <c r="L2261" s="61"/>
      <c r="M2261" s="61"/>
      <c r="N2261" s="154"/>
      <c r="O2261" s="63"/>
      <c r="P2261" s="269"/>
      <c r="Q2261" s="269"/>
      <c r="R2261" s="269"/>
      <c r="S2261" s="278"/>
      <c r="T2261" s="278"/>
    </row>
    <row r="2262" spans="1:20" s="58" customFormat="1" ht="12.75" customHeight="1" x14ac:dyDescent="0.2">
      <c r="A2262" s="273"/>
      <c r="B2262" s="297"/>
      <c r="C2262" s="297"/>
      <c r="D2262" s="244"/>
      <c r="E2262" s="485"/>
      <c r="F2262" s="276"/>
      <c r="G2262" s="241"/>
      <c r="H2262" s="278"/>
      <c r="I2262" s="277"/>
      <c r="J2262" s="278"/>
      <c r="K2262" s="61"/>
      <c r="L2262" s="61"/>
      <c r="M2262" s="61"/>
      <c r="N2262" s="154"/>
      <c r="O2262" s="63"/>
      <c r="P2262" s="270"/>
      <c r="Q2262" s="270"/>
      <c r="R2262" s="270"/>
      <c r="S2262" s="278"/>
      <c r="T2262" s="278"/>
    </row>
    <row r="2263" spans="1:20" s="58" customFormat="1" ht="12.75" customHeight="1" x14ac:dyDescent="0.2">
      <c r="A2263" s="273"/>
      <c r="B2263" s="297"/>
      <c r="C2263" s="297"/>
      <c r="D2263" s="244"/>
      <c r="E2263" s="485"/>
      <c r="F2263" s="276"/>
      <c r="G2263" s="241"/>
      <c r="H2263" s="278"/>
      <c r="I2263" s="277"/>
      <c r="J2263" s="278"/>
      <c r="K2263" s="61"/>
      <c r="L2263" s="61"/>
      <c r="M2263" s="10"/>
      <c r="N2263" s="150"/>
      <c r="O2263" s="63"/>
      <c r="P2263" s="270"/>
      <c r="Q2263" s="270"/>
      <c r="R2263" s="270"/>
      <c r="S2263" s="278"/>
      <c r="T2263" s="278"/>
    </row>
    <row r="2264" spans="1:20" s="58" customFormat="1" ht="12.75" customHeight="1" x14ac:dyDescent="0.2">
      <c r="A2264" s="274"/>
      <c r="B2264" s="297"/>
      <c r="C2264" s="297"/>
      <c r="D2264" s="245"/>
      <c r="E2264" s="485"/>
      <c r="F2264" s="276"/>
      <c r="G2264" s="241"/>
      <c r="H2264" s="278"/>
      <c r="I2264" s="277"/>
      <c r="J2264" s="278"/>
      <c r="K2264" s="61"/>
      <c r="L2264" s="61"/>
      <c r="M2264" s="61"/>
      <c r="N2264" s="154"/>
      <c r="O2264" s="63"/>
      <c r="P2264" s="271"/>
      <c r="Q2264" s="271"/>
      <c r="R2264" s="271"/>
      <c r="S2264" s="278"/>
      <c r="T2264" s="278"/>
    </row>
    <row r="2265" spans="1:20" s="58" customFormat="1" ht="12.75" customHeight="1" x14ac:dyDescent="0.2">
      <c r="A2265" s="272">
        <v>10</v>
      </c>
      <c r="B2265" s="297" t="s">
        <v>452</v>
      </c>
      <c r="C2265" s="297" t="s">
        <v>1777</v>
      </c>
      <c r="D2265" s="243" t="s">
        <v>1603</v>
      </c>
      <c r="E2265" s="485">
        <v>1</v>
      </c>
      <c r="F2265" s="276"/>
      <c r="G2265" s="241"/>
      <c r="H2265" s="278"/>
      <c r="I2265" s="277"/>
      <c r="J2265" s="278"/>
      <c r="K2265" s="61"/>
      <c r="L2265" s="61"/>
      <c r="M2265" s="61"/>
      <c r="N2265" s="154"/>
      <c r="O2265" s="63"/>
      <c r="P2265" s="269"/>
      <c r="Q2265" s="269"/>
      <c r="R2265" s="269"/>
      <c r="S2265" s="278"/>
      <c r="T2265" s="278"/>
    </row>
    <row r="2266" spans="1:20" s="58" customFormat="1" ht="12.75" customHeight="1" x14ac:dyDescent="0.2">
      <c r="A2266" s="273"/>
      <c r="B2266" s="297"/>
      <c r="C2266" s="297"/>
      <c r="D2266" s="244"/>
      <c r="E2266" s="485"/>
      <c r="F2266" s="276"/>
      <c r="G2266" s="241"/>
      <c r="H2266" s="278"/>
      <c r="I2266" s="277"/>
      <c r="J2266" s="278"/>
      <c r="K2266" s="61"/>
      <c r="L2266" s="61"/>
      <c r="M2266" s="61"/>
      <c r="N2266" s="154"/>
      <c r="O2266" s="63"/>
      <c r="P2266" s="270"/>
      <c r="Q2266" s="270"/>
      <c r="R2266" s="270"/>
      <c r="S2266" s="278"/>
      <c r="T2266" s="278"/>
    </row>
    <row r="2267" spans="1:20" s="58" customFormat="1" ht="12.75" customHeight="1" x14ac:dyDescent="0.2">
      <c r="A2267" s="273"/>
      <c r="B2267" s="297"/>
      <c r="C2267" s="297"/>
      <c r="D2267" s="244"/>
      <c r="E2267" s="485"/>
      <c r="F2267" s="276"/>
      <c r="G2267" s="241"/>
      <c r="H2267" s="278"/>
      <c r="I2267" s="277"/>
      <c r="J2267" s="278"/>
      <c r="K2267" s="61"/>
      <c r="L2267" s="61"/>
      <c r="M2267" s="10"/>
      <c r="N2267" s="150"/>
      <c r="O2267" s="63"/>
      <c r="P2267" s="270"/>
      <c r="Q2267" s="270"/>
      <c r="R2267" s="270"/>
      <c r="S2267" s="278"/>
      <c r="T2267" s="278"/>
    </row>
    <row r="2268" spans="1:20" s="58" customFormat="1" ht="12.75" customHeight="1" x14ac:dyDescent="0.2">
      <c r="A2268" s="274"/>
      <c r="B2268" s="297"/>
      <c r="C2268" s="297"/>
      <c r="D2268" s="245"/>
      <c r="E2268" s="485"/>
      <c r="F2268" s="276"/>
      <c r="G2268" s="241"/>
      <c r="H2268" s="278"/>
      <c r="I2268" s="277"/>
      <c r="J2268" s="278"/>
      <c r="K2268" s="61"/>
      <c r="L2268" s="61"/>
      <c r="M2268" s="61"/>
      <c r="N2268" s="154"/>
      <c r="O2268" s="63"/>
      <c r="P2268" s="271"/>
      <c r="Q2268" s="271"/>
      <c r="R2268" s="271"/>
      <c r="S2268" s="278"/>
      <c r="T2268" s="278"/>
    </row>
    <row r="2269" spans="1:20" s="58" customFormat="1" ht="12.75" customHeight="1" x14ac:dyDescent="0.2">
      <c r="A2269" s="272">
        <v>11</v>
      </c>
      <c r="B2269" s="297" t="s">
        <v>452</v>
      </c>
      <c r="C2269" s="297" t="s">
        <v>1778</v>
      </c>
      <c r="D2269" s="243" t="s">
        <v>1603</v>
      </c>
      <c r="E2269" s="485">
        <v>32</v>
      </c>
      <c r="F2269" s="276"/>
      <c r="G2269" s="241"/>
      <c r="H2269" s="278"/>
      <c r="I2269" s="277"/>
      <c r="J2269" s="278"/>
      <c r="K2269" s="61"/>
      <c r="L2269" s="61"/>
      <c r="M2269" s="61"/>
      <c r="N2269" s="154"/>
      <c r="O2269" s="63"/>
      <c r="P2269" s="269"/>
      <c r="Q2269" s="269"/>
      <c r="R2269" s="269"/>
      <c r="S2269" s="278"/>
      <c r="T2269" s="278"/>
    </row>
    <row r="2270" spans="1:20" s="58" customFormat="1" ht="12.75" customHeight="1" x14ac:dyDescent="0.2">
      <c r="A2270" s="273"/>
      <c r="B2270" s="297"/>
      <c r="C2270" s="297"/>
      <c r="D2270" s="244"/>
      <c r="E2270" s="485"/>
      <c r="F2270" s="276"/>
      <c r="G2270" s="241"/>
      <c r="H2270" s="278"/>
      <c r="I2270" s="277"/>
      <c r="J2270" s="278"/>
      <c r="K2270" s="61"/>
      <c r="L2270" s="61"/>
      <c r="M2270" s="61"/>
      <c r="N2270" s="154"/>
      <c r="O2270" s="63"/>
      <c r="P2270" s="270"/>
      <c r="Q2270" s="270"/>
      <c r="R2270" s="270"/>
      <c r="S2270" s="278"/>
      <c r="T2270" s="278"/>
    </row>
    <row r="2271" spans="1:20" s="58" customFormat="1" ht="12.75" customHeight="1" x14ac:dyDescent="0.2">
      <c r="A2271" s="273"/>
      <c r="B2271" s="297"/>
      <c r="C2271" s="297"/>
      <c r="D2271" s="244"/>
      <c r="E2271" s="485"/>
      <c r="F2271" s="276"/>
      <c r="G2271" s="241"/>
      <c r="H2271" s="278"/>
      <c r="I2271" s="277"/>
      <c r="J2271" s="278"/>
      <c r="K2271" s="61"/>
      <c r="L2271" s="61"/>
      <c r="M2271" s="10"/>
      <c r="N2271" s="150"/>
      <c r="O2271" s="63"/>
      <c r="P2271" s="270"/>
      <c r="Q2271" s="270"/>
      <c r="R2271" s="270"/>
      <c r="S2271" s="278"/>
      <c r="T2271" s="278"/>
    </row>
    <row r="2272" spans="1:20" s="58" customFormat="1" ht="12.75" customHeight="1" x14ac:dyDescent="0.2">
      <c r="A2272" s="274"/>
      <c r="B2272" s="297"/>
      <c r="C2272" s="297"/>
      <c r="D2272" s="245"/>
      <c r="E2272" s="485"/>
      <c r="F2272" s="276"/>
      <c r="G2272" s="241"/>
      <c r="H2272" s="278"/>
      <c r="I2272" s="277"/>
      <c r="J2272" s="278"/>
      <c r="K2272" s="61"/>
      <c r="L2272" s="61"/>
      <c r="M2272" s="61"/>
      <c r="N2272" s="154"/>
      <c r="O2272" s="63"/>
      <c r="P2272" s="271"/>
      <c r="Q2272" s="271"/>
      <c r="R2272" s="271"/>
      <c r="S2272" s="278"/>
      <c r="T2272" s="278"/>
    </row>
    <row r="2273" spans="1:20" s="58" customFormat="1" ht="12.75" customHeight="1" x14ac:dyDescent="0.2">
      <c r="A2273" s="272">
        <v>12</v>
      </c>
      <c r="B2273" s="302" t="s">
        <v>1314</v>
      </c>
      <c r="C2273" s="302" t="s">
        <v>1698</v>
      </c>
      <c r="D2273" s="243" t="s">
        <v>1603</v>
      </c>
      <c r="E2273" s="485">
        <v>1</v>
      </c>
      <c r="F2273" s="276"/>
      <c r="G2273" s="241"/>
      <c r="H2273" s="278"/>
      <c r="I2273" s="277"/>
      <c r="J2273" s="278"/>
      <c r="K2273" s="61"/>
      <c r="L2273" s="61"/>
      <c r="M2273" s="61"/>
      <c r="N2273" s="154"/>
      <c r="O2273" s="63"/>
      <c r="P2273" s="269"/>
      <c r="Q2273" s="269"/>
      <c r="R2273" s="269"/>
      <c r="S2273" s="278"/>
      <c r="T2273" s="278"/>
    </row>
    <row r="2274" spans="1:20" s="58" customFormat="1" ht="12.75" customHeight="1" x14ac:dyDescent="0.2">
      <c r="A2274" s="273"/>
      <c r="B2274" s="302"/>
      <c r="C2274" s="302"/>
      <c r="D2274" s="244"/>
      <c r="E2274" s="485"/>
      <c r="F2274" s="276"/>
      <c r="G2274" s="241"/>
      <c r="H2274" s="278"/>
      <c r="I2274" s="277"/>
      <c r="J2274" s="278"/>
      <c r="K2274" s="61"/>
      <c r="L2274" s="61"/>
      <c r="M2274" s="61"/>
      <c r="N2274" s="154"/>
      <c r="O2274" s="63"/>
      <c r="P2274" s="270"/>
      <c r="Q2274" s="270"/>
      <c r="R2274" s="270"/>
      <c r="S2274" s="278"/>
      <c r="T2274" s="278"/>
    </row>
    <row r="2275" spans="1:20" s="58" customFormat="1" ht="12.75" customHeight="1" x14ac:dyDescent="0.2">
      <c r="A2275" s="273"/>
      <c r="B2275" s="302"/>
      <c r="C2275" s="302"/>
      <c r="D2275" s="244"/>
      <c r="E2275" s="485"/>
      <c r="F2275" s="276"/>
      <c r="G2275" s="241"/>
      <c r="H2275" s="278"/>
      <c r="I2275" s="277"/>
      <c r="J2275" s="278"/>
      <c r="K2275" s="61"/>
      <c r="L2275" s="61"/>
      <c r="M2275" s="10"/>
      <c r="N2275" s="150"/>
      <c r="O2275" s="63"/>
      <c r="P2275" s="270"/>
      <c r="Q2275" s="270"/>
      <c r="R2275" s="270"/>
      <c r="S2275" s="278"/>
      <c r="T2275" s="278"/>
    </row>
    <row r="2276" spans="1:20" s="58" customFormat="1" ht="12.75" customHeight="1" x14ac:dyDescent="0.2">
      <c r="A2276" s="274"/>
      <c r="B2276" s="302"/>
      <c r="C2276" s="302"/>
      <c r="D2276" s="245"/>
      <c r="E2276" s="485"/>
      <c r="F2276" s="276"/>
      <c r="G2276" s="241"/>
      <c r="H2276" s="278"/>
      <c r="I2276" s="277"/>
      <c r="J2276" s="278"/>
      <c r="K2276" s="61"/>
      <c r="L2276" s="61"/>
      <c r="M2276" s="61"/>
      <c r="N2276" s="154"/>
      <c r="O2276" s="63"/>
      <c r="P2276" s="271"/>
      <c r="Q2276" s="271"/>
      <c r="R2276" s="271"/>
      <c r="S2276" s="278"/>
      <c r="T2276" s="278"/>
    </row>
    <row r="2277" spans="1:20" s="58" customFormat="1" ht="12.75" customHeight="1" x14ac:dyDescent="0.2">
      <c r="A2277" s="272">
        <v>13</v>
      </c>
      <c r="B2277" s="302" t="s">
        <v>45</v>
      </c>
      <c r="C2277" s="302" t="s">
        <v>1779</v>
      </c>
      <c r="D2277" s="243" t="s">
        <v>1603</v>
      </c>
      <c r="E2277" s="485">
        <v>1</v>
      </c>
      <c r="F2277" s="276"/>
      <c r="G2277" s="241"/>
      <c r="H2277" s="278"/>
      <c r="I2277" s="277"/>
      <c r="J2277" s="278"/>
      <c r="K2277" s="61"/>
      <c r="L2277" s="61"/>
      <c r="M2277" s="61"/>
      <c r="N2277" s="154"/>
      <c r="O2277" s="63"/>
      <c r="P2277" s="269"/>
      <c r="Q2277" s="269"/>
      <c r="R2277" s="269"/>
      <c r="S2277" s="278"/>
      <c r="T2277" s="278"/>
    </row>
    <row r="2278" spans="1:20" s="58" customFormat="1" ht="12.75" customHeight="1" x14ac:dyDescent="0.2">
      <c r="A2278" s="273"/>
      <c r="B2278" s="302"/>
      <c r="C2278" s="302"/>
      <c r="D2278" s="244"/>
      <c r="E2278" s="485"/>
      <c r="F2278" s="276"/>
      <c r="G2278" s="241"/>
      <c r="H2278" s="278"/>
      <c r="I2278" s="277"/>
      <c r="J2278" s="278"/>
      <c r="K2278" s="61"/>
      <c r="L2278" s="61"/>
      <c r="M2278" s="61"/>
      <c r="N2278" s="154"/>
      <c r="O2278" s="63"/>
      <c r="P2278" s="270"/>
      <c r="Q2278" s="270"/>
      <c r="R2278" s="270"/>
      <c r="S2278" s="278"/>
      <c r="T2278" s="278"/>
    </row>
    <row r="2279" spans="1:20" s="58" customFormat="1" ht="12.75" customHeight="1" x14ac:dyDescent="0.2">
      <c r="A2279" s="273"/>
      <c r="B2279" s="302"/>
      <c r="C2279" s="302"/>
      <c r="D2279" s="244"/>
      <c r="E2279" s="485"/>
      <c r="F2279" s="276"/>
      <c r="G2279" s="241"/>
      <c r="H2279" s="278"/>
      <c r="I2279" s="277"/>
      <c r="J2279" s="278"/>
      <c r="K2279" s="61"/>
      <c r="L2279" s="61"/>
      <c r="M2279" s="10"/>
      <c r="N2279" s="150"/>
      <c r="O2279" s="63"/>
      <c r="P2279" s="270"/>
      <c r="Q2279" s="270"/>
      <c r="R2279" s="270"/>
      <c r="S2279" s="278"/>
      <c r="T2279" s="278"/>
    </row>
    <row r="2280" spans="1:20" s="58" customFormat="1" ht="12.75" customHeight="1" x14ac:dyDescent="0.2">
      <c r="A2280" s="274"/>
      <c r="B2280" s="302"/>
      <c r="C2280" s="302"/>
      <c r="D2280" s="245"/>
      <c r="E2280" s="485"/>
      <c r="F2280" s="276"/>
      <c r="G2280" s="241"/>
      <c r="H2280" s="278"/>
      <c r="I2280" s="277"/>
      <c r="J2280" s="278"/>
      <c r="K2280" s="61"/>
      <c r="L2280" s="61"/>
      <c r="M2280" s="61"/>
      <c r="N2280" s="154"/>
      <c r="O2280" s="63"/>
      <c r="P2280" s="271"/>
      <c r="Q2280" s="271"/>
      <c r="R2280" s="271"/>
      <c r="S2280" s="278"/>
      <c r="T2280" s="278"/>
    </row>
    <row r="2281" spans="1:20" s="58" customFormat="1" ht="12.75" customHeight="1" x14ac:dyDescent="0.2">
      <c r="A2281" s="272">
        <v>14</v>
      </c>
      <c r="B2281" s="302" t="s">
        <v>201</v>
      </c>
      <c r="C2281" s="302" t="s">
        <v>1700</v>
      </c>
      <c r="D2281" s="243" t="s">
        <v>1603</v>
      </c>
      <c r="E2281" s="485">
        <v>68</v>
      </c>
      <c r="F2281" s="276"/>
      <c r="G2281" s="241"/>
      <c r="H2281" s="278"/>
      <c r="I2281" s="277"/>
      <c r="J2281" s="278"/>
      <c r="K2281" s="61"/>
      <c r="L2281" s="61"/>
      <c r="M2281" s="61"/>
      <c r="N2281" s="154"/>
      <c r="O2281" s="63"/>
      <c r="P2281" s="269"/>
      <c r="Q2281" s="269"/>
      <c r="R2281" s="269"/>
      <c r="S2281" s="278"/>
      <c r="T2281" s="278"/>
    </row>
    <row r="2282" spans="1:20" s="58" customFormat="1" ht="12.75" customHeight="1" x14ac:dyDescent="0.2">
      <c r="A2282" s="273"/>
      <c r="B2282" s="302"/>
      <c r="C2282" s="285"/>
      <c r="D2282" s="244"/>
      <c r="E2282" s="485"/>
      <c r="F2282" s="276"/>
      <c r="G2282" s="241"/>
      <c r="H2282" s="278"/>
      <c r="I2282" s="277"/>
      <c r="J2282" s="278"/>
      <c r="K2282" s="61"/>
      <c r="L2282" s="61"/>
      <c r="M2282" s="61"/>
      <c r="N2282" s="154"/>
      <c r="O2282" s="63"/>
      <c r="P2282" s="270"/>
      <c r="Q2282" s="270"/>
      <c r="R2282" s="270"/>
      <c r="S2282" s="278"/>
      <c r="T2282" s="278"/>
    </row>
    <row r="2283" spans="1:20" s="58" customFormat="1" ht="12.75" customHeight="1" x14ac:dyDescent="0.2">
      <c r="A2283" s="273"/>
      <c r="B2283" s="302"/>
      <c r="C2283" s="285"/>
      <c r="D2283" s="244"/>
      <c r="E2283" s="485"/>
      <c r="F2283" s="276"/>
      <c r="G2283" s="241"/>
      <c r="H2283" s="278"/>
      <c r="I2283" s="277"/>
      <c r="J2283" s="278"/>
      <c r="K2283" s="61"/>
      <c r="L2283" s="61"/>
      <c r="M2283" s="10"/>
      <c r="N2283" s="150"/>
      <c r="O2283" s="63"/>
      <c r="P2283" s="270"/>
      <c r="Q2283" s="270"/>
      <c r="R2283" s="270"/>
      <c r="S2283" s="278"/>
      <c r="T2283" s="278"/>
    </row>
    <row r="2284" spans="1:20" s="58" customFormat="1" ht="12.75" customHeight="1" x14ac:dyDescent="0.2">
      <c r="A2284" s="274"/>
      <c r="B2284" s="302"/>
      <c r="C2284" s="285"/>
      <c r="D2284" s="245"/>
      <c r="E2284" s="485"/>
      <c r="F2284" s="276"/>
      <c r="G2284" s="241"/>
      <c r="H2284" s="278"/>
      <c r="I2284" s="277"/>
      <c r="J2284" s="278"/>
      <c r="K2284" s="61"/>
      <c r="L2284" s="61"/>
      <c r="M2284" s="61"/>
      <c r="N2284" s="154"/>
      <c r="O2284" s="63"/>
      <c r="P2284" s="271"/>
      <c r="Q2284" s="271"/>
      <c r="R2284" s="271"/>
      <c r="S2284" s="278"/>
      <c r="T2284" s="278"/>
    </row>
    <row r="2285" spans="1:20" s="58" customFormat="1" ht="12.75" customHeight="1" x14ac:dyDescent="0.2">
      <c r="A2285" s="272">
        <v>15</v>
      </c>
      <c r="B2285" s="302" t="s">
        <v>201</v>
      </c>
      <c r="C2285" s="302" t="s">
        <v>1701</v>
      </c>
      <c r="D2285" s="243" t="s">
        <v>1603</v>
      </c>
      <c r="E2285" s="485">
        <v>28</v>
      </c>
      <c r="F2285" s="276"/>
      <c r="G2285" s="241"/>
      <c r="H2285" s="278"/>
      <c r="I2285" s="277"/>
      <c r="J2285" s="278"/>
      <c r="K2285" s="61"/>
      <c r="L2285" s="61"/>
      <c r="M2285" s="61"/>
      <c r="N2285" s="154"/>
      <c r="O2285" s="63"/>
      <c r="P2285" s="269"/>
      <c r="Q2285" s="269"/>
      <c r="R2285" s="269"/>
      <c r="S2285" s="278"/>
      <c r="T2285" s="278"/>
    </row>
    <row r="2286" spans="1:20" s="58" customFormat="1" ht="12.75" customHeight="1" x14ac:dyDescent="0.2">
      <c r="A2286" s="273"/>
      <c r="B2286" s="302"/>
      <c r="C2286" s="285"/>
      <c r="D2286" s="244"/>
      <c r="E2286" s="485"/>
      <c r="F2286" s="276"/>
      <c r="G2286" s="241"/>
      <c r="H2286" s="278"/>
      <c r="I2286" s="277"/>
      <c r="J2286" s="278"/>
      <c r="K2286" s="61"/>
      <c r="L2286" s="61"/>
      <c r="M2286" s="61"/>
      <c r="N2286" s="154"/>
      <c r="O2286" s="63"/>
      <c r="P2286" s="270"/>
      <c r="Q2286" s="270"/>
      <c r="R2286" s="270"/>
      <c r="S2286" s="278"/>
      <c r="T2286" s="278"/>
    </row>
    <row r="2287" spans="1:20" s="58" customFormat="1" ht="12.75" customHeight="1" x14ac:dyDescent="0.2">
      <c r="A2287" s="273"/>
      <c r="B2287" s="302"/>
      <c r="C2287" s="285"/>
      <c r="D2287" s="244"/>
      <c r="E2287" s="485"/>
      <c r="F2287" s="276"/>
      <c r="G2287" s="241"/>
      <c r="H2287" s="278"/>
      <c r="I2287" s="277"/>
      <c r="J2287" s="278"/>
      <c r="K2287" s="61"/>
      <c r="L2287" s="61"/>
      <c r="M2287" s="10"/>
      <c r="N2287" s="150"/>
      <c r="O2287" s="63"/>
      <c r="P2287" s="270"/>
      <c r="Q2287" s="270"/>
      <c r="R2287" s="270"/>
      <c r="S2287" s="278"/>
      <c r="T2287" s="278"/>
    </row>
    <row r="2288" spans="1:20" s="58" customFormat="1" ht="12.75" customHeight="1" x14ac:dyDescent="0.2">
      <c r="A2288" s="274"/>
      <c r="B2288" s="302"/>
      <c r="C2288" s="285"/>
      <c r="D2288" s="245"/>
      <c r="E2288" s="485"/>
      <c r="F2288" s="276"/>
      <c r="G2288" s="241"/>
      <c r="H2288" s="278"/>
      <c r="I2288" s="277"/>
      <c r="J2288" s="278"/>
      <c r="K2288" s="61"/>
      <c r="L2288" s="61"/>
      <c r="M2288" s="61"/>
      <c r="N2288" s="154"/>
      <c r="O2288" s="63"/>
      <c r="P2288" s="271"/>
      <c r="Q2288" s="271"/>
      <c r="R2288" s="271"/>
      <c r="S2288" s="278"/>
      <c r="T2288" s="278"/>
    </row>
    <row r="2289" spans="1:20" s="58" customFormat="1" ht="12.75" customHeight="1" x14ac:dyDescent="0.2">
      <c r="A2289" s="272">
        <v>16</v>
      </c>
      <c r="B2289" s="302" t="s">
        <v>1319</v>
      </c>
      <c r="C2289" s="302" t="s">
        <v>1702</v>
      </c>
      <c r="D2289" s="243" t="s">
        <v>1603</v>
      </c>
      <c r="E2289" s="485">
        <v>12</v>
      </c>
      <c r="F2289" s="276"/>
      <c r="G2289" s="241"/>
      <c r="H2289" s="278"/>
      <c r="I2289" s="277"/>
      <c r="J2289" s="278"/>
      <c r="K2289" s="61"/>
      <c r="L2289" s="61"/>
      <c r="M2289" s="61"/>
      <c r="N2289" s="154"/>
      <c r="O2289" s="63"/>
      <c r="P2289" s="269"/>
      <c r="Q2289" s="269"/>
      <c r="R2289" s="269"/>
      <c r="S2289" s="278"/>
      <c r="T2289" s="278"/>
    </row>
    <row r="2290" spans="1:20" s="58" customFormat="1" ht="12.75" customHeight="1" x14ac:dyDescent="0.2">
      <c r="A2290" s="273"/>
      <c r="B2290" s="302"/>
      <c r="C2290" s="302"/>
      <c r="D2290" s="244"/>
      <c r="E2290" s="485"/>
      <c r="F2290" s="276"/>
      <c r="G2290" s="241"/>
      <c r="H2290" s="278"/>
      <c r="I2290" s="277"/>
      <c r="J2290" s="278"/>
      <c r="K2290" s="61"/>
      <c r="L2290" s="61"/>
      <c r="M2290" s="61"/>
      <c r="N2290" s="154"/>
      <c r="O2290" s="63"/>
      <c r="P2290" s="270"/>
      <c r="Q2290" s="270"/>
      <c r="R2290" s="270"/>
      <c r="S2290" s="278"/>
      <c r="T2290" s="278"/>
    </row>
    <row r="2291" spans="1:20" s="58" customFormat="1" ht="12.75" customHeight="1" x14ac:dyDescent="0.2">
      <c r="A2291" s="273"/>
      <c r="B2291" s="302"/>
      <c r="C2291" s="302"/>
      <c r="D2291" s="244"/>
      <c r="E2291" s="485"/>
      <c r="F2291" s="276"/>
      <c r="G2291" s="241"/>
      <c r="H2291" s="278"/>
      <c r="I2291" s="277"/>
      <c r="J2291" s="278"/>
      <c r="K2291" s="61"/>
      <c r="L2291" s="61"/>
      <c r="M2291" s="10"/>
      <c r="N2291" s="150"/>
      <c r="O2291" s="63"/>
      <c r="P2291" s="270"/>
      <c r="Q2291" s="270"/>
      <c r="R2291" s="270"/>
      <c r="S2291" s="278"/>
      <c r="T2291" s="278"/>
    </row>
    <row r="2292" spans="1:20" s="58" customFormat="1" ht="12.75" customHeight="1" x14ac:dyDescent="0.2">
      <c r="A2292" s="274"/>
      <c r="B2292" s="302"/>
      <c r="C2292" s="302"/>
      <c r="D2292" s="245"/>
      <c r="E2292" s="485"/>
      <c r="F2292" s="276"/>
      <c r="G2292" s="241"/>
      <c r="H2292" s="278"/>
      <c r="I2292" s="277"/>
      <c r="J2292" s="278"/>
      <c r="K2292" s="61"/>
      <c r="L2292" s="61"/>
      <c r="M2292" s="61"/>
      <c r="N2292" s="154"/>
      <c r="O2292" s="63"/>
      <c r="P2292" s="271"/>
      <c r="Q2292" s="271"/>
      <c r="R2292" s="271"/>
      <c r="S2292" s="278"/>
      <c r="T2292" s="278"/>
    </row>
    <row r="2293" spans="1:20" s="58" customFormat="1" ht="12.75" customHeight="1" x14ac:dyDescent="0.2">
      <c r="A2293" s="272">
        <v>17</v>
      </c>
      <c r="B2293" s="302" t="s">
        <v>1321</v>
      </c>
      <c r="C2293" s="302" t="s">
        <v>1703</v>
      </c>
      <c r="D2293" s="243" t="s">
        <v>1603</v>
      </c>
      <c r="E2293" s="485">
        <v>5</v>
      </c>
      <c r="F2293" s="276"/>
      <c r="G2293" s="241"/>
      <c r="H2293" s="278"/>
      <c r="I2293" s="277"/>
      <c r="J2293" s="278"/>
      <c r="K2293" s="61"/>
      <c r="L2293" s="61"/>
      <c r="M2293" s="61"/>
      <c r="N2293" s="154"/>
      <c r="O2293" s="63"/>
      <c r="P2293" s="269"/>
      <c r="Q2293" s="269"/>
      <c r="R2293" s="269"/>
      <c r="S2293" s="278"/>
      <c r="T2293" s="278"/>
    </row>
    <row r="2294" spans="1:20" s="58" customFormat="1" ht="12.75" customHeight="1" x14ac:dyDescent="0.2">
      <c r="A2294" s="273"/>
      <c r="B2294" s="302"/>
      <c r="C2294" s="302"/>
      <c r="D2294" s="244"/>
      <c r="E2294" s="485"/>
      <c r="F2294" s="276"/>
      <c r="G2294" s="241"/>
      <c r="H2294" s="278"/>
      <c r="I2294" s="277"/>
      <c r="J2294" s="278"/>
      <c r="K2294" s="61"/>
      <c r="L2294" s="61"/>
      <c r="M2294" s="61"/>
      <c r="N2294" s="154"/>
      <c r="O2294" s="63"/>
      <c r="P2294" s="270"/>
      <c r="Q2294" s="270"/>
      <c r="R2294" s="270"/>
      <c r="S2294" s="278"/>
      <c r="T2294" s="278"/>
    </row>
    <row r="2295" spans="1:20" s="58" customFormat="1" ht="12.75" customHeight="1" x14ac:dyDescent="0.2">
      <c r="A2295" s="273"/>
      <c r="B2295" s="302"/>
      <c r="C2295" s="302"/>
      <c r="D2295" s="244"/>
      <c r="E2295" s="485"/>
      <c r="F2295" s="276"/>
      <c r="G2295" s="241"/>
      <c r="H2295" s="278"/>
      <c r="I2295" s="277"/>
      <c r="J2295" s="278"/>
      <c r="K2295" s="61"/>
      <c r="L2295" s="61"/>
      <c r="M2295" s="10"/>
      <c r="N2295" s="150"/>
      <c r="O2295" s="63"/>
      <c r="P2295" s="270"/>
      <c r="Q2295" s="270"/>
      <c r="R2295" s="270"/>
      <c r="S2295" s="278"/>
      <c r="T2295" s="278"/>
    </row>
    <row r="2296" spans="1:20" s="58" customFormat="1" ht="12.75" customHeight="1" x14ac:dyDescent="0.2">
      <c r="A2296" s="274"/>
      <c r="B2296" s="302"/>
      <c r="C2296" s="302"/>
      <c r="D2296" s="245"/>
      <c r="E2296" s="485"/>
      <c r="F2296" s="276"/>
      <c r="G2296" s="241"/>
      <c r="H2296" s="278"/>
      <c r="I2296" s="277"/>
      <c r="J2296" s="278"/>
      <c r="K2296" s="61"/>
      <c r="L2296" s="61"/>
      <c r="M2296" s="61"/>
      <c r="N2296" s="154"/>
      <c r="O2296" s="63"/>
      <c r="P2296" s="271"/>
      <c r="Q2296" s="271"/>
      <c r="R2296" s="271"/>
      <c r="S2296" s="278"/>
      <c r="T2296" s="278"/>
    </row>
    <row r="2297" spans="1:20" s="58" customFormat="1" ht="11.1" customHeight="1" x14ac:dyDescent="0.2">
      <c r="A2297" s="491"/>
      <c r="B2297" s="494"/>
      <c r="C2297" s="495" t="s">
        <v>1780</v>
      </c>
      <c r="D2297" s="491"/>
      <c r="E2297" s="491"/>
      <c r="F2297" s="499">
        <v>0</v>
      </c>
      <c r="G2297" s="500"/>
      <c r="H2297" s="486">
        <v>0</v>
      </c>
      <c r="I2297" s="501"/>
      <c r="J2297" s="486">
        <v>0</v>
      </c>
      <c r="K2297" s="117"/>
      <c r="L2297" s="117"/>
      <c r="M2297" s="117"/>
      <c r="N2297" s="166"/>
      <c r="O2297" s="119">
        <v>0</v>
      </c>
      <c r="P2297" s="487">
        <v>0</v>
      </c>
      <c r="Q2297" s="487">
        <v>0</v>
      </c>
      <c r="R2297" s="487">
        <v>0</v>
      </c>
      <c r="S2297" s="486">
        <v>0</v>
      </c>
      <c r="T2297" s="490"/>
    </row>
    <row r="2298" spans="1:20" s="58" customFormat="1" ht="11.1" customHeight="1" x14ac:dyDescent="0.2">
      <c r="A2298" s="492"/>
      <c r="B2298" s="494"/>
      <c r="C2298" s="496"/>
      <c r="D2298" s="492"/>
      <c r="E2298" s="492"/>
      <c r="F2298" s="499"/>
      <c r="G2298" s="500"/>
      <c r="H2298" s="486"/>
      <c r="I2298" s="501"/>
      <c r="J2298" s="486"/>
      <c r="K2298" s="117"/>
      <c r="L2298" s="117"/>
      <c r="M2298" s="117"/>
      <c r="N2298" s="166"/>
      <c r="O2298" s="119">
        <v>0</v>
      </c>
      <c r="P2298" s="488"/>
      <c r="Q2298" s="488"/>
      <c r="R2298" s="488"/>
      <c r="S2298" s="486"/>
      <c r="T2298" s="490"/>
    </row>
    <row r="2299" spans="1:20" s="58" customFormat="1" ht="11.1" customHeight="1" x14ac:dyDescent="0.2">
      <c r="A2299" s="492"/>
      <c r="B2299" s="494"/>
      <c r="C2299" s="496"/>
      <c r="D2299" s="492"/>
      <c r="E2299" s="492"/>
      <c r="F2299" s="499"/>
      <c r="G2299" s="500"/>
      <c r="H2299" s="486"/>
      <c r="I2299" s="501"/>
      <c r="J2299" s="486"/>
      <c r="K2299" s="117"/>
      <c r="L2299" s="117"/>
      <c r="M2299" s="120"/>
      <c r="N2299" s="121"/>
      <c r="O2299" s="119">
        <v>0</v>
      </c>
      <c r="P2299" s="488"/>
      <c r="Q2299" s="488"/>
      <c r="R2299" s="488"/>
      <c r="S2299" s="486"/>
      <c r="T2299" s="490"/>
    </row>
    <row r="2300" spans="1:20" s="58" customFormat="1" ht="11.1" customHeight="1" x14ac:dyDescent="0.2">
      <c r="A2300" s="493"/>
      <c r="B2300" s="494"/>
      <c r="C2300" s="497"/>
      <c r="D2300" s="493"/>
      <c r="E2300" s="493"/>
      <c r="F2300" s="499"/>
      <c r="G2300" s="500"/>
      <c r="H2300" s="486"/>
      <c r="I2300" s="501"/>
      <c r="J2300" s="486"/>
      <c r="K2300" s="117"/>
      <c r="L2300" s="117"/>
      <c r="M2300" s="117"/>
      <c r="N2300" s="166"/>
      <c r="O2300" s="119">
        <v>0</v>
      </c>
      <c r="P2300" s="489"/>
      <c r="Q2300" s="489"/>
      <c r="R2300" s="489"/>
      <c r="S2300" s="486"/>
      <c r="T2300" s="490"/>
    </row>
    <row r="2301" spans="1:20" s="58" customFormat="1" ht="11.1" customHeight="1" x14ac:dyDescent="0.2">
      <c r="A2301" s="458"/>
      <c r="B2301" s="503"/>
      <c r="C2301" s="464" t="s">
        <v>1781</v>
      </c>
      <c r="D2301" s="504"/>
      <c r="E2301" s="504"/>
      <c r="F2301" s="505">
        <v>0</v>
      </c>
      <c r="G2301" s="506"/>
      <c r="H2301" s="455">
        <v>0</v>
      </c>
      <c r="I2301" s="502"/>
      <c r="J2301" s="455">
        <v>0</v>
      </c>
      <c r="K2301" s="113"/>
      <c r="L2301" s="113"/>
      <c r="M2301" s="113"/>
      <c r="N2301" s="167"/>
      <c r="O2301" s="112">
        <v>0</v>
      </c>
      <c r="P2301" s="452">
        <v>0</v>
      </c>
      <c r="Q2301" s="452">
        <v>0</v>
      </c>
      <c r="R2301" s="452">
        <v>0</v>
      </c>
      <c r="S2301" s="455">
        <v>0</v>
      </c>
      <c r="T2301" s="457">
        <v>2.126775593527834E-2</v>
      </c>
    </row>
    <row r="2302" spans="1:20" s="58" customFormat="1" ht="11.1" customHeight="1" x14ac:dyDescent="0.2">
      <c r="A2302" s="459"/>
      <c r="B2302" s="503"/>
      <c r="C2302" s="465"/>
      <c r="D2302" s="504"/>
      <c r="E2302" s="504"/>
      <c r="F2302" s="505"/>
      <c r="G2302" s="506"/>
      <c r="H2302" s="455"/>
      <c r="I2302" s="502"/>
      <c r="J2302" s="455"/>
      <c r="K2302" s="113"/>
      <c r="L2302" s="113"/>
      <c r="M2302" s="113"/>
      <c r="N2302" s="167"/>
      <c r="O2302" s="112">
        <v>0</v>
      </c>
      <c r="P2302" s="453"/>
      <c r="Q2302" s="453"/>
      <c r="R2302" s="453"/>
      <c r="S2302" s="455"/>
      <c r="T2302" s="457"/>
    </row>
    <row r="2303" spans="1:20" s="58" customFormat="1" ht="11.1" customHeight="1" x14ac:dyDescent="0.2">
      <c r="A2303" s="459"/>
      <c r="B2303" s="503"/>
      <c r="C2303" s="465"/>
      <c r="D2303" s="504"/>
      <c r="E2303" s="504"/>
      <c r="F2303" s="505"/>
      <c r="G2303" s="506"/>
      <c r="H2303" s="455"/>
      <c r="I2303" s="502"/>
      <c r="J2303" s="455"/>
      <c r="K2303" s="113"/>
      <c r="L2303" s="113"/>
      <c r="M2303" s="115"/>
      <c r="N2303" s="116"/>
      <c r="O2303" s="112">
        <v>0</v>
      </c>
      <c r="P2303" s="453"/>
      <c r="Q2303" s="453"/>
      <c r="R2303" s="453"/>
      <c r="S2303" s="455"/>
      <c r="T2303" s="457"/>
    </row>
    <row r="2304" spans="1:20" s="58" customFormat="1" ht="11.1" customHeight="1" x14ac:dyDescent="0.2">
      <c r="A2304" s="460"/>
      <c r="B2304" s="503"/>
      <c r="C2304" s="466"/>
      <c r="D2304" s="504"/>
      <c r="E2304" s="504"/>
      <c r="F2304" s="505"/>
      <c r="G2304" s="506"/>
      <c r="H2304" s="455"/>
      <c r="I2304" s="502"/>
      <c r="J2304" s="455"/>
      <c r="K2304" s="113"/>
      <c r="L2304" s="113"/>
      <c r="M2304" s="113"/>
      <c r="N2304" s="167"/>
      <c r="O2304" s="112">
        <v>0</v>
      </c>
      <c r="P2304" s="454"/>
      <c r="Q2304" s="454"/>
      <c r="R2304" s="454"/>
      <c r="S2304" s="455"/>
      <c r="T2304" s="457"/>
    </row>
    <row r="2305" spans="1:22" s="58" customFormat="1" ht="11.1" customHeight="1" x14ac:dyDescent="0.2">
      <c r="A2305" s="491"/>
      <c r="B2305" s="494"/>
      <c r="C2305" s="495" t="s">
        <v>1782</v>
      </c>
      <c r="D2305" s="498"/>
      <c r="E2305" s="498"/>
      <c r="F2305" s="499">
        <v>0</v>
      </c>
      <c r="G2305" s="500"/>
      <c r="H2305" s="486">
        <v>0</v>
      </c>
      <c r="I2305" s="501"/>
      <c r="J2305" s="486">
        <v>0</v>
      </c>
      <c r="K2305" s="117"/>
      <c r="L2305" s="117"/>
      <c r="M2305" s="117"/>
      <c r="N2305" s="166"/>
      <c r="O2305" s="119">
        <v>0</v>
      </c>
      <c r="P2305" s="487">
        <v>0</v>
      </c>
      <c r="Q2305" s="487">
        <v>0</v>
      </c>
      <c r="R2305" s="487">
        <v>0</v>
      </c>
      <c r="S2305" s="486">
        <v>0</v>
      </c>
      <c r="T2305" s="490"/>
    </row>
    <row r="2306" spans="1:22" s="58" customFormat="1" ht="11.1" customHeight="1" x14ac:dyDescent="0.2">
      <c r="A2306" s="492"/>
      <c r="B2306" s="494"/>
      <c r="C2306" s="496"/>
      <c r="D2306" s="498"/>
      <c r="E2306" s="498"/>
      <c r="F2306" s="499"/>
      <c r="G2306" s="500"/>
      <c r="H2306" s="486"/>
      <c r="I2306" s="501"/>
      <c r="J2306" s="486"/>
      <c r="K2306" s="117"/>
      <c r="L2306" s="117"/>
      <c r="M2306" s="117"/>
      <c r="N2306" s="166"/>
      <c r="O2306" s="119">
        <v>0</v>
      </c>
      <c r="P2306" s="488"/>
      <c r="Q2306" s="488"/>
      <c r="R2306" s="488"/>
      <c r="S2306" s="486"/>
      <c r="T2306" s="490"/>
    </row>
    <row r="2307" spans="1:22" s="58" customFormat="1" ht="11.1" customHeight="1" x14ac:dyDescent="0.2">
      <c r="A2307" s="492"/>
      <c r="B2307" s="494"/>
      <c r="C2307" s="496"/>
      <c r="D2307" s="498"/>
      <c r="E2307" s="498"/>
      <c r="F2307" s="499"/>
      <c r="G2307" s="500"/>
      <c r="H2307" s="486"/>
      <c r="I2307" s="501"/>
      <c r="J2307" s="486"/>
      <c r="K2307" s="117"/>
      <c r="L2307" s="117"/>
      <c r="M2307" s="120"/>
      <c r="N2307" s="121"/>
      <c r="O2307" s="119">
        <v>0</v>
      </c>
      <c r="P2307" s="488"/>
      <c r="Q2307" s="488"/>
      <c r="R2307" s="488"/>
      <c r="S2307" s="486"/>
      <c r="T2307" s="490"/>
    </row>
    <row r="2308" spans="1:22" s="58" customFormat="1" ht="11.1" customHeight="1" x14ac:dyDescent="0.2">
      <c r="A2308" s="493"/>
      <c r="B2308" s="494"/>
      <c r="C2308" s="497"/>
      <c r="D2308" s="498"/>
      <c r="E2308" s="498"/>
      <c r="F2308" s="499"/>
      <c r="G2308" s="500"/>
      <c r="H2308" s="486"/>
      <c r="I2308" s="501"/>
      <c r="J2308" s="486"/>
      <c r="K2308" s="117"/>
      <c r="L2308" s="117"/>
      <c r="M2308" s="117"/>
      <c r="N2308" s="166"/>
      <c r="O2308" s="119">
        <v>0</v>
      </c>
      <c r="P2308" s="489"/>
      <c r="Q2308" s="489"/>
      <c r="R2308" s="489"/>
      <c r="S2308" s="486"/>
      <c r="T2308" s="490"/>
    </row>
    <row r="2309" spans="1:22" s="58" customFormat="1" ht="11.1" customHeight="1" x14ac:dyDescent="0.2">
      <c r="A2309" s="458"/>
      <c r="B2309" s="503"/>
      <c r="C2309" s="464" t="s">
        <v>1783</v>
      </c>
      <c r="D2309" s="504"/>
      <c r="E2309" s="504"/>
      <c r="F2309" s="505">
        <v>0</v>
      </c>
      <c r="G2309" s="506"/>
      <c r="H2309" s="455">
        <v>0</v>
      </c>
      <c r="I2309" s="502"/>
      <c r="J2309" s="455">
        <v>0</v>
      </c>
      <c r="K2309" s="113"/>
      <c r="L2309" s="113"/>
      <c r="M2309" s="113"/>
      <c r="N2309" s="167"/>
      <c r="O2309" s="112">
        <v>0</v>
      </c>
      <c r="P2309" s="452">
        <v>0</v>
      </c>
      <c r="Q2309" s="452">
        <v>0</v>
      </c>
      <c r="R2309" s="452">
        <v>0</v>
      </c>
      <c r="S2309" s="455">
        <v>0</v>
      </c>
      <c r="T2309" s="457">
        <v>0.99999999999999989</v>
      </c>
    </row>
    <row r="2310" spans="1:22" s="58" customFormat="1" ht="11.1" customHeight="1" x14ac:dyDescent="0.2">
      <c r="A2310" s="459"/>
      <c r="B2310" s="503"/>
      <c r="C2310" s="465"/>
      <c r="D2310" s="504"/>
      <c r="E2310" s="504"/>
      <c r="F2310" s="505"/>
      <c r="G2310" s="506"/>
      <c r="H2310" s="455"/>
      <c r="I2310" s="502"/>
      <c r="J2310" s="455"/>
      <c r="K2310" s="113"/>
      <c r="L2310" s="113"/>
      <c r="M2310" s="113"/>
      <c r="N2310" s="167"/>
      <c r="O2310" s="112">
        <v>0</v>
      </c>
      <c r="P2310" s="453"/>
      <c r="Q2310" s="453"/>
      <c r="R2310" s="453"/>
      <c r="S2310" s="455"/>
      <c r="T2310" s="457"/>
    </row>
    <row r="2311" spans="1:22" s="58" customFormat="1" ht="11.1" customHeight="1" x14ac:dyDescent="0.2">
      <c r="A2311" s="459"/>
      <c r="B2311" s="503"/>
      <c r="C2311" s="465"/>
      <c r="D2311" s="504"/>
      <c r="E2311" s="504"/>
      <c r="F2311" s="505"/>
      <c r="G2311" s="506"/>
      <c r="H2311" s="455"/>
      <c r="I2311" s="502"/>
      <c r="J2311" s="455"/>
      <c r="K2311" s="113"/>
      <c r="L2311" s="113"/>
      <c r="M2311" s="115"/>
      <c r="N2311" s="116"/>
      <c r="O2311" s="112">
        <v>0</v>
      </c>
      <c r="P2311" s="453"/>
      <c r="Q2311" s="453"/>
      <c r="R2311" s="453"/>
      <c r="S2311" s="455"/>
      <c r="T2311" s="457"/>
    </row>
    <row r="2312" spans="1:22" s="58" customFormat="1" ht="11.1" customHeight="1" x14ac:dyDescent="0.2">
      <c r="A2312" s="460"/>
      <c r="B2312" s="503"/>
      <c r="C2312" s="466"/>
      <c r="D2312" s="504"/>
      <c r="E2312" s="504"/>
      <c r="F2312" s="505"/>
      <c r="G2312" s="506"/>
      <c r="H2312" s="455"/>
      <c r="I2312" s="502"/>
      <c r="J2312" s="455"/>
      <c r="K2312" s="113"/>
      <c r="L2312" s="113"/>
      <c r="M2312" s="113"/>
      <c r="N2312" s="167"/>
      <c r="O2312" s="112">
        <v>0</v>
      </c>
      <c r="P2312" s="454"/>
      <c r="Q2312" s="454"/>
      <c r="R2312" s="454"/>
      <c r="S2312" s="455"/>
      <c r="T2312" s="457"/>
    </row>
    <row r="2313" spans="1:22" s="58" customFormat="1" ht="11.1" customHeight="1" x14ac:dyDescent="0.2">
      <c r="A2313" s="458"/>
      <c r="B2313" s="503"/>
      <c r="C2313" s="464" t="s">
        <v>1784</v>
      </c>
      <c r="D2313" s="504"/>
      <c r="E2313" s="504"/>
      <c r="F2313" s="505">
        <v>0</v>
      </c>
      <c r="G2313" s="506"/>
      <c r="H2313" s="455">
        <v>0</v>
      </c>
      <c r="I2313" s="502"/>
      <c r="J2313" s="455">
        <v>0</v>
      </c>
      <c r="K2313" s="113"/>
      <c r="L2313" s="113"/>
      <c r="M2313" s="113"/>
      <c r="N2313" s="167"/>
      <c r="O2313" s="112">
        <v>0</v>
      </c>
      <c r="P2313" s="452">
        <v>0</v>
      </c>
      <c r="Q2313" s="452">
        <v>0</v>
      </c>
      <c r="R2313" s="452">
        <v>0</v>
      </c>
      <c r="S2313" s="455">
        <v>0</v>
      </c>
      <c r="T2313" s="456"/>
    </row>
    <row r="2314" spans="1:22" s="58" customFormat="1" ht="11.1" customHeight="1" x14ac:dyDescent="0.2">
      <c r="A2314" s="459"/>
      <c r="B2314" s="503"/>
      <c r="C2314" s="465"/>
      <c r="D2314" s="504"/>
      <c r="E2314" s="504"/>
      <c r="F2314" s="505"/>
      <c r="G2314" s="506"/>
      <c r="H2314" s="455"/>
      <c r="I2314" s="502"/>
      <c r="J2314" s="455"/>
      <c r="K2314" s="113"/>
      <c r="L2314" s="113"/>
      <c r="M2314" s="113"/>
      <c r="N2314" s="167"/>
      <c r="O2314" s="112">
        <v>0</v>
      </c>
      <c r="P2314" s="453"/>
      <c r="Q2314" s="453"/>
      <c r="R2314" s="453"/>
      <c r="S2314" s="455"/>
      <c r="T2314" s="456"/>
    </row>
    <row r="2315" spans="1:22" s="58" customFormat="1" ht="11.1" customHeight="1" x14ac:dyDescent="0.2">
      <c r="A2315" s="459"/>
      <c r="B2315" s="503"/>
      <c r="C2315" s="465"/>
      <c r="D2315" s="504"/>
      <c r="E2315" s="504"/>
      <c r="F2315" s="505"/>
      <c r="G2315" s="506"/>
      <c r="H2315" s="455"/>
      <c r="I2315" s="502"/>
      <c r="J2315" s="455"/>
      <c r="K2315" s="113"/>
      <c r="L2315" s="113"/>
      <c r="M2315" s="115"/>
      <c r="N2315" s="116"/>
      <c r="O2315" s="112">
        <v>0</v>
      </c>
      <c r="P2315" s="453"/>
      <c r="Q2315" s="453"/>
      <c r="R2315" s="453"/>
      <c r="S2315" s="455"/>
      <c r="T2315" s="456"/>
    </row>
    <row r="2316" spans="1:22" s="58" customFormat="1" ht="11.1" customHeight="1" x14ac:dyDescent="0.2">
      <c r="A2316" s="460"/>
      <c r="B2316" s="503"/>
      <c r="C2316" s="466"/>
      <c r="D2316" s="504"/>
      <c r="E2316" s="504"/>
      <c r="F2316" s="505"/>
      <c r="G2316" s="506"/>
      <c r="H2316" s="455"/>
      <c r="I2316" s="502"/>
      <c r="J2316" s="455"/>
      <c r="K2316" s="113"/>
      <c r="L2316" s="113"/>
      <c r="M2316" s="113"/>
      <c r="N2316" s="167"/>
      <c r="O2316" s="112">
        <v>0</v>
      </c>
      <c r="P2316" s="454"/>
      <c r="Q2316" s="454"/>
      <c r="R2316" s="454"/>
      <c r="S2316" s="455"/>
      <c r="T2316" s="456"/>
    </row>
    <row r="2317" spans="1:22" s="58" customFormat="1" ht="11.1" customHeight="1" x14ac:dyDescent="0.2">
      <c r="A2317" s="491"/>
      <c r="B2317" s="494"/>
      <c r="C2317" s="495" t="s">
        <v>1785</v>
      </c>
      <c r="D2317" s="498"/>
      <c r="E2317" s="498"/>
      <c r="F2317" s="499">
        <v>0</v>
      </c>
      <c r="G2317" s="500"/>
      <c r="H2317" s="486">
        <v>0</v>
      </c>
      <c r="I2317" s="501"/>
      <c r="J2317" s="486">
        <v>0</v>
      </c>
      <c r="K2317" s="117"/>
      <c r="L2317" s="117"/>
      <c r="M2317" s="117"/>
      <c r="N2317" s="166"/>
      <c r="O2317" s="119">
        <v>0</v>
      </c>
      <c r="P2317" s="487">
        <v>0</v>
      </c>
      <c r="Q2317" s="487">
        <v>0</v>
      </c>
      <c r="R2317" s="487">
        <v>0</v>
      </c>
      <c r="S2317" s="486">
        <v>0</v>
      </c>
      <c r="T2317" s="490">
        <v>363457.92304197961</v>
      </c>
    </row>
    <row r="2318" spans="1:22" s="58" customFormat="1" ht="11.1" customHeight="1" x14ac:dyDescent="0.2">
      <c r="A2318" s="492"/>
      <c r="B2318" s="494"/>
      <c r="C2318" s="496"/>
      <c r="D2318" s="498"/>
      <c r="E2318" s="498"/>
      <c r="F2318" s="499"/>
      <c r="G2318" s="500"/>
      <c r="H2318" s="486"/>
      <c r="I2318" s="501"/>
      <c r="J2318" s="486"/>
      <c r="K2318" s="117"/>
      <c r="L2318" s="117"/>
      <c r="M2318" s="117"/>
      <c r="N2318" s="166"/>
      <c r="O2318" s="119">
        <v>0</v>
      </c>
      <c r="P2318" s="488"/>
      <c r="Q2318" s="488"/>
      <c r="R2318" s="488"/>
      <c r="S2318" s="486"/>
      <c r="T2318" s="490"/>
      <c r="V2318" s="169"/>
    </row>
    <row r="2319" spans="1:22" s="58" customFormat="1" ht="11.1" customHeight="1" x14ac:dyDescent="0.2">
      <c r="A2319" s="492"/>
      <c r="B2319" s="494"/>
      <c r="C2319" s="496"/>
      <c r="D2319" s="498"/>
      <c r="E2319" s="498"/>
      <c r="F2319" s="499"/>
      <c r="G2319" s="500"/>
      <c r="H2319" s="486"/>
      <c r="I2319" s="501"/>
      <c r="J2319" s="486"/>
      <c r="K2319" s="117"/>
      <c r="L2319" s="117"/>
      <c r="M2319" s="120"/>
      <c r="N2319" s="121"/>
      <c r="O2319" s="119">
        <v>0</v>
      </c>
      <c r="P2319" s="488"/>
      <c r="Q2319" s="488"/>
      <c r="R2319" s="488"/>
      <c r="S2319" s="486"/>
      <c r="T2319" s="490"/>
    </row>
    <row r="2320" spans="1:22" s="58" customFormat="1" ht="11.1" customHeight="1" x14ac:dyDescent="0.2">
      <c r="A2320" s="493"/>
      <c r="B2320" s="494"/>
      <c r="C2320" s="497"/>
      <c r="D2320" s="498"/>
      <c r="E2320" s="498"/>
      <c r="F2320" s="499"/>
      <c r="G2320" s="500"/>
      <c r="H2320" s="486"/>
      <c r="I2320" s="501"/>
      <c r="J2320" s="486"/>
      <c r="K2320" s="117"/>
      <c r="L2320" s="117"/>
      <c r="M2320" s="117"/>
      <c r="N2320" s="166"/>
      <c r="O2320" s="119">
        <v>0</v>
      </c>
      <c r="P2320" s="489"/>
      <c r="Q2320" s="489"/>
      <c r="R2320" s="489"/>
      <c r="S2320" s="486"/>
      <c r="T2320" s="490"/>
    </row>
    <row r="2336" spans="1:18" s="21" customFormat="1" x14ac:dyDescent="0.2">
      <c r="A2336" s="57"/>
      <c r="B2336" s="57"/>
      <c r="C2336" s="57"/>
      <c r="D2336" s="57"/>
      <c r="E2336" s="57"/>
      <c r="F2336" s="57"/>
      <c r="G2336" s="57"/>
      <c r="H2336" s="57"/>
      <c r="I2336" s="57"/>
      <c r="J2336" s="57"/>
      <c r="K2336" s="57"/>
      <c r="L2336" s="57"/>
      <c r="M2336" s="57"/>
      <c r="N2336" s="57"/>
      <c r="O2336" s="57"/>
      <c r="P2336" s="57"/>
      <c r="Q2336" s="57"/>
      <c r="R2336" s="57"/>
    </row>
  </sheetData>
  <mergeCells count="8651">
    <mergeCell ref="A800:A803"/>
    <mergeCell ref="E800:E803"/>
    <mergeCell ref="A804:A807"/>
    <mergeCell ref="B804:B807"/>
    <mergeCell ref="C804:C807"/>
    <mergeCell ref="D804:D807"/>
    <mergeCell ref="E804:E807"/>
    <mergeCell ref="F804:F807"/>
    <mergeCell ref="G804:G807"/>
    <mergeCell ref="H804:H807"/>
    <mergeCell ref="I804:I807"/>
    <mergeCell ref="J804:J807"/>
    <mergeCell ref="P804:P807"/>
    <mergeCell ref="Q804:Q807"/>
    <mergeCell ref="R804:R807"/>
    <mergeCell ref="S804:S807"/>
    <mergeCell ref="T804:T807"/>
    <mergeCell ref="S800:S803"/>
    <mergeCell ref="T800:T803"/>
    <mergeCell ref="C868:C871"/>
    <mergeCell ref="D868:D871"/>
    <mergeCell ref="E868:E871"/>
    <mergeCell ref="F868:F871"/>
    <mergeCell ref="G868:G871"/>
    <mergeCell ref="H868:H871"/>
    <mergeCell ref="I868:I871"/>
    <mergeCell ref="J868:J871"/>
    <mergeCell ref="P868:P871"/>
    <mergeCell ref="Q868:Q871"/>
    <mergeCell ref="C872:C875"/>
    <mergeCell ref="D872:D875"/>
    <mergeCell ref="E872:E875"/>
    <mergeCell ref="F872:F875"/>
    <mergeCell ref="G872:G875"/>
    <mergeCell ref="H872:H875"/>
    <mergeCell ref="A888:A891"/>
    <mergeCell ref="B888:B891"/>
    <mergeCell ref="C888:C891"/>
    <mergeCell ref="D888:D891"/>
    <mergeCell ref="E888:E891"/>
    <mergeCell ref="F888:F891"/>
    <mergeCell ref="J884:J887"/>
    <mergeCell ref="P884:P887"/>
    <mergeCell ref="Q884:Q887"/>
    <mergeCell ref="D876:D879"/>
    <mergeCell ref="E876:E879"/>
    <mergeCell ref="F876:F879"/>
    <mergeCell ref="G876:G879"/>
    <mergeCell ref="R868:R871"/>
    <mergeCell ref="S868:S871"/>
    <mergeCell ref="T868:T871"/>
    <mergeCell ref="E265:E268"/>
    <mergeCell ref="F265:F268"/>
    <mergeCell ref="G265:G268"/>
    <mergeCell ref="H265:H268"/>
    <mergeCell ref="I265:I268"/>
    <mergeCell ref="J265:J268"/>
    <mergeCell ref="P265:P268"/>
    <mergeCell ref="Q265:Q268"/>
    <mergeCell ref="R265:R268"/>
    <mergeCell ref="S265:S268"/>
    <mergeCell ref="T265:T268"/>
    <mergeCell ref="A852:A855"/>
    <mergeCell ref="B852:B855"/>
    <mergeCell ref="C852:C855"/>
    <mergeCell ref="D852:D855"/>
    <mergeCell ref="E852:E855"/>
    <mergeCell ref="F852:F855"/>
    <mergeCell ref="G852:G855"/>
    <mergeCell ref="H852:H855"/>
    <mergeCell ref="I852:I855"/>
    <mergeCell ref="J852:J855"/>
    <mergeCell ref="P852:P855"/>
    <mergeCell ref="Q852:Q855"/>
    <mergeCell ref="R852:R855"/>
    <mergeCell ref="S852:S855"/>
    <mergeCell ref="T852:T855"/>
    <mergeCell ref="A269:A272"/>
    <mergeCell ref="A868:A871"/>
    <mergeCell ref="B868:B871"/>
    <mergeCell ref="A1905:A1908"/>
    <mergeCell ref="B1905:B1908"/>
    <mergeCell ref="C1905:C1908"/>
    <mergeCell ref="D1905:D1908"/>
    <mergeCell ref="E1905:E1908"/>
    <mergeCell ref="F1905:F1908"/>
    <mergeCell ref="G1905:G1908"/>
    <mergeCell ref="H1905:H1908"/>
    <mergeCell ref="I1905:I1908"/>
    <mergeCell ref="J1905:J1908"/>
    <mergeCell ref="P1905:P1908"/>
    <mergeCell ref="Q1905:Q1908"/>
    <mergeCell ref="R1905:R1908"/>
    <mergeCell ref="S1905:S1908"/>
    <mergeCell ref="T1905:T1908"/>
    <mergeCell ref="A1909:A1912"/>
    <mergeCell ref="B1909:B1912"/>
    <mergeCell ref="C1909:C1912"/>
    <mergeCell ref="D1909:D1912"/>
    <mergeCell ref="E1909:E1912"/>
    <mergeCell ref="F1909:F1912"/>
    <mergeCell ref="G1909:G1912"/>
    <mergeCell ref="H1909:H1912"/>
    <mergeCell ref="I1909:I1912"/>
    <mergeCell ref="J1909:J1912"/>
    <mergeCell ref="P1909:P1912"/>
    <mergeCell ref="Q1909:Q1912"/>
    <mergeCell ref="R1909:R1912"/>
    <mergeCell ref="S1909:S1912"/>
    <mergeCell ref="T1909:T1912"/>
    <mergeCell ref="C2005:C2008"/>
    <mergeCell ref="D2005:D2008"/>
    <mergeCell ref="E2005:E2008"/>
    <mergeCell ref="F2005:F2008"/>
    <mergeCell ref="G2005:G2008"/>
    <mergeCell ref="H2005:H2008"/>
    <mergeCell ref="I2005:I2008"/>
    <mergeCell ref="J2005:J2008"/>
    <mergeCell ref="P2005:P2008"/>
    <mergeCell ref="Q2005:Q2008"/>
    <mergeCell ref="R2005:R2008"/>
    <mergeCell ref="S2005:S2008"/>
    <mergeCell ref="T2005:T2008"/>
    <mergeCell ref="C1953:C1956"/>
    <mergeCell ref="D1953:D1956"/>
    <mergeCell ref="E1953:E1956"/>
    <mergeCell ref="F1953:F1956"/>
    <mergeCell ref="G1953:G1956"/>
    <mergeCell ref="H1953:H1956"/>
    <mergeCell ref="I1953:I1956"/>
    <mergeCell ref="J1953:J1956"/>
    <mergeCell ref="P1953:P1956"/>
    <mergeCell ref="Q1953:Q1956"/>
    <mergeCell ref="R1953:R1956"/>
    <mergeCell ref="S1953:S1956"/>
    <mergeCell ref="T1953:T1956"/>
    <mergeCell ref="C1957:C1960"/>
    <mergeCell ref="D1957:D1960"/>
    <mergeCell ref="E1957:E1960"/>
    <mergeCell ref="F1957:F1960"/>
    <mergeCell ref="G1957:G1960"/>
    <mergeCell ref="H1957:H1960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53:A156"/>
    <mergeCell ref="B153:B156"/>
    <mergeCell ref="C153:C156"/>
    <mergeCell ref="D153:D156"/>
    <mergeCell ref="E153:E156"/>
    <mergeCell ref="F153:F156"/>
    <mergeCell ref="J149:J152"/>
    <mergeCell ref="P149:P152"/>
    <mergeCell ref="Q149:Q152"/>
    <mergeCell ref="R149:R152"/>
    <mergeCell ref="S149:S152"/>
    <mergeCell ref="T149:T152"/>
    <mergeCell ref="T137:T140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I137:I140"/>
    <mergeCell ref="J137:J140"/>
    <mergeCell ref="P137:P140"/>
    <mergeCell ref="Q137:Q140"/>
    <mergeCell ref="R137:R140"/>
    <mergeCell ref="S137:S140"/>
    <mergeCell ref="S141:S144"/>
    <mergeCell ref="T141:T144"/>
    <mergeCell ref="A145:A148"/>
    <mergeCell ref="B145:B148"/>
    <mergeCell ref="S157:S160"/>
    <mergeCell ref="T157:T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H157:H160"/>
    <mergeCell ref="I157:I160"/>
    <mergeCell ref="J157:J160"/>
    <mergeCell ref="P157:P160"/>
    <mergeCell ref="Q157:Q160"/>
    <mergeCell ref="R157:R160"/>
    <mergeCell ref="R153:R156"/>
    <mergeCell ref="S153:S156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G153:G156"/>
    <mergeCell ref="H153:H156"/>
    <mergeCell ref="I153:I156"/>
    <mergeCell ref="J153:J156"/>
    <mergeCell ref="P153:P156"/>
    <mergeCell ref="Q153:Q156"/>
    <mergeCell ref="A169:A172"/>
    <mergeCell ref="B169:B172"/>
    <mergeCell ref="C169:C172"/>
    <mergeCell ref="D169:D172"/>
    <mergeCell ref="E169:E172"/>
    <mergeCell ref="F169:F172"/>
    <mergeCell ref="J165:J168"/>
    <mergeCell ref="P165:P168"/>
    <mergeCell ref="Q165:Q168"/>
    <mergeCell ref="R165:R168"/>
    <mergeCell ref="S165:S168"/>
    <mergeCell ref="T165:T168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I161:I164"/>
    <mergeCell ref="J161:J164"/>
    <mergeCell ref="P161:P164"/>
    <mergeCell ref="Q161:Q164"/>
    <mergeCell ref="R161:R164"/>
    <mergeCell ref="S161:S164"/>
    <mergeCell ref="S173:S176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H173:H176"/>
    <mergeCell ref="I173:I176"/>
    <mergeCell ref="J173:J176"/>
    <mergeCell ref="P173:P176"/>
    <mergeCell ref="Q173:Q176"/>
    <mergeCell ref="R173:R176"/>
    <mergeCell ref="R169:R172"/>
    <mergeCell ref="S169:S172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G169:G172"/>
    <mergeCell ref="H169:H172"/>
    <mergeCell ref="I169:I172"/>
    <mergeCell ref="J169:J172"/>
    <mergeCell ref="P169:P172"/>
    <mergeCell ref="Q169:Q172"/>
    <mergeCell ref="J181:J184"/>
    <mergeCell ref="P181:P184"/>
    <mergeCell ref="Q181:Q184"/>
    <mergeCell ref="R181:R184"/>
    <mergeCell ref="S181:S184"/>
    <mergeCell ref="T181:T184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I177:I180"/>
    <mergeCell ref="J177:J180"/>
    <mergeCell ref="P177:P180"/>
    <mergeCell ref="Q177:Q180"/>
    <mergeCell ref="R177:R180"/>
    <mergeCell ref="S177:S180"/>
    <mergeCell ref="G193:G196"/>
    <mergeCell ref="H193:H196"/>
    <mergeCell ref="H189:H192"/>
    <mergeCell ref="I189:I192"/>
    <mergeCell ref="J189:J192"/>
    <mergeCell ref="P189:P192"/>
    <mergeCell ref="Q189:Q192"/>
    <mergeCell ref="R189:R192"/>
    <mergeCell ref="R185:R188"/>
    <mergeCell ref="S185:S188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G185:G188"/>
    <mergeCell ref="H185:H188"/>
    <mergeCell ref="I185:I188"/>
    <mergeCell ref="J185:J188"/>
    <mergeCell ref="P185:P188"/>
    <mergeCell ref="Q185:Q188"/>
    <mergeCell ref="A185:A188"/>
    <mergeCell ref="B185:B188"/>
    <mergeCell ref="C185:C188"/>
    <mergeCell ref="D185:D188"/>
    <mergeCell ref="E185:E188"/>
    <mergeCell ref="F185:F188"/>
    <mergeCell ref="A249:A252"/>
    <mergeCell ref="B249:B252"/>
    <mergeCell ref="C249:C252"/>
    <mergeCell ref="D249:D252"/>
    <mergeCell ref="E249:E252"/>
    <mergeCell ref="F249:F252"/>
    <mergeCell ref="J245:J248"/>
    <mergeCell ref="P245:P248"/>
    <mergeCell ref="Q245:Q248"/>
    <mergeCell ref="R245:R248"/>
    <mergeCell ref="S245:S248"/>
    <mergeCell ref="T245:T248"/>
    <mergeCell ref="T193:T196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I193:I196"/>
    <mergeCell ref="J193:J196"/>
    <mergeCell ref="P193:P196"/>
    <mergeCell ref="Q193:Q196"/>
    <mergeCell ref="R193:R196"/>
    <mergeCell ref="S193:S196"/>
    <mergeCell ref="A193:A196"/>
    <mergeCell ref="B193:B196"/>
    <mergeCell ref="C193:C196"/>
    <mergeCell ref="D193:D196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B269:B272"/>
    <mergeCell ref="C269:C272"/>
    <mergeCell ref="D269:D272"/>
    <mergeCell ref="E269:E272"/>
    <mergeCell ref="F269:F272"/>
    <mergeCell ref="J261:J264"/>
    <mergeCell ref="P261:P264"/>
    <mergeCell ref="Q261:Q264"/>
    <mergeCell ref="R261:R264"/>
    <mergeCell ref="S261:S264"/>
    <mergeCell ref="T261:T264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I257:I260"/>
    <mergeCell ref="J257:J260"/>
    <mergeCell ref="P257:P260"/>
    <mergeCell ref="Q257:Q260"/>
    <mergeCell ref="R257:R260"/>
    <mergeCell ref="S257:S260"/>
    <mergeCell ref="A265:A268"/>
    <mergeCell ref="B265:B268"/>
    <mergeCell ref="C265:C268"/>
    <mergeCell ref="D265:D268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H273:H276"/>
    <mergeCell ref="I273:I276"/>
    <mergeCell ref="J273:J276"/>
    <mergeCell ref="P273:P276"/>
    <mergeCell ref="Q273:Q276"/>
    <mergeCell ref="R273:R276"/>
    <mergeCell ref="R269:R272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G269:G272"/>
    <mergeCell ref="H269:H272"/>
    <mergeCell ref="I269:I272"/>
    <mergeCell ref="J269:J272"/>
    <mergeCell ref="P269:P272"/>
    <mergeCell ref="Q269:Q272"/>
    <mergeCell ref="E285:E288"/>
    <mergeCell ref="F285:F288"/>
    <mergeCell ref="J281:J284"/>
    <mergeCell ref="P281:P284"/>
    <mergeCell ref="Q281:Q284"/>
    <mergeCell ref="R281:R284"/>
    <mergeCell ref="S281:S284"/>
    <mergeCell ref="T281:T284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I277:I280"/>
    <mergeCell ref="J277:J280"/>
    <mergeCell ref="P277:P280"/>
    <mergeCell ref="Q277:Q280"/>
    <mergeCell ref="R277:R280"/>
    <mergeCell ref="S277:S280"/>
    <mergeCell ref="C293:C296"/>
    <mergeCell ref="D293:D296"/>
    <mergeCell ref="E293:E296"/>
    <mergeCell ref="F293:F296"/>
    <mergeCell ref="G293:G296"/>
    <mergeCell ref="H293:H296"/>
    <mergeCell ref="H289:H292"/>
    <mergeCell ref="I289:I292"/>
    <mergeCell ref="J289:J292"/>
    <mergeCell ref="P289:P292"/>
    <mergeCell ref="Q289:Q292"/>
    <mergeCell ref="R289:R292"/>
    <mergeCell ref="R285:R288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G285:G288"/>
    <mergeCell ref="H285:H288"/>
    <mergeCell ref="I285:I288"/>
    <mergeCell ref="J285:J288"/>
    <mergeCell ref="P285:P288"/>
    <mergeCell ref="Q285:Q288"/>
    <mergeCell ref="A285:A288"/>
    <mergeCell ref="B285:B288"/>
    <mergeCell ref="C285:C288"/>
    <mergeCell ref="D285:D288"/>
    <mergeCell ref="A309:A312"/>
    <mergeCell ref="B309:B312"/>
    <mergeCell ref="C309:C312"/>
    <mergeCell ref="D309:D312"/>
    <mergeCell ref="E309:E312"/>
    <mergeCell ref="F309:F312"/>
    <mergeCell ref="J305:J308"/>
    <mergeCell ref="P305:P308"/>
    <mergeCell ref="Q305:Q308"/>
    <mergeCell ref="R305:R308"/>
    <mergeCell ref="S305:S308"/>
    <mergeCell ref="T305:T308"/>
    <mergeCell ref="T293:T296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I293:I296"/>
    <mergeCell ref="J293:J296"/>
    <mergeCell ref="P293:P296"/>
    <mergeCell ref="Q293:Q296"/>
    <mergeCell ref="R293:R296"/>
    <mergeCell ref="S293:S296"/>
    <mergeCell ref="S297:S300"/>
    <mergeCell ref="T297:T300"/>
    <mergeCell ref="A301:A304"/>
    <mergeCell ref="B301:B304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H313:H316"/>
    <mergeCell ref="I313:I316"/>
    <mergeCell ref="J313:J316"/>
    <mergeCell ref="P313:P316"/>
    <mergeCell ref="Q313:Q316"/>
    <mergeCell ref="R313:R316"/>
    <mergeCell ref="R309:R312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G309:G312"/>
    <mergeCell ref="H309:H312"/>
    <mergeCell ref="I309:I312"/>
    <mergeCell ref="J309:J312"/>
    <mergeCell ref="P309:P312"/>
    <mergeCell ref="Q309:Q312"/>
    <mergeCell ref="A325:A328"/>
    <mergeCell ref="B325:B328"/>
    <mergeCell ref="C325:C328"/>
    <mergeCell ref="D325:D328"/>
    <mergeCell ref="E325:E328"/>
    <mergeCell ref="F325:F328"/>
    <mergeCell ref="J321:J324"/>
    <mergeCell ref="P321:P324"/>
    <mergeCell ref="Q321:Q324"/>
    <mergeCell ref="R321:R324"/>
    <mergeCell ref="S321:S324"/>
    <mergeCell ref="T321:T324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I317:I320"/>
    <mergeCell ref="J317:J320"/>
    <mergeCell ref="P317:P320"/>
    <mergeCell ref="Q317:Q320"/>
    <mergeCell ref="R317:R320"/>
    <mergeCell ref="S317:S320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H329:H332"/>
    <mergeCell ref="I329:I332"/>
    <mergeCell ref="J329:J332"/>
    <mergeCell ref="P329:P332"/>
    <mergeCell ref="Q329:Q332"/>
    <mergeCell ref="R329:R332"/>
    <mergeCell ref="R325:R328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G325:G328"/>
    <mergeCell ref="H325:H328"/>
    <mergeCell ref="I325:I328"/>
    <mergeCell ref="J325:J328"/>
    <mergeCell ref="P325:P328"/>
    <mergeCell ref="Q325:Q328"/>
    <mergeCell ref="A341:A344"/>
    <mergeCell ref="B341:B344"/>
    <mergeCell ref="C341:C344"/>
    <mergeCell ref="D341:D344"/>
    <mergeCell ref="E341:E344"/>
    <mergeCell ref="F341:F344"/>
    <mergeCell ref="J337:J340"/>
    <mergeCell ref="P337:P340"/>
    <mergeCell ref="Q337:Q340"/>
    <mergeCell ref="R337:R340"/>
    <mergeCell ref="S337:S340"/>
    <mergeCell ref="T337:T340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I333:I336"/>
    <mergeCell ref="J333:J336"/>
    <mergeCell ref="P333:P336"/>
    <mergeCell ref="Q333:Q336"/>
    <mergeCell ref="R333:R336"/>
    <mergeCell ref="S333:S336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H345:H348"/>
    <mergeCell ref="I345:I348"/>
    <mergeCell ref="J345:J348"/>
    <mergeCell ref="P345:P348"/>
    <mergeCell ref="Q345:Q348"/>
    <mergeCell ref="R345:R348"/>
    <mergeCell ref="R341:R344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G341:G344"/>
    <mergeCell ref="H341:H344"/>
    <mergeCell ref="I341:I344"/>
    <mergeCell ref="J341:J344"/>
    <mergeCell ref="P341:P344"/>
    <mergeCell ref="Q341:Q344"/>
    <mergeCell ref="J353:J356"/>
    <mergeCell ref="P353:P356"/>
    <mergeCell ref="Q353:Q356"/>
    <mergeCell ref="R353:R356"/>
    <mergeCell ref="S353:S356"/>
    <mergeCell ref="T353:T356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I353:I356"/>
    <mergeCell ref="I349:I352"/>
    <mergeCell ref="J349:J352"/>
    <mergeCell ref="P349:P352"/>
    <mergeCell ref="Q349:Q352"/>
    <mergeCell ref="R349:R352"/>
    <mergeCell ref="S349:S352"/>
    <mergeCell ref="G365:G368"/>
    <mergeCell ref="H365:H368"/>
    <mergeCell ref="H361:H364"/>
    <mergeCell ref="I361:I364"/>
    <mergeCell ref="J361:J364"/>
    <mergeCell ref="P361:P364"/>
    <mergeCell ref="Q361:Q364"/>
    <mergeCell ref="R361:R364"/>
    <mergeCell ref="R357:R360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G357:G360"/>
    <mergeCell ref="H357:H360"/>
    <mergeCell ref="I357:I360"/>
    <mergeCell ref="J357:J360"/>
    <mergeCell ref="P357:P360"/>
    <mergeCell ref="Q357:Q360"/>
    <mergeCell ref="A357:A360"/>
    <mergeCell ref="B357:B360"/>
    <mergeCell ref="C357:C360"/>
    <mergeCell ref="D357:D360"/>
    <mergeCell ref="E357:E360"/>
    <mergeCell ref="F357:F360"/>
    <mergeCell ref="A381:A384"/>
    <mergeCell ref="B381:B384"/>
    <mergeCell ref="C381:C384"/>
    <mergeCell ref="D381:D384"/>
    <mergeCell ref="E381:E384"/>
    <mergeCell ref="F381:F384"/>
    <mergeCell ref="J369:J372"/>
    <mergeCell ref="P369:P372"/>
    <mergeCell ref="Q369:Q372"/>
    <mergeCell ref="R369:R372"/>
    <mergeCell ref="S369:S372"/>
    <mergeCell ref="T369:T372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I365:I368"/>
    <mergeCell ref="J365:J368"/>
    <mergeCell ref="P365:P368"/>
    <mergeCell ref="Q365:Q368"/>
    <mergeCell ref="R365:R368"/>
    <mergeCell ref="S365:S368"/>
    <mergeCell ref="A365:A368"/>
    <mergeCell ref="B365:B368"/>
    <mergeCell ref="C365:C368"/>
    <mergeCell ref="D365:D36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H385:H388"/>
    <mergeCell ref="I385:I388"/>
    <mergeCell ref="J385:J388"/>
    <mergeCell ref="P385:P388"/>
    <mergeCell ref="Q385:Q388"/>
    <mergeCell ref="R385:R388"/>
    <mergeCell ref="R381:R384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G381:G384"/>
    <mergeCell ref="H381:H384"/>
    <mergeCell ref="I381:I384"/>
    <mergeCell ref="J381:J384"/>
    <mergeCell ref="P381:P384"/>
    <mergeCell ref="Q381:Q384"/>
    <mergeCell ref="J393:J396"/>
    <mergeCell ref="P393:P396"/>
    <mergeCell ref="Q393:Q396"/>
    <mergeCell ref="R393:R396"/>
    <mergeCell ref="S393:S396"/>
    <mergeCell ref="T393:T396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I389:I392"/>
    <mergeCell ref="J389:J392"/>
    <mergeCell ref="P389:P392"/>
    <mergeCell ref="Q389:Q392"/>
    <mergeCell ref="R389:R392"/>
    <mergeCell ref="S389:S392"/>
    <mergeCell ref="E401:E404"/>
    <mergeCell ref="F401:F404"/>
    <mergeCell ref="G401:G404"/>
    <mergeCell ref="H401:H404"/>
    <mergeCell ref="R397:R400"/>
    <mergeCell ref="S397:S400"/>
    <mergeCell ref="T397:T400"/>
    <mergeCell ref="G397:G400"/>
    <mergeCell ref="H397:H400"/>
    <mergeCell ref="I397:I400"/>
    <mergeCell ref="J397:J400"/>
    <mergeCell ref="P397:P400"/>
    <mergeCell ref="Q397:Q400"/>
    <mergeCell ref="A397:A400"/>
    <mergeCell ref="B397:B400"/>
    <mergeCell ref="C397:C400"/>
    <mergeCell ref="D397:D400"/>
    <mergeCell ref="E397:E400"/>
    <mergeCell ref="F397:F400"/>
    <mergeCell ref="A409:A412"/>
    <mergeCell ref="B409:B412"/>
    <mergeCell ref="C409:C412"/>
    <mergeCell ref="D409:D412"/>
    <mergeCell ref="E409:E412"/>
    <mergeCell ref="F409:F412"/>
    <mergeCell ref="J405:J408"/>
    <mergeCell ref="P405:P408"/>
    <mergeCell ref="Q405:Q408"/>
    <mergeCell ref="R405:R408"/>
    <mergeCell ref="S405:S408"/>
    <mergeCell ref="T405:T408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I401:I404"/>
    <mergeCell ref="J401:J404"/>
    <mergeCell ref="P401:P404"/>
    <mergeCell ref="Q401:Q404"/>
    <mergeCell ref="R401:R404"/>
    <mergeCell ref="S401:S404"/>
    <mergeCell ref="A401:A404"/>
    <mergeCell ref="B401:B404"/>
    <mergeCell ref="C401:C404"/>
    <mergeCell ref="D401:D404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H413:H416"/>
    <mergeCell ref="I413:I416"/>
    <mergeCell ref="J413:J416"/>
    <mergeCell ref="P413:P416"/>
    <mergeCell ref="Q413:Q416"/>
    <mergeCell ref="R413:R416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G409:G412"/>
    <mergeCell ref="H409:H412"/>
    <mergeCell ref="I409:I412"/>
    <mergeCell ref="J409:J412"/>
    <mergeCell ref="P409:P412"/>
    <mergeCell ref="Q409:Q412"/>
    <mergeCell ref="E425:E428"/>
    <mergeCell ref="F425:F428"/>
    <mergeCell ref="J421:J424"/>
    <mergeCell ref="P421:P424"/>
    <mergeCell ref="Q421:Q424"/>
    <mergeCell ref="R421:R424"/>
    <mergeCell ref="S421:S424"/>
    <mergeCell ref="T421:T424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I417:I420"/>
    <mergeCell ref="J417:J420"/>
    <mergeCell ref="P417:P420"/>
    <mergeCell ref="Q417:Q420"/>
    <mergeCell ref="R417:R420"/>
    <mergeCell ref="S417:S420"/>
    <mergeCell ref="C433:C436"/>
    <mergeCell ref="D433:D436"/>
    <mergeCell ref="E433:E436"/>
    <mergeCell ref="F433:F436"/>
    <mergeCell ref="G433:G436"/>
    <mergeCell ref="H433:H436"/>
    <mergeCell ref="H429:H432"/>
    <mergeCell ref="I429:I432"/>
    <mergeCell ref="J429:J432"/>
    <mergeCell ref="P429:P432"/>
    <mergeCell ref="Q429:Q432"/>
    <mergeCell ref="R429:R432"/>
    <mergeCell ref="R425:R428"/>
    <mergeCell ref="S425:S428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G425:G428"/>
    <mergeCell ref="H425:H428"/>
    <mergeCell ref="I425:I428"/>
    <mergeCell ref="J425:J428"/>
    <mergeCell ref="P425:P428"/>
    <mergeCell ref="Q425:Q428"/>
    <mergeCell ref="A425:A428"/>
    <mergeCell ref="B425:B428"/>
    <mergeCell ref="C425:C428"/>
    <mergeCell ref="D425:D428"/>
    <mergeCell ref="A449:A452"/>
    <mergeCell ref="B449:B452"/>
    <mergeCell ref="C449:C452"/>
    <mergeCell ref="D449:D452"/>
    <mergeCell ref="E449:E452"/>
    <mergeCell ref="F449:F452"/>
    <mergeCell ref="J445:J448"/>
    <mergeCell ref="P445:P448"/>
    <mergeCell ref="Q445:Q448"/>
    <mergeCell ref="R445:R448"/>
    <mergeCell ref="S445:S448"/>
    <mergeCell ref="T445:T448"/>
    <mergeCell ref="T433:T436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33:I436"/>
    <mergeCell ref="J433:J436"/>
    <mergeCell ref="P433:P436"/>
    <mergeCell ref="Q433:Q436"/>
    <mergeCell ref="R433:R436"/>
    <mergeCell ref="S433:S436"/>
    <mergeCell ref="S437:S440"/>
    <mergeCell ref="T437:T440"/>
    <mergeCell ref="A441:A444"/>
    <mergeCell ref="B441:B444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H453:H456"/>
    <mergeCell ref="I453:I456"/>
    <mergeCell ref="J453:J456"/>
    <mergeCell ref="P453:P456"/>
    <mergeCell ref="Q453:Q456"/>
    <mergeCell ref="R453:R456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J461:J464"/>
    <mergeCell ref="P461:P464"/>
    <mergeCell ref="Q461:Q464"/>
    <mergeCell ref="R461:R464"/>
    <mergeCell ref="S461:S464"/>
    <mergeCell ref="T461:T464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P457:P460"/>
    <mergeCell ref="Q457:Q460"/>
    <mergeCell ref="R457:R460"/>
    <mergeCell ref="S457:S460"/>
    <mergeCell ref="J469:J472"/>
    <mergeCell ref="P469:P472"/>
    <mergeCell ref="Q469:Q472"/>
    <mergeCell ref="R469:R472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65:A468"/>
    <mergeCell ref="B465:B468"/>
    <mergeCell ref="C465:C468"/>
    <mergeCell ref="D465:D468"/>
    <mergeCell ref="E465:E468"/>
    <mergeCell ref="F465:F468"/>
    <mergeCell ref="E489:E492"/>
    <mergeCell ref="F489:F492"/>
    <mergeCell ref="J477:J480"/>
    <mergeCell ref="P477:P480"/>
    <mergeCell ref="Q477:Q480"/>
    <mergeCell ref="R477:R480"/>
    <mergeCell ref="S477:S480"/>
    <mergeCell ref="T477:T480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I473:I476"/>
    <mergeCell ref="J473:J476"/>
    <mergeCell ref="P473:P476"/>
    <mergeCell ref="Q473:Q476"/>
    <mergeCell ref="R473:R476"/>
    <mergeCell ref="S473:S476"/>
    <mergeCell ref="A473:A476"/>
    <mergeCell ref="B473:B476"/>
    <mergeCell ref="C473:C476"/>
    <mergeCell ref="D473:D476"/>
    <mergeCell ref="G473:G476"/>
    <mergeCell ref="H473:H476"/>
    <mergeCell ref="J481:J484"/>
    <mergeCell ref="P481:P484"/>
    <mergeCell ref="C497:C500"/>
    <mergeCell ref="D497:D500"/>
    <mergeCell ref="E497:E500"/>
    <mergeCell ref="F497:F500"/>
    <mergeCell ref="G497:G500"/>
    <mergeCell ref="H497:H500"/>
    <mergeCell ref="H493:H496"/>
    <mergeCell ref="I493:I496"/>
    <mergeCell ref="J493:J496"/>
    <mergeCell ref="P493:P496"/>
    <mergeCell ref="Q493:Q496"/>
    <mergeCell ref="R493:R496"/>
    <mergeCell ref="R489:R492"/>
    <mergeCell ref="S489:S492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G489:G492"/>
    <mergeCell ref="H489:H492"/>
    <mergeCell ref="I489:I492"/>
    <mergeCell ref="J489:J492"/>
    <mergeCell ref="P489:P492"/>
    <mergeCell ref="Q489:Q492"/>
    <mergeCell ref="A489:A492"/>
    <mergeCell ref="B489:B492"/>
    <mergeCell ref="C489:C492"/>
    <mergeCell ref="D489:D492"/>
    <mergeCell ref="J509:J512"/>
    <mergeCell ref="P509:P512"/>
    <mergeCell ref="Q509:Q512"/>
    <mergeCell ref="R509:R512"/>
    <mergeCell ref="S509:S512"/>
    <mergeCell ref="T509:T512"/>
    <mergeCell ref="T497:T500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I497:I500"/>
    <mergeCell ref="J497:J500"/>
    <mergeCell ref="P497:P500"/>
    <mergeCell ref="Q497:Q500"/>
    <mergeCell ref="R497:R500"/>
    <mergeCell ref="S497:S500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G521:G524"/>
    <mergeCell ref="H521:H524"/>
    <mergeCell ref="H517:H520"/>
    <mergeCell ref="I517:I520"/>
    <mergeCell ref="J517:J520"/>
    <mergeCell ref="P517:P520"/>
    <mergeCell ref="Q517:Q520"/>
    <mergeCell ref="R517:R520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G513:G516"/>
    <mergeCell ref="H513:H516"/>
    <mergeCell ref="I513:I516"/>
    <mergeCell ref="J513:J516"/>
    <mergeCell ref="P513:P516"/>
    <mergeCell ref="Q513:Q516"/>
    <mergeCell ref="A513:A516"/>
    <mergeCell ref="B513:B516"/>
    <mergeCell ref="C513:C516"/>
    <mergeCell ref="D513:D516"/>
    <mergeCell ref="E513:E516"/>
    <mergeCell ref="F513:F516"/>
    <mergeCell ref="A537:A540"/>
    <mergeCell ref="B537:B540"/>
    <mergeCell ref="C537:C540"/>
    <mergeCell ref="D537:D540"/>
    <mergeCell ref="E537:E540"/>
    <mergeCell ref="F537:F540"/>
    <mergeCell ref="J533:J536"/>
    <mergeCell ref="P533:P536"/>
    <mergeCell ref="Q533:Q536"/>
    <mergeCell ref="R533:R536"/>
    <mergeCell ref="S533:S536"/>
    <mergeCell ref="T533:T536"/>
    <mergeCell ref="T521:T524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I521:I524"/>
    <mergeCell ref="J521:J524"/>
    <mergeCell ref="P521:P524"/>
    <mergeCell ref="Q521:Q524"/>
    <mergeCell ref="R521:R524"/>
    <mergeCell ref="S521:S524"/>
    <mergeCell ref="A521:A524"/>
    <mergeCell ref="B521:B524"/>
    <mergeCell ref="C521:C524"/>
    <mergeCell ref="D521:D524"/>
    <mergeCell ref="S541:S544"/>
    <mergeCell ref="T541:T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H541:H544"/>
    <mergeCell ref="I541:I544"/>
    <mergeCell ref="J541:J544"/>
    <mergeCell ref="P541:P544"/>
    <mergeCell ref="Q541:Q544"/>
    <mergeCell ref="R541:R544"/>
    <mergeCell ref="R537:R540"/>
    <mergeCell ref="S537:S540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G537:G540"/>
    <mergeCell ref="H537:H540"/>
    <mergeCell ref="I537:I540"/>
    <mergeCell ref="J537:J540"/>
    <mergeCell ref="P537:P540"/>
    <mergeCell ref="Q537:Q540"/>
    <mergeCell ref="A553:A556"/>
    <mergeCell ref="B553:B556"/>
    <mergeCell ref="C553:C556"/>
    <mergeCell ref="D553:D556"/>
    <mergeCell ref="E553:E556"/>
    <mergeCell ref="F553:F556"/>
    <mergeCell ref="J549:J552"/>
    <mergeCell ref="P549:P552"/>
    <mergeCell ref="Q549:Q552"/>
    <mergeCell ref="R549:R552"/>
    <mergeCell ref="S549:S552"/>
    <mergeCell ref="T549:T552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I545:I548"/>
    <mergeCell ref="J545:J548"/>
    <mergeCell ref="P545:P548"/>
    <mergeCell ref="Q545:Q548"/>
    <mergeCell ref="R545:R548"/>
    <mergeCell ref="S545:S548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H565:H568"/>
    <mergeCell ref="I565:I568"/>
    <mergeCell ref="J565:J568"/>
    <mergeCell ref="P565:P568"/>
    <mergeCell ref="Q565:Q568"/>
    <mergeCell ref="R565:R568"/>
    <mergeCell ref="R553:R556"/>
    <mergeCell ref="S553:S556"/>
    <mergeCell ref="T553:T556"/>
    <mergeCell ref="A565:A568"/>
    <mergeCell ref="B565:B568"/>
    <mergeCell ref="C565:C568"/>
    <mergeCell ref="D565:D568"/>
    <mergeCell ref="E565:E568"/>
    <mergeCell ref="F565:F568"/>
    <mergeCell ref="G565:G568"/>
    <mergeCell ref="G553:G556"/>
    <mergeCell ref="H553:H556"/>
    <mergeCell ref="I553:I556"/>
    <mergeCell ref="J553:J556"/>
    <mergeCell ref="P553:P556"/>
    <mergeCell ref="Q553:Q556"/>
    <mergeCell ref="A577:A580"/>
    <mergeCell ref="B577:B580"/>
    <mergeCell ref="C577:C580"/>
    <mergeCell ref="D577:D580"/>
    <mergeCell ref="E577:E580"/>
    <mergeCell ref="F577:F580"/>
    <mergeCell ref="J573:J576"/>
    <mergeCell ref="P573:P576"/>
    <mergeCell ref="Q573:Q576"/>
    <mergeCell ref="R573:R576"/>
    <mergeCell ref="S573:S576"/>
    <mergeCell ref="T573:T576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I569:I572"/>
    <mergeCell ref="J569:J572"/>
    <mergeCell ref="P569:P572"/>
    <mergeCell ref="Q569:Q572"/>
    <mergeCell ref="R569:R572"/>
    <mergeCell ref="S569:S572"/>
    <mergeCell ref="S581:S584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H581:H584"/>
    <mergeCell ref="I581:I584"/>
    <mergeCell ref="J581:J584"/>
    <mergeCell ref="P581:P584"/>
    <mergeCell ref="Q581:Q584"/>
    <mergeCell ref="R581:R584"/>
    <mergeCell ref="R577:R580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G577:G580"/>
    <mergeCell ref="H577:H580"/>
    <mergeCell ref="I577:I580"/>
    <mergeCell ref="J577:J580"/>
    <mergeCell ref="P577:P580"/>
    <mergeCell ref="Q577:Q580"/>
    <mergeCell ref="R589:R592"/>
    <mergeCell ref="S589:S592"/>
    <mergeCell ref="T589:T592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I585:I588"/>
    <mergeCell ref="J585:J588"/>
    <mergeCell ref="P585:P588"/>
    <mergeCell ref="Q585:Q588"/>
    <mergeCell ref="R585:R588"/>
    <mergeCell ref="S585:S588"/>
    <mergeCell ref="E609:E612"/>
    <mergeCell ref="F609:F612"/>
    <mergeCell ref="G609:G612"/>
    <mergeCell ref="H609:H612"/>
    <mergeCell ref="H597:H600"/>
    <mergeCell ref="I597:I600"/>
    <mergeCell ref="J597:J600"/>
    <mergeCell ref="P597:P600"/>
    <mergeCell ref="Q597:Q600"/>
    <mergeCell ref="R597:R600"/>
    <mergeCell ref="R593:R596"/>
    <mergeCell ref="S593:S596"/>
    <mergeCell ref="T593:T596"/>
    <mergeCell ref="A597:A600"/>
    <mergeCell ref="B597:B600"/>
    <mergeCell ref="C597:C600"/>
    <mergeCell ref="D597:D600"/>
    <mergeCell ref="E597:E600"/>
    <mergeCell ref="F597:F600"/>
    <mergeCell ref="G597:G600"/>
    <mergeCell ref="G593:G596"/>
    <mergeCell ref="H593:H596"/>
    <mergeCell ref="I593:I596"/>
    <mergeCell ref="J593:J596"/>
    <mergeCell ref="P593:P596"/>
    <mergeCell ref="Q593:Q596"/>
    <mergeCell ref="A593:A596"/>
    <mergeCell ref="B593:B596"/>
    <mergeCell ref="C593:C596"/>
    <mergeCell ref="D593:D596"/>
    <mergeCell ref="E593:E596"/>
    <mergeCell ref="F593:F596"/>
    <mergeCell ref="A618:A621"/>
    <mergeCell ref="B618:B621"/>
    <mergeCell ref="C618:C621"/>
    <mergeCell ref="D618:D621"/>
    <mergeCell ref="E618:E621"/>
    <mergeCell ref="F618:F621"/>
    <mergeCell ref="J613:J617"/>
    <mergeCell ref="P613:P617"/>
    <mergeCell ref="Q613:Q617"/>
    <mergeCell ref="R613:R617"/>
    <mergeCell ref="S613:S617"/>
    <mergeCell ref="T613:T617"/>
    <mergeCell ref="T609:T612"/>
    <mergeCell ref="A613:A617"/>
    <mergeCell ref="B613:B617"/>
    <mergeCell ref="C613:C617"/>
    <mergeCell ref="D613:D617"/>
    <mergeCell ref="E613:E617"/>
    <mergeCell ref="F613:F617"/>
    <mergeCell ref="G613:G617"/>
    <mergeCell ref="H613:H617"/>
    <mergeCell ref="I613:I617"/>
    <mergeCell ref="I609:I612"/>
    <mergeCell ref="J609:J612"/>
    <mergeCell ref="P609:P612"/>
    <mergeCell ref="Q609:Q612"/>
    <mergeCell ref="R609:R612"/>
    <mergeCell ref="S609:S612"/>
    <mergeCell ref="A609:A612"/>
    <mergeCell ref="B609:B612"/>
    <mergeCell ref="C609:C612"/>
    <mergeCell ref="D609:D612"/>
    <mergeCell ref="S622:S625"/>
    <mergeCell ref="T622:T625"/>
    <mergeCell ref="A626:A629"/>
    <mergeCell ref="B626:B629"/>
    <mergeCell ref="C626:C629"/>
    <mergeCell ref="D626:D629"/>
    <mergeCell ref="E626:E629"/>
    <mergeCell ref="F626:F629"/>
    <mergeCell ref="G626:G629"/>
    <mergeCell ref="H626:H629"/>
    <mergeCell ref="H622:H625"/>
    <mergeCell ref="I622:I625"/>
    <mergeCell ref="J622:J625"/>
    <mergeCell ref="P622:P625"/>
    <mergeCell ref="Q622:Q625"/>
    <mergeCell ref="R622:R625"/>
    <mergeCell ref="R618:R621"/>
    <mergeCell ref="S618:S621"/>
    <mergeCell ref="T618:T621"/>
    <mergeCell ref="A622:A625"/>
    <mergeCell ref="B622:B625"/>
    <mergeCell ref="C622:C625"/>
    <mergeCell ref="D622:D625"/>
    <mergeCell ref="E622:E625"/>
    <mergeCell ref="F622:F625"/>
    <mergeCell ref="G622:G625"/>
    <mergeCell ref="G618:G621"/>
    <mergeCell ref="H618:H621"/>
    <mergeCell ref="I618:I621"/>
    <mergeCell ref="J618:J621"/>
    <mergeCell ref="P618:P621"/>
    <mergeCell ref="Q618:Q621"/>
    <mergeCell ref="A634:A637"/>
    <mergeCell ref="B634:B637"/>
    <mergeCell ref="C634:C637"/>
    <mergeCell ref="D634:D637"/>
    <mergeCell ref="E634:E637"/>
    <mergeCell ref="F634:F637"/>
    <mergeCell ref="J630:J633"/>
    <mergeCell ref="P630:P633"/>
    <mergeCell ref="Q630:Q633"/>
    <mergeCell ref="R630:R633"/>
    <mergeCell ref="S630:S633"/>
    <mergeCell ref="T630:T633"/>
    <mergeCell ref="T626:T629"/>
    <mergeCell ref="A630:A633"/>
    <mergeCell ref="B630:B633"/>
    <mergeCell ref="C630:C633"/>
    <mergeCell ref="D630:D633"/>
    <mergeCell ref="E630:E633"/>
    <mergeCell ref="F630:F633"/>
    <mergeCell ref="G630:G633"/>
    <mergeCell ref="H630:H633"/>
    <mergeCell ref="I630:I633"/>
    <mergeCell ref="I626:I629"/>
    <mergeCell ref="J626:J629"/>
    <mergeCell ref="P626:P629"/>
    <mergeCell ref="Q626:Q629"/>
    <mergeCell ref="R626:R629"/>
    <mergeCell ref="S626:S629"/>
    <mergeCell ref="S638:S641"/>
    <mergeCell ref="T638:T641"/>
    <mergeCell ref="A642:A645"/>
    <mergeCell ref="B642:B645"/>
    <mergeCell ref="C642:C645"/>
    <mergeCell ref="D642:D645"/>
    <mergeCell ref="E642:E645"/>
    <mergeCell ref="F642:F645"/>
    <mergeCell ref="G642:G645"/>
    <mergeCell ref="H642:H645"/>
    <mergeCell ref="H638:H641"/>
    <mergeCell ref="I638:I641"/>
    <mergeCell ref="J638:J641"/>
    <mergeCell ref="P638:P641"/>
    <mergeCell ref="Q638:Q641"/>
    <mergeCell ref="R638:R641"/>
    <mergeCell ref="R634:R637"/>
    <mergeCell ref="S634:S637"/>
    <mergeCell ref="T634:T637"/>
    <mergeCell ref="A638:A641"/>
    <mergeCell ref="B638:B641"/>
    <mergeCell ref="C638:C641"/>
    <mergeCell ref="D638:D641"/>
    <mergeCell ref="E638:E641"/>
    <mergeCell ref="F638:F641"/>
    <mergeCell ref="G638:G641"/>
    <mergeCell ref="G634:G637"/>
    <mergeCell ref="H634:H637"/>
    <mergeCell ref="I634:I637"/>
    <mergeCell ref="J634:J637"/>
    <mergeCell ref="P634:P637"/>
    <mergeCell ref="Q634:Q637"/>
    <mergeCell ref="A650:A653"/>
    <mergeCell ref="B650:B653"/>
    <mergeCell ref="C650:C653"/>
    <mergeCell ref="D650:D653"/>
    <mergeCell ref="E650:E653"/>
    <mergeCell ref="F650:F653"/>
    <mergeCell ref="J646:J649"/>
    <mergeCell ref="P646:P649"/>
    <mergeCell ref="Q646:Q649"/>
    <mergeCell ref="R646:R649"/>
    <mergeCell ref="S646:S649"/>
    <mergeCell ref="T646:T649"/>
    <mergeCell ref="T642:T645"/>
    <mergeCell ref="A646:A649"/>
    <mergeCell ref="B646:B649"/>
    <mergeCell ref="C646:C649"/>
    <mergeCell ref="D646:D649"/>
    <mergeCell ref="E646:E649"/>
    <mergeCell ref="F646:F649"/>
    <mergeCell ref="G646:G649"/>
    <mergeCell ref="H646:H649"/>
    <mergeCell ref="I646:I649"/>
    <mergeCell ref="I642:I645"/>
    <mergeCell ref="J642:J645"/>
    <mergeCell ref="P642:P645"/>
    <mergeCell ref="Q642:Q645"/>
    <mergeCell ref="R642:R645"/>
    <mergeCell ref="S642:S645"/>
    <mergeCell ref="S654:S657"/>
    <mergeCell ref="T654:T657"/>
    <mergeCell ref="A658:A661"/>
    <mergeCell ref="B658:B661"/>
    <mergeCell ref="C658:C661"/>
    <mergeCell ref="D658:D661"/>
    <mergeCell ref="E658:E661"/>
    <mergeCell ref="F658:F661"/>
    <mergeCell ref="G658:G661"/>
    <mergeCell ref="H658:H661"/>
    <mergeCell ref="H654:H657"/>
    <mergeCell ref="I654:I657"/>
    <mergeCell ref="J654:J657"/>
    <mergeCell ref="P654:P657"/>
    <mergeCell ref="Q654:Q657"/>
    <mergeCell ref="R654:R657"/>
    <mergeCell ref="R650:R653"/>
    <mergeCell ref="S650:S653"/>
    <mergeCell ref="T650:T653"/>
    <mergeCell ref="A654:A657"/>
    <mergeCell ref="B654:B657"/>
    <mergeCell ref="C654:C657"/>
    <mergeCell ref="D654:D657"/>
    <mergeCell ref="E654:E657"/>
    <mergeCell ref="F654:F657"/>
    <mergeCell ref="G654:G657"/>
    <mergeCell ref="G650:G653"/>
    <mergeCell ref="H650:H653"/>
    <mergeCell ref="I650:I653"/>
    <mergeCell ref="J650:J653"/>
    <mergeCell ref="P650:P653"/>
    <mergeCell ref="Q650:Q653"/>
    <mergeCell ref="A666:A669"/>
    <mergeCell ref="B666:B669"/>
    <mergeCell ref="C666:C669"/>
    <mergeCell ref="D666:D669"/>
    <mergeCell ref="E666:E669"/>
    <mergeCell ref="F666:F669"/>
    <mergeCell ref="J662:J665"/>
    <mergeCell ref="P662:P665"/>
    <mergeCell ref="Q662:Q665"/>
    <mergeCell ref="R662:R665"/>
    <mergeCell ref="S662:S665"/>
    <mergeCell ref="T662:T665"/>
    <mergeCell ref="T658:T661"/>
    <mergeCell ref="A662:A665"/>
    <mergeCell ref="B662:B665"/>
    <mergeCell ref="C662:C665"/>
    <mergeCell ref="D662:D665"/>
    <mergeCell ref="E662:E665"/>
    <mergeCell ref="F662:F665"/>
    <mergeCell ref="G662:G665"/>
    <mergeCell ref="H662:H665"/>
    <mergeCell ref="I662:I665"/>
    <mergeCell ref="I658:I661"/>
    <mergeCell ref="J658:J661"/>
    <mergeCell ref="P658:P661"/>
    <mergeCell ref="Q658:Q661"/>
    <mergeCell ref="R658:R661"/>
    <mergeCell ref="S658:S661"/>
    <mergeCell ref="S670:S673"/>
    <mergeCell ref="T670:T673"/>
    <mergeCell ref="A674:A677"/>
    <mergeCell ref="B674:B677"/>
    <mergeCell ref="C674:C677"/>
    <mergeCell ref="D674:D677"/>
    <mergeCell ref="E674:E677"/>
    <mergeCell ref="F674:F677"/>
    <mergeCell ref="G674:G677"/>
    <mergeCell ref="H674:H677"/>
    <mergeCell ref="H670:H673"/>
    <mergeCell ref="I670:I673"/>
    <mergeCell ref="J670:J673"/>
    <mergeCell ref="P670:P673"/>
    <mergeCell ref="Q670:Q673"/>
    <mergeCell ref="R670:R673"/>
    <mergeCell ref="R666:R669"/>
    <mergeCell ref="S666:S669"/>
    <mergeCell ref="T666:T669"/>
    <mergeCell ref="A670:A673"/>
    <mergeCell ref="B670:B673"/>
    <mergeCell ref="C670:C673"/>
    <mergeCell ref="D670:D673"/>
    <mergeCell ref="E670:E673"/>
    <mergeCell ref="F670:F673"/>
    <mergeCell ref="G670:G673"/>
    <mergeCell ref="G666:G669"/>
    <mergeCell ref="H666:H669"/>
    <mergeCell ref="I666:I669"/>
    <mergeCell ref="J666:J669"/>
    <mergeCell ref="P666:P669"/>
    <mergeCell ref="Q666:Q669"/>
    <mergeCell ref="A682:A685"/>
    <mergeCell ref="B682:B685"/>
    <mergeCell ref="C682:C685"/>
    <mergeCell ref="D682:D685"/>
    <mergeCell ref="E682:E685"/>
    <mergeCell ref="F682:F685"/>
    <mergeCell ref="J678:J681"/>
    <mergeCell ref="P678:P681"/>
    <mergeCell ref="Q678:Q681"/>
    <mergeCell ref="R678:R681"/>
    <mergeCell ref="S678:S681"/>
    <mergeCell ref="T678:T681"/>
    <mergeCell ref="T674:T677"/>
    <mergeCell ref="A678:A681"/>
    <mergeCell ref="B678:B681"/>
    <mergeCell ref="C678:C681"/>
    <mergeCell ref="D678:D681"/>
    <mergeCell ref="E678:E681"/>
    <mergeCell ref="F678:F681"/>
    <mergeCell ref="G678:G681"/>
    <mergeCell ref="H678:H681"/>
    <mergeCell ref="I678:I681"/>
    <mergeCell ref="I674:I677"/>
    <mergeCell ref="J674:J677"/>
    <mergeCell ref="P674:P677"/>
    <mergeCell ref="Q674:Q677"/>
    <mergeCell ref="R674:R677"/>
    <mergeCell ref="S674:S677"/>
    <mergeCell ref="S686:S689"/>
    <mergeCell ref="T686:T689"/>
    <mergeCell ref="A690:A693"/>
    <mergeCell ref="B690:B693"/>
    <mergeCell ref="C690:C693"/>
    <mergeCell ref="D690:D693"/>
    <mergeCell ref="E690:E693"/>
    <mergeCell ref="F690:F693"/>
    <mergeCell ref="G690:G693"/>
    <mergeCell ref="H690:H693"/>
    <mergeCell ref="H686:H689"/>
    <mergeCell ref="I686:I689"/>
    <mergeCell ref="J686:J689"/>
    <mergeCell ref="P686:P689"/>
    <mergeCell ref="Q686:Q689"/>
    <mergeCell ref="R686:R689"/>
    <mergeCell ref="R682:R685"/>
    <mergeCell ref="S682:S685"/>
    <mergeCell ref="T682:T685"/>
    <mergeCell ref="A686:A689"/>
    <mergeCell ref="B686:B689"/>
    <mergeCell ref="C686:C689"/>
    <mergeCell ref="D686:D689"/>
    <mergeCell ref="E686:E689"/>
    <mergeCell ref="F686:F689"/>
    <mergeCell ref="G686:G689"/>
    <mergeCell ref="G682:G685"/>
    <mergeCell ref="H682:H685"/>
    <mergeCell ref="I682:I685"/>
    <mergeCell ref="J682:J685"/>
    <mergeCell ref="P682:P685"/>
    <mergeCell ref="Q682:Q685"/>
    <mergeCell ref="A698:A701"/>
    <mergeCell ref="B698:B701"/>
    <mergeCell ref="C698:C701"/>
    <mergeCell ref="D698:D701"/>
    <mergeCell ref="E698:E701"/>
    <mergeCell ref="F698:F701"/>
    <mergeCell ref="J694:J697"/>
    <mergeCell ref="P694:P697"/>
    <mergeCell ref="Q694:Q697"/>
    <mergeCell ref="R694:R697"/>
    <mergeCell ref="S694:S697"/>
    <mergeCell ref="T694:T697"/>
    <mergeCell ref="T690:T693"/>
    <mergeCell ref="A694:A697"/>
    <mergeCell ref="B694:B697"/>
    <mergeCell ref="C694:C697"/>
    <mergeCell ref="D694:D697"/>
    <mergeCell ref="E694:E697"/>
    <mergeCell ref="F694:F697"/>
    <mergeCell ref="G694:G697"/>
    <mergeCell ref="H694:H697"/>
    <mergeCell ref="I694:I697"/>
    <mergeCell ref="I690:I693"/>
    <mergeCell ref="J690:J693"/>
    <mergeCell ref="P690:P693"/>
    <mergeCell ref="Q690:Q693"/>
    <mergeCell ref="R690:R693"/>
    <mergeCell ref="S690:S693"/>
    <mergeCell ref="S702:S705"/>
    <mergeCell ref="T702:T705"/>
    <mergeCell ref="A706:A709"/>
    <mergeCell ref="B706:B709"/>
    <mergeCell ref="C706:C709"/>
    <mergeCell ref="D706:D709"/>
    <mergeCell ref="E706:E709"/>
    <mergeCell ref="F706:F709"/>
    <mergeCell ref="G706:G709"/>
    <mergeCell ref="H706:H709"/>
    <mergeCell ref="H702:H705"/>
    <mergeCell ref="I702:I705"/>
    <mergeCell ref="J702:J705"/>
    <mergeCell ref="P702:P705"/>
    <mergeCell ref="Q702:Q705"/>
    <mergeCell ref="R702:R705"/>
    <mergeCell ref="R698:R701"/>
    <mergeCell ref="S698:S701"/>
    <mergeCell ref="T698:T701"/>
    <mergeCell ref="A702:A705"/>
    <mergeCell ref="B702:B705"/>
    <mergeCell ref="C702:C705"/>
    <mergeCell ref="D702:D705"/>
    <mergeCell ref="E702:E705"/>
    <mergeCell ref="F702:F705"/>
    <mergeCell ref="G702:G705"/>
    <mergeCell ref="G698:G701"/>
    <mergeCell ref="H698:H701"/>
    <mergeCell ref="I698:I701"/>
    <mergeCell ref="J698:J701"/>
    <mergeCell ref="P698:P701"/>
    <mergeCell ref="Q698:Q701"/>
    <mergeCell ref="A714:A717"/>
    <mergeCell ref="B714:B717"/>
    <mergeCell ref="C714:C717"/>
    <mergeCell ref="D714:D717"/>
    <mergeCell ref="E714:E717"/>
    <mergeCell ref="F714:F717"/>
    <mergeCell ref="J710:J713"/>
    <mergeCell ref="P710:P713"/>
    <mergeCell ref="Q710:Q713"/>
    <mergeCell ref="R710:R713"/>
    <mergeCell ref="S710:S713"/>
    <mergeCell ref="T710:T713"/>
    <mergeCell ref="T706:T709"/>
    <mergeCell ref="A710:A713"/>
    <mergeCell ref="B710:B713"/>
    <mergeCell ref="C710:C713"/>
    <mergeCell ref="D710:D713"/>
    <mergeCell ref="E710:E713"/>
    <mergeCell ref="F710:F713"/>
    <mergeCell ref="G710:G713"/>
    <mergeCell ref="H710:H713"/>
    <mergeCell ref="I710:I713"/>
    <mergeCell ref="I706:I709"/>
    <mergeCell ref="J706:J709"/>
    <mergeCell ref="P706:P709"/>
    <mergeCell ref="Q706:Q709"/>
    <mergeCell ref="R706:R709"/>
    <mergeCell ref="S706:S709"/>
    <mergeCell ref="S718:S723"/>
    <mergeCell ref="T718:T723"/>
    <mergeCell ref="A724:A727"/>
    <mergeCell ref="B724:B727"/>
    <mergeCell ref="C724:C727"/>
    <mergeCell ref="D724:D727"/>
    <mergeCell ref="E724:E727"/>
    <mergeCell ref="F724:F727"/>
    <mergeCell ref="G724:G727"/>
    <mergeCell ref="H724:H727"/>
    <mergeCell ref="H718:H723"/>
    <mergeCell ref="I718:I723"/>
    <mergeCell ref="J718:J723"/>
    <mergeCell ref="P718:P723"/>
    <mergeCell ref="Q718:Q723"/>
    <mergeCell ref="R718:R723"/>
    <mergeCell ref="R714:R717"/>
    <mergeCell ref="S714:S717"/>
    <mergeCell ref="T714:T717"/>
    <mergeCell ref="A718:A723"/>
    <mergeCell ref="B718:B723"/>
    <mergeCell ref="C718:C723"/>
    <mergeCell ref="D718:D723"/>
    <mergeCell ref="E718:E723"/>
    <mergeCell ref="F718:F723"/>
    <mergeCell ref="G718:G723"/>
    <mergeCell ref="G714:G717"/>
    <mergeCell ref="H714:H717"/>
    <mergeCell ref="I714:I717"/>
    <mergeCell ref="J714:J717"/>
    <mergeCell ref="P714:P717"/>
    <mergeCell ref="Q714:Q717"/>
    <mergeCell ref="A732:A735"/>
    <mergeCell ref="B732:B735"/>
    <mergeCell ref="C732:C735"/>
    <mergeCell ref="D732:D735"/>
    <mergeCell ref="E732:E735"/>
    <mergeCell ref="F732:F735"/>
    <mergeCell ref="J728:J731"/>
    <mergeCell ref="P728:P731"/>
    <mergeCell ref="Q728:Q731"/>
    <mergeCell ref="R728:R731"/>
    <mergeCell ref="S728:S731"/>
    <mergeCell ref="T728:T731"/>
    <mergeCell ref="T724:T727"/>
    <mergeCell ref="A728:A731"/>
    <mergeCell ref="B728:B731"/>
    <mergeCell ref="C728:C731"/>
    <mergeCell ref="D728:D731"/>
    <mergeCell ref="E728:E731"/>
    <mergeCell ref="F728:F731"/>
    <mergeCell ref="G728:G731"/>
    <mergeCell ref="H728:H731"/>
    <mergeCell ref="I728:I731"/>
    <mergeCell ref="I724:I727"/>
    <mergeCell ref="J724:J727"/>
    <mergeCell ref="P724:P727"/>
    <mergeCell ref="Q724:Q727"/>
    <mergeCell ref="R724:R727"/>
    <mergeCell ref="S724:S727"/>
    <mergeCell ref="S736:S739"/>
    <mergeCell ref="T736:T739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H736:H739"/>
    <mergeCell ref="I736:I739"/>
    <mergeCell ref="J736:J739"/>
    <mergeCell ref="P736:P739"/>
    <mergeCell ref="Q736:Q739"/>
    <mergeCell ref="R736:R739"/>
    <mergeCell ref="R732:R735"/>
    <mergeCell ref="S732:S735"/>
    <mergeCell ref="T732:T735"/>
    <mergeCell ref="A736:A739"/>
    <mergeCell ref="B736:B739"/>
    <mergeCell ref="C736:C739"/>
    <mergeCell ref="D736:D739"/>
    <mergeCell ref="E736:E739"/>
    <mergeCell ref="F736:F739"/>
    <mergeCell ref="G736:G739"/>
    <mergeCell ref="G732:G735"/>
    <mergeCell ref="H732:H735"/>
    <mergeCell ref="I732:I735"/>
    <mergeCell ref="J732:J735"/>
    <mergeCell ref="P732:P735"/>
    <mergeCell ref="Q732:Q735"/>
    <mergeCell ref="E788:E791"/>
    <mergeCell ref="F788:F791"/>
    <mergeCell ref="G788:G791"/>
    <mergeCell ref="H788:H791"/>
    <mergeCell ref="Q752:Q755"/>
    <mergeCell ref="R752:R755"/>
    <mergeCell ref="S752:S755"/>
    <mergeCell ref="T752:T755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I752:I755"/>
    <mergeCell ref="I748:I751"/>
    <mergeCell ref="J748:J751"/>
    <mergeCell ref="P748:P751"/>
    <mergeCell ref="Q748:Q751"/>
    <mergeCell ref="R748:R751"/>
    <mergeCell ref="S748:S751"/>
    <mergeCell ref="J780:J783"/>
    <mergeCell ref="P780:P783"/>
    <mergeCell ref="Q780:Q783"/>
    <mergeCell ref="R780:R783"/>
    <mergeCell ref="S780:S783"/>
    <mergeCell ref="T780:T783"/>
    <mergeCell ref="T756:T759"/>
    <mergeCell ref="A760:A763"/>
    <mergeCell ref="A796:A799"/>
    <mergeCell ref="B796:B799"/>
    <mergeCell ref="C796:C799"/>
    <mergeCell ref="D796:D799"/>
    <mergeCell ref="E796:E799"/>
    <mergeCell ref="F796:F799"/>
    <mergeCell ref="J792:J795"/>
    <mergeCell ref="P792:P795"/>
    <mergeCell ref="Q792:Q795"/>
    <mergeCell ref="R792:R795"/>
    <mergeCell ref="S792:S795"/>
    <mergeCell ref="T792:T795"/>
    <mergeCell ref="T788:T791"/>
    <mergeCell ref="A792:A795"/>
    <mergeCell ref="B792:B795"/>
    <mergeCell ref="C792:C795"/>
    <mergeCell ref="D792:D795"/>
    <mergeCell ref="E792:E795"/>
    <mergeCell ref="F792:F795"/>
    <mergeCell ref="G792:G795"/>
    <mergeCell ref="H792:H795"/>
    <mergeCell ref="I792:I795"/>
    <mergeCell ref="I788:I791"/>
    <mergeCell ref="J788:J791"/>
    <mergeCell ref="P788:P791"/>
    <mergeCell ref="Q788:Q791"/>
    <mergeCell ref="R788:R791"/>
    <mergeCell ref="S788:S791"/>
    <mergeCell ref="A788:A791"/>
    <mergeCell ref="B788:B791"/>
    <mergeCell ref="C788:C791"/>
    <mergeCell ref="D788:D791"/>
    <mergeCell ref="G808:G811"/>
    <mergeCell ref="H808:H811"/>
    <mergeCell ref="H800:H803"/>
    <mergeCell ref="I800:I803"/>
    <mergeCell ref="J800:J803"/>
    <mergeCell ref="P800:P803"/>
    <mergeCell ref="Q800:Q803"/>
    <mergeCell ref="R800:R803"/>
    <mergeCell ref="R796:R799"/>
    <mergeCell ref="S796:S799"/>
    <mergeCell ref="T796:T799"/>
    <mergeCell ref="B800:B803"/>
    <mergeCell ref="C800:C803"/>
    <mergeCell ref="D800:D803"/>
    <mergeCell ref="F800:F803"/>
    <mergeCell ref="G800:G803"/>
    <mergeCell ref="G796:G799"/>
    <mergeCell ref="H796:H799"/>
    <mergeCell ref="I796:I799"/>
    <mergeCell ref="J796:J799"/>
    <mergeCell ref="P796:P799"/>
    <mergeCell ref="Q796:Q799"/>
    <mergeCell ref="T808:T811"/>
    <mergeCell ref="I808:I811"/>
    <mergeCell ref="J808:J811"/>
    <mergeCell ref="P808:P811"/>
    <mergeCell ref="Q808:Q811"/>
    <mergeCell ref="R808:R811"/>
    <mergeCell ref="S808:S811"/>
    <mergeCell ref="S816:S819"/>
    <mergeCell ref="T816:T819"/>
    <mergeCell ref="A820:A823"/>
    <mergeCell ref="B820:B823"/>
    <mergeCell ref="C820:C823"/>
    <mergeCell ref="D820:D823"/>
    <mergeCell ref="E820:E823"/>
    <mergeCell ref="F820:F823"/>
    <mergeCell ref="G820:G823"/>
    <mergeCell ref="H820:H823"/>
    <mergeCell ref="H816:H819"/>
    <mergeCell ref="I816:I819"/>
    <mergeCell ref="J816:J819"/>
    <mergeCell ref="P816:P819"/>
    <mergeCell ref="Q816:Q819"/>
    <mergeCell ref="R816:R819"/>
    <mergeCell ref="R812:R815"/>
    <mergeCell ref="S812:S815"/>
    <mergeCell ref="T812:T815"/>
    <mergeCell ref="A808:A811"/>
    <mergeCell ref="B808:B811"/>
    <mergeCell ref="C808:C811"/>
    <mergeCell ref="D808:D811"/>
    <mergeCell ref="E808:E811"/>
    <mergeCell ref="F808:F811"/>
    <mergeCell ref="G812:G815"/>
    <mergeCell ref="H812:H815"/>
    <mergeCell ref="I812:I815"/>
    <mergeCell ref="J812:J815"/>
    <mergeCell ref="P812:P815"/>
    <mergeCell ref="Q812:Q815"/>
    <mergeCell ref="D828:D831"/>
    <mergeCell ref="E828:E831"/>
    <mergeCell ref="F828:F831"/>
    <mergeCell ref="J824:J827"/>
    <mergeCell ref="P824:P827"/>
    <mergeCell ref="Q824:Q827"/>
    <mergeCell ref="A812:A815"/>
    <mergeCell ref="B812:B815"/>
    <mergeCell ref="C812:C815"/>
    <mergeCell ref="D812:D815"/>
    <mergeCell ref="E812:E815"/>
    <mergeCell ref="F812:F815"/>
    <mergeCell ref="R824:R827"/>
    <mergeCell ref="S824:S827"/>
    <mergeCell ref="T824:T827"/>
    <mergeCell ref="T820:T823"/>
    <mergeCell ref="A824:A827"/>
    <mergeCell ref="B824:B827"/>
    <mergeCell ref="C824:C827"/>
    <mergeCell ref="D824:D827"/>
    <mergeCell ref="E824:E827"/>
    <mergeCell ref="F824:F827"/>
    <mergeCell ref="G824:G827"/>
    <mergeCell ref="H824:H827"/>
    <mergeCell ref="I824:I827"/>
    <mergeCell ref="I820:I823"/>
    <mergeCell ref="J820:J823"/>
    <mergeCell ref="P820:P823"/>
    <mergeCell ref="Q820:Q823"/>
    <mergeCell ref="R820:R823"/>
    <mergeCell ref="S820:S823"/>
    <mergeCell ref="S832:S835"/>
    <mergeCell ref="T832:T835"/>
    <mergeCell ref="A836:A839"/>
    <mergeCell ref="B836:B839"/>
    <mergeCell ref="C836:C839"/>
    <mergeCell ref="D836:D839"/>
    <mergeCell ref="E836:E839"/>
    <mergeCell ref="F836:F839"/>
    <mergeCell ref="G836:G839"/>
    <mergeCell ref="H836:H839"/>
    <mergeCell ref="H832:H835"/>
    <mergeCell ref="I832:I835"/>
    <mergeCell ref="J832:J835"/>
    <mergeCell ref="P832:P835"/>
    <mergeCell ref="Q832:Q835"/>
    <mergeCell ref="R832:R835"/>
    <mergeCell ref="R828:R831"/>
    <mergeCell ref="S828:S831"/>
    <mergeCell ref="T828:T831"/>
    <mergeCell ref="A832:A835"/>
    <mergeCell ref="B832:B835"/>
    <mergeCell ref="C832:C835"/>
    <mergeCell ref="D832:D835"/>
    <mergeCell ref="E832:E835"/>
    <mergeCell ref="F832:F835"/>
    <mergeCell ref="G832:G835"/>
    <mergeCell ref="G828:G831"/>
    <mergeCell ref="H828:H831"/>
    <mergeCell ref="I828:I831"/>
    <mergeCell ref="J828:J831"/>
    <mergeCell ref="P828:P831"/>
    <mergeCell ref="Q828:Q831"/>
    <mergeCell ref="R840:R843"/>
    <mergeCell ref="S840:S843"/>
    <mergeCell ref="T840:T843"/>
    <mergeCell ref="T836:T839"/>
    <mergeCell ref="A840:A843"/>
    <mergeCell ref="B840:B843"/>
    <mergeCell ref="C840:C843"/>
    <mergeCell ref="D840:D843"/>
    <mergeCell ref="E840:E843"/>
    <mergeCell ref="F840:F843"/>
    <mergeCell ref="G840:G843"/>
    <mergeCell ref="H840:H843"/>
    <mergeCell ref="I840:I843"/>
    <mergeCell ref="I836:I839"/>
    <mergeCell ref="J836:J839"/>
    <mergeCell ref="P836:P839"/>
    <mergeCell ref="Q836:Q839"/>
    <mergeCell ref="R836:R839"/>
    <mergeCell ref="S836:S839"/>
    <mergeCell ref="R844:R847"/>
    <mergeCell ref="S844:S847"/>
    <mergeCell ref="T844:T847"/>
    <mergeCell ref="A848:A851"/>
    <mergeCell ref="B848:B851"/>
    <mergeCell ref="C848:C851"/>
    <mergeCell ref="D848:D851"/>
    <mergeCell ref="E848:E851"/>
    <mergeCell ref="F848:F851"/>
    <mergeCell ref="G848:G851"/>
    <mergeCell ref="G844:G847"/>
    <mergeCell ref="H844:H847"/>
    <mergeCell ref="I844:I847"/>
    <mergeCell ref="J844:J847"/>
    <mergeCell ref="P844:P847"/>
    <mergeCell ref="Q844:Q847"/>
    <mergeCell ref="A844:A847"/>
    <mergeCell ref="B844:B847"/>
    <mergeCell ref="C844:C847"/>
    <mergeCell ref="D844:D847"/>
    <mergeCell ref="E844:E847"/>
    <mergeCell ref="F844:F847"/>
    <mergeCell ref="T856:T859"/>
    <mergeCell ref="I856:I859"/>
    <mergeCell ref="J856:J859"/>
    <mergeCell ref="P856:P859"/>
    <mergeCell ref="Q856:Q859"/>
    <mergeCell ref="R856:R859"/>
    <mergeCell ref="S856:S859"/>
    <mergeCell ref="S848:S851"/>
    <mergeCell ref="T848:T851"/>
    <mergeCell ref="A856:A859"/>
    <mergeCell ref="B856:B859"/>
    <mergeCell ref="C856:C859"/>
    <mergeCell ref="D856:D859"/>
    <mergeCell ref="E856:E859"/>
    <mergeCell ref="F856:F859"/>
    <mergeCell ref="G856:G859"/>
    <mergeCell ref="H856:H859"/>
    <mergeCell ref="H848:H851"/>
    <mergeCell ref="I848:I851"/>
    <mergeCell ref="J848:J851"/>
    <mergeCell ref="P848:P851"/>
    <mergeCell ref="Q848:Q851"/>
    <mergeCell ref="R848:R851"/>
    <mergeCell ref="R864:R867"/>
    <mergeCell ref="R860:R863"/>
    <mergeCell ref="S860:S863"/>
    <mergeCell ref="T860:T863"/>
    <mergeCell ref="A864:A867"/>
    <mergeCell ref="B864:B867"/>
    <mergeCell ref="C864:C867"/>
    <mergeCell ref="D864:D867"/>
    <mergeCell ref="E864:E867"/>
    <mergeCell ref="F864:F867"/>
    <mergeCell ref="G864:G867"/>
    <mergeCell ref="G860:G863"/>
    <mergeCell ref="H860:H863"/>
    <mergeCell ref="I860:I863"/>
    <mergeCell ref="J860:J863"/>
    <mergeCell ref="P860:P863"/>
    <mergeCell ref="Q860:Q863"/>
    <mergeCell ref="A860:A863"/>
    <mergeCell ref="B860:B863"/>
    <mergeCell ref="C860:C863"/>
    <mergeCell ref="D860:D863"/>
    <mergeCell ref="E860:E863"/>
    <mergeCell ref="F860:F863"/>
    <mergeCell ref="R884:R887"/>
    <mergeCell ref="S884:S887"/>
    <mergeCell ref="T884:T887"/>
    <mergeCell ref="T872:T875"/>
    <mergeCell ref="A884:A887"/>
    <mergeCell ref="B884:B887"/>
    <mergeCell ref="C884:C887"/>
    <mergeCell ref="D884:D887"/>
    <mergeCell ref="E884:E887"/>
    <mergeCell ref="F884:F887"/>
    <mergeCell ref="G884:G887"/>
    <mergeCell ref="H884:H887"/>
    <mergeCell ref="I884:I887"/>
    <mergeCell ref="I872:I875"/>
    <mergeCell ref="J872:J875"/>
    <mergeCell ref="P872:P875"/>
    <mergeCell ref="Q872:Q875"/>
    <mergeCell ref="R872:R875"/>
    <mergeCell ref="S872:S875"/>
    <mergeCell ref="S876:S879"/>
    <mergeCell ref="T876:T879"/>
    <mergeCell ref="A880:A883"/>
    <mergeCell ref="B880:B883"/>
    <mergeCell ref="H876:H879"/>
    <mergeCell ref="I876:I879"/>
    <mergeCell ref="J876:J879"/>
    <mergeCell ref="P876:P879"/>
    <mergeCell ref="Q876:Q879"/>
    <mergeCell ref="R876:R879"/>
    <mergeCell ref="A876:A879"/>
    <mergeCell ref="B876:B879"/>
    <mergeCell ref="C876:C879"/>
    <mergeCell ref="S892:S895"/>
    <mergeCell ref="T892:T895"/>
    <mergeCell ref="A896:A899"/>
    <mergeCell ref="B896:B899"/>
    <mergeCell ref="C896:C899"/>
    <mergeCell ref="D896:D899"/>
    <mergeCell ref="E896:E899"/>
    <mergeCell ref="F896:F899"/>
    <mergeCell ref="G896:G899"/>
    <mergeCell ref="H896:H899"/>
    <mergeCell ref="H892:H895"/>
    <mergeCell ref="I892:I895"/>
    <mergeCell ref="J892:J895"/>
    <mergeCell ref="P892:P895"/>
    <mergeCell ref="Q892:Q895"/>
    <mergeCell ref="R892:R895"/>
    <mergeCell ref="R888:R891"/>
    <mergeCell ref="S888:S891"/>
    <mergeCell ref="T888:T891"/>
    <mergeCell ref="A892:A895"/>
    <mergeCell ref="B892:B895"/>
    <mergeCell ref="C892:C895"/>
    <mergeCell ref="D892:D895"/>
    <mergeCell ref="E892:E895"/>
    <mergeCell ref="F892:F895"/>
    <mergeCell ref="G892:G895"/>
    <mergeCell ref="G888:G891"/>
    <mergeCell ref="H888:H891"/>
    <mergeCell ref="I888:I891"/>
    <mergeCell ref="J888:J891"/>
    <mergeCell ref="P888:P891"/>
    <mergeCell ref="Q888:Q891"/>
    <mergeCell ref="A904:A907"/>
    <mergeCell ref="B904:B907"/>
    <mergeCell ref="C904:C907"/>
    <mergeCell ref="D904:D907"/>
    <mergeCell ref="E904:E907"/>
    <mergeCell ref="F904:F907"/>
    <mergeCell ref="J900:J903"/>
    <mergeCell ref="P900:P903"/>
    <mergeCell ref="Q900:Q903"/>
    <mergeCell ref="R900:R903"/>
    <mergeCell ref="S900:S903"/>
    <mergeCell ref="T900:T903"/>
    <mergeCell ref="T896:T899"/>
    <mergeCell ref="A900:A903"/>
    <mergeCell ref="B900:B903"/>
    <mergeCell ref="C900:C903"/>
    <mergeCell ref="D900:D903"/>
    <mergeCell ref="E900:E903"/>
    <mergeCell ref="F900:F903"/>
    <mergeCell ref="G900:G903"/>
    <mergeCell ref="H900:H903"/>
    <mergeCell ref="I900:I903"/>
    <mergeCell ref="I896:I899"/>
    <mergeCell ref="J896:J899"/>
    <mergeCell ref="P896:P899"/>
    <mergeCell ref="Q896:Q899"/>
    <mergeCell ref="R896:R899"/>
    <mergeCell ref="S896:S899"/>
    <mergeCell ref="S908:S911"/>
    <mergeCell ref="T908:T911"/>
    <mergeCell ref="A912:A915"/>
    <mergeCell ref="B912:B915"/>
    <mergeCell ref="C912:C915"/>
    <mergeCell ref="D912:D915"/>
    <mergeCell ref="E912:E915"/>
    <mergeCell ref="F912:F915"/>
    <mergeCell ref="G912:G915"/>
    <mergeCell ref="H912:H915"/>
    <mergeCell ref="H908:H911"/>
    <mergeCell ref="I908:I911"/>
    <mergeCell ref="J908:J911"/>
    <mergeCell ref="P908:P911"/>
    <mergeCell ref="Q908:Q911"/>
    <mergeCell ref="R908:R911"/>
    <mergeCell ref="R904:R907"/>
    <mergeCell ref="S904:S907"/>
    <mergeCell ref="T904:T907"/>
    <mergeCell ref="A908:A911"/>
    <mergeCell ref="B908:B911"/>
    <mergeCell ref="C908:C911"/>
    <mergeCell ref="D908:D911"/>
    <mergeCell ref="E908:E911"/>
    <mergeCell ref="F908:F911"/>
    <mergeCell ref="G908:G911"/>
    <mergeCell ref="G904:G907"/>
    <mergeCell ref="H904:H907"/>
    <mergeCell ref="I904:I907"/>
    <mergeCell ref="J904:J907"/>
    <mergeCell ref="P904:P907"/>
    <mergeCell ref="Q904:Q907"/>
    <mergeCell ref="A920:A923"/>
    <mergeCell ref="B920:B923"/>
    <mergeCell ref="C920:C923"/>
    <mergeCell ref="D920:D923"/>
    <mergeCell ref="E920:E923"/>
    <mergeCell ref="F920:F923"/>
    <mergeCell ref="J916:J919"/>
    <mergeCell ref="P916:P919"/>
    <mergeCell ref="Q916:Q919"/>
    <mergeCell ref="R916:R919"/>
    <mergeCell ref="S916:S919"/>
    <mergeCell ref="T916:T919"/>
    <mergeCell ref="T912:T915"/>
    <mergeCell ref="A916:A919"/>
    <mergeCell ref="B916:B919"/>
    <mergeCell ref="C916:C919"/>
    <mergeCell ref="D916:D919"/>
    <mergeCell ref="E916:E919"/>
    <mergeCell ref="F916:F919"/>
    <mergeCell ref="G916:G919"/>
    <mergeCell ref="H916:H919"/>
    <mergeCell ref="I916:I919"/>
    <mergeCell ref="I912:I915"/>
    <mergeCell ref="J912:J915"/>
    <mergeCell ref="P912:P915"/>
    <mergeCell ref="Q912:Q915"/>
    <mergeCell ref="R912:R915"/>
    <mergeCell ref="S912:S915"/>
    <mergeCell ref="S924:S927"/>
    <mergeCell ref="T924:T927"/>
    <mergeCell ref="A928:A931"/>
    <mergeCell ref="B928:B931"/>
    <mergeCell ref="C928:C931"/>
    <mergeCell ref="D928:D931"/>
    <mergeCell ref="E928:E931"/>
    <mergeCell ref="F928:F931"/>
    <mergeCell ref="G928:G931"/>
    <mergeCell ref="H928:H931"/>
    <mergeCell ref="H924:H927"/>
    <mergeCell ref="I924:I927"/>
    <mergeCell ref="J924:J927"/>
    <mergeCell ref="P924:P927"/>
    <mergeCell ref="Q924:Q927"/>
    <mergeCell ref="R924:R927"/>
    <mergeCell ref="R920:R923"/>
    <mergeCell ref="S920:S923"/>
    <mergeCell ref="T920:T923"/>
    <mergeCell ref="A924:A927"/>
    <mergeCell ref="B924:B927"/>
    <mergeCell ref="C924:C927"/>
    <mergeCell ref="D924:D927"/>
    <mergeCell ref="E924:E927"/>
    <mergeCell ref="F924:F927"/>
    <mergeCell ref="G924:G927"/>
    <mergeCell ref="G920:G923"/>
    <mergeCell ref="H920:H923"/>
    <mergeCell ref="I920:I923"/>
    <mergeCell ref="J920:J923"/>
    <mergeCell ref="P920:P923"/>
    <mergeCell ref="Q920:Q923"/>
    <mergeCell ref="A936:A939"/>
    <mergeCell ref="B936:B939"/>
    <mergeCell ref="C936:C939"/>
    <mergeCell ref="D936:D939"/>
    <mergeCell ref="E936:E939"/>
    <mergeCell ref="F936:F939"/>
    <mergeCell ref="J932:J935"/>
    <mergeCell ref="P932:P935"/>
    <mergeCell ref="Q932:Q935"/>
    <mergeCell ref="R932:R935"/>
    <mergeCell ref="S932:S935"/>
    <mergeCell ref="T932:T935"/>
    <mergeCell ref="T928:T931"/>
    <mergeCell ref="A932:A935"/>
    <mergeCell ref="B932:B935"/>
    <mergeCell ref="C932:C935"/>
    <mergeCell ref="D932:D935"/>
    <mergeCell ref="E932:E935"/>
    <mergeCell ref="F932:F935"/>
    <mergeCell ref="G932:G935"/>
    <mergeCell ref="H932:H935"/>
    <mergeCell ref="I932:I935"/>
    <mergeCell ref="I928:I931"/>
    <mergeCell ref="J928:J931"/>
    <mergeCell ref="P928:P931"/>
    <mergeCell ref="Q928:Q931"/>
    <mergeCell ref="R928:R931"/>
    <mergeCell ref="S928:S931"/>
    <mergeCell ref="S940:S943"/>
    <mergeCell ref="T940:T943"/>
    <mergeCell ref="A944:A947"/>
    <mergeCell ref="B944:B947"/>
    <mergeCell ref="C944:C947"/>
    <mergeCell ref="D944:D947"/>
    <mergeCell ref="E944:E947"/>
    <mergeCell ref="F944:F947"/>
    <mergeCell ref="G944:G947"/>
    <mergeCell ref="H944:H947"/>
    <mergeCell ref="H940:H943"/>
    <mergeCell ref="I940:I943"/>
    <mergeCell ref="J940:J943"/>
    <mergeCell ref="P940:P943"/>
    <mergeCell ref="Q940:Q943"/>
    <mergeCell ref="R940:R943"/>
    <mergeCell ref="R936:R939"/>
    <mergeCell ref="S936:S939"/>
    <mergeCell ref="T936:T939"/>
    <mergeCell ref="A940:A943"/>
    <mergeCell ref="B940:B943"/>
    <mergeCell ref="C940:C943"/>
    <mergeCell ref="D940:D943"/>
    <mergeCell ref="E940:E943"/>
    <mergeCell ref="F940:F943"/>
    <mergeCell ref="G940:G943"/>
    <mergeCell ref="G936:G939"/>
    <mergeCell ref="H936:H939"/>
    <mergeCell ref="I936:I939"/>
    <mergeCell ref="J936:J939"/>
    <mergeCell ref="P936:P939"/>
    <mergeCell ref="Q936:Q939"/>
    <mergeCell ref="A952:A955"/>
    <mergeCell ref="B952:B955"/>
    <mergeCell ref="C952:C955"/>
    <mergeCell ref="D952:D955"/>
    <mergeCell ref="E952:E955"/>
    <mergeCell ref="F952:F955"/>
    <mergeCell ref="J948:J951"/>
    <mergeCell ref="P948:P951"/>
    <mergeCell ref="Q948:Q951"/>
    <mergeCell ref="R948:R951"/>
    <mergeCell ref="S948:S951"/>
    <mergeCell ref="T948:T951"/>
    <mergeCell ref="T944:T947"/>
    <mergeCell ref="A948:A951"/>
    <mergeCell ref="B948:B951"/>
    <mergeCell ref="C948:C951"/>
    <mergeCell ref="D948:D951"/>
    <mergeCell ref="E948:E951"/>
    <mergeCell ref="F948:F951"/>
    <mergeCell ref="G948:G951"/>
    <mergeCell ref="H948:H951"/>
    <mergeCell ref="I948:I951"/>
    <mergeCell ref="I944:I947"/>
    <mergeCell ref="J944:J947"/>
    <mergeCell ref="P944:P947"/>
    <mergeCell ref="Q944:Q947"/>
    <mergeCell ref="R944:R947"/>
    <mergeCell ref="S944:S947"/>
    <mergeCell ref="S956:S959"/>
    <mergeCell ref="T956:T959"/>
    <mergeCell ref="A960:A963"/>
    <mergeCell ref="B960:B963"/>
    <mergeCell ref="C960:C963"/>
    <mergeCell ref="D960:D963"/>
    <mergeCell ref="E960:E963"/>
    <mergeCell ref="F960:F963"/>
    <mergeCell ref="G960:G963"/>
    <mergeCell ref="H960:H963"/>
    <mergeCell ref="H956:H959"/>
    <mergeCell ref="I956:I959"/>
    <mergeCell ref="J956:J959"/>
    <mergeCell ref="P956:P959"/>
    <mergeCell ref="Q956:Q959"/>
    <mergeCell ref="R956:R959"/>
    <mergeCell ref="R952:R955"/>
    <mergeCell ref="S952:S955"/>
    <mergeCell ref="T952:T955"/>
    <mergeCell ref="A956:A959"/>
    <mergeCell ref="B956:B959"/>
    <mergeCell ref="C956:C959"/>
    <mergeCell ref="D956:D959"/>
    <mergeCell ref="E956:E959"/>
    <mergeCell ref="F956:F959"/>
    <mergeCell ref="G956:G959"/>
    <mergeCell ref="G952:G955"/>
    <mergeCell ref="H952:H955"/>
    <mergeCell ref="I952:I955"/>
    <mergeCell ref="J952:J955"/>
    <mergeCell ref="P952:P955"/>
    <mergeCell ref="Q952:Q955"/>
    <mergeCell ref="J964:J967"/>
    <mergeCell ref="P964:P967"/>
    <mergeCell ref="Q964:Q967"/>
    <mergeCell ref="R964:R967"/>
    <mergeCell ref="S964:S967"/>
    <mergeCell ref="T964:T967"/>
    <mergeCell ref="T960:T963"/>
    <mergeCell ref="A964:A967"/>
    <mergeCell ref="B964:B967"/>
    <mergeCell ref="C964:C967"/>
    <mergeCell ref="D964:D967"/>
    <mergeCell ref="E964:E967"/>
    <mergeCell ref="F964:F967"/>
    <mergeCell ref="G964:G967"/>
    <mergeCell ref="H964:H967"/>
    <mergeCell ref="I964:I967"/>
    <mergeCell ref="I960:I963"/>
    <mergeCell ref="J960:J963"/>
    <mergeCell ref="P960:P963"/>
    <mergeCell ref="Q960:Q963"/>
    <mergeCell ref="R960:R963"/>
    <mergeCell ref="S960:S963"/>
    <mergeCell ref="S968:S971"/>
    <mergeCell ref="T968:T971"/>
    <mergeCell ref="A972:A975"/>
    <mergeCell ref="B972:B975"/>
    <mergeCell ref="C972:C975"/>
    <mergeCell ref="D972:D975"/>
    <mergeCell ref="E972:E975"/>
    <mergeCell ref="F972:F975"/>
    <mergeCell ref="G972:G975"/>
    <mergeCell ref="G968:G971"/>
    <mergeCell ref="H968:H971"/>
    <mergeCell ref="I968:I971"/>
    <mergeCell ref="J968:J971"/>
    <mergeCell ref="P968:P971"/>
    <mergeCell ref="Q968:Q971"/>
    <mergeCell ref="A968:A971"/>
    <mergeCell ref="B968:B971"/>
    <mergeCell ref="C968:C971"/>
    <mergeCell ref="D968:D971"/>
    <mergeCell ref="E968:E971"/>
    <mergeCell ref="F968:F971"/>
    <mergeCell ref="C992:C995"/>
    <mergeCell ref="D992:D995"/>
    <mergeCell ref="E992:E995"/>
    <mergeCell ref="F992:F995"/>
    <mergeCell ref="J980:J983"/>
    <mergeCell ref="P980:P983"/>
    <mergeCell ref="Q980:Q983"/>
    <mergeCell ref="R980:R983"/>
    <mergeCell ref="S980:S983"/>
    <mergeCell ref="T980:T983"/>
    <mergeCell ref="T976:T979"/>
    <mergeCell ref="A980:A983"/>
    <mergeCell ref="B980:B983"/>
    <mergeCell ref="C980:C983"/>
    <mergeCell ref="D980:D983"/>
    <mergeCell ref="E980:E983"/>
    <mergeCell ref="F980:F983"/>
    <mergeCell ref="G980:G983"/>
    <mergeCell ref="H980:H983"/>
    <mergeCell ref="I980:I983"/>
    <mergeCell ref="I976:I979"/>
    <mergeCell ref="J976:J979"/>
    <mergeCell ref="P976:P979"/>
    <mergeCell ref="Q976:Q979"/>
    <mergeCell ref="R976:R979"/>
    <mergeCell ref="S976:S979"/>
    <mergeCell ref="A976:A979"/>
    <mergeCell ref="B976:B979"/>
    <mergeCell ref="C976:C979"/>
    <mergeCell ref="D976:D979"/>
    <mergeCell ref="G976:G979"/>
    <mergeCell ref="H976:H979"/>
    <mergeCell ref="A1000:A1003"/>
    <mergeCell ref="B1000:B1003"/>
    <mergeCell ref="C1000:C1003"/>
    <mergeCell ref="D1000:D1003"/>
    <mergeCell ref="E1000:E1003"/>
    <mergeCell ref="F1000:F1003"/>
    <mergeCell ref="G1000:G1003"/>
    <mergeCell ref="H1000:H1003"/>
    <mergeCell ref="H996:H999"/>
    <mergeCell ref="I996:I999"/>
    <mergeCell ref="J996:J999"/>
    <mergeCell ref="P996:P999"/>
    <mergeCell ref="Q996:Q999"/>
    <mergeCell ref="R996:R999"/>
    <mergeCell ref="R992:R995"/>
    <mergeCell ref="S992:S995"/>
    <mergeCell ref="T992:T995"/>
    <mergeCell ref="A996:A999"/>
    <mergeCell ref="B996:B999"/>
    <mergeCell ref="C996:C999"/>
    <mergeCell ref="D996:D999"/>
    <mergeCell ref="E996:E999"/>
    <mergeCell ref="F996:F999"/>
    <mergeCell ref="G996:G999"/>
    <mergeCell ref="G992:G995"/>
    <mergeCell ref="H992:H995"/>
    <mergeCell ref="I992:I995"/>
    <mergeCell ref="J992:J995"/>
    <mergeCell ref="P992:P995"/>
    <mergeCell ref="Q992:Q995"/>
    <mergeCell ref="A992:A995"/>
    <mergeCell ref="B992:B995"/>
    <mergeCell ref="A1016:A1019"/>
    <mergeCell ref="B1016:B1019"/>
    <mergeCell ref="C1016:C1019"/>
    <mergeCell ref="D1016:D1019"/>
    <mergeCell ref="E1016:E1019"/>
    <mergeCell ref="F1016:F1019"/>
    <mergeCell ref="J1004:J1007"/>
    <mergeCell ref="P1004:P1007"/>
    <mergeCell ref="Q1004:Q1007"/>
    <mergeCell ref="R1004:R1007"/>
    <mergeCell ref="S1004:S1007"/>
    <mergeCell ref="T1004:T1007"/>
    <mergeCell ref="T1000:T1003"/>
    <mergeCell ref="A1004:A1007"/>
    <mergeCell ref="B1004:B1007"/>
    <mergeCell ref="C1004:C1007"/>
    <mergeCell ref="D1004:D1007"/>
    <mergeCell ref="E1004:E1007"/>
    <mergeCell ref="F1004:F1007"/>
    <mergeCell ref="G1004:G1007"/>
    <mergeCell ref="H1004:H1007"/>
    <mergeCell ref="I1004:I1007"/>
    <mergeCell ref="I1000:I1003"/>
    <mergeCell ref="J1000:J1003"/>
    <mergeCell ref="P1000:P1003"/>
    <mergeCell ref="Q1000:Q1003"/>
    <mergeCell ref="R1000:R1003"/>
    <mergeCell ref="S1000:S1003"/>
    <mergeCell ref="S1008:S1011"/>
    <mergeCell ref="T1008:T1011"/>
    <mergeCell ref="A1012:A1015"/>
    <mergeCell ref="B1012:B1015"/>
    <mergeCell ref="S1020:S1023"/>
    <mergeCell ref="T1020:T1023"/>
    <mergeCell ref="A1024:A1027"/>
    <mergeCell ref="B1024:B1027"/>
    <mergeCell ref="C1024:C1027"/>
    <mergeCell ref="D1024:D1027"/>
    <mergeCell ref="E1024:E1027"/>
    <mergeCell ref="F1024:F1027"/>
    <mergeCell ref="G1024:G1027"/>
    <mergeCell ref="H1024:H1027"/>
    <mergeCell ref="H1020:H1023"/>
    <mergeCell ref="I1020:I1023"/>
    <mergeCell ref="J1020:J1023"/>
    <mergeCell ref="P1020:P1023"/>
    <mergeCell ref="Q1020:Q1023"/>
    <mergeCell ref="R1020:R1023"/>
    <mergeCell ref="R1016:R1019"/>
    <mergeCell ref="S1016:S1019"/>
    <mergeCell ref="T1016:T1019"/>
    <mergeCell ref="A1020:A1023"/>
    <mergeCell ref="B1020:B1023"/>
    <mergeCell ref="C1020:C1023"/>
    <mergeCell ref="D1020:D1023"/>
    <mergeCell ref="E1020:E1023"/>
    <mergeCell ref="F1020:F1023"/>
    <mergeCell ref="G1020:G1023"/>
    <mergeCell ref="G1016:G1019"/>
    <mergeCell ref="H1016:H1019"/>
    <mergeCell ref="I1016:I1019"/>
    <mergeCell ref="J1016:J1019"/>
    <mergeCell ref="P1016:P1019"/>
    <mergeCell ref="Q1016:Q1019"/>
    <mergeCell ref="A1032:A1035"/>
    <mergeCell ref="B1032:B1035"/>
    <mergeCell ref="C1032:C1035"/>
    <mergeCell ref="D1032:D1035"/>
    <mergeCell ref="E1032:E1035"/>
    <mergeCell ref="F1032:F1035"/>
    <mergeCell ref="J1028:J1031"/>
    <mergeCell ref="P1028:P1031"/>
    <mergeCell ref="Q1028:Q1031"/>
    <mergeCell ref="R1028:R1031"/>
    <mergeCell ref="S1028:S1031"/>
    <mergeCell ref="T1028:T1031"/>
    <mergeCell ref="T1024:T1027"/>
    <mergeCell ref="A1028:A1031"/>
    <mergeCell ref="B1028:B1031"/>
    <mergeCell ref="C1028:C1031"/>
    <mergeCell ref="D1028:D1031"/>
    <mergeCell ref="E1028:E1031"/>
    <mergeCell ref="F1028:F1031"/>
    <mergeCell ref="G1028:G1031"/>
    <mergeCell ref="H1028:H1031"/>
    <mergeCell ref="I1028:I1031"/>
    <mergeCell ref="I1024:I1027"/>
    <mergeCell ref="J1024:J1027"/>
    <mergeCell ref="P1024:P1027"/>
    <mergeCell ref="Q1024:Q1027"/>
    <mergeCell ref="R1024:R1027"/>
    <mergeCell ref="S1024:S1027"/>
    <mergeCell ref="S1036:S1039"/>
    <mergeCell ref="T1036:T1039"/>
    <mergeCell ref="A1040:A1043"/>
    <mergeCell ref="B1040:B1043"/>
    <mergeCell ref="C1040:C1043"/>
    <mergeCell ref="D1040:D1043"/>
    <mergeCell ref="E1040:E1043"/>
    <mergeCell ref="F1040:F1043"/>
    <mergeCell ref="G1040:G1043"/>
    <mergeCell ref="H1040:H1043"/>
    <mergeCell ref="H1036:H1039"/>
    <mergeCell ref="I1036:I1039"/>
    <mergeCell ref="J1036:J1039"/>
    <mergeCell ref="P1036:P1039"/>
    <mergeCell ref="Q1036:Q1039"/>
    <mergeCell ref="R1036:R1039"/>
    <mergeCell ref="R1032:R1035"/>
    <mergeCell ref="S1032:S1035"/>
    <mergeCell ref="T1032:T1035"/>
    <mergeCell ref="A1036:A1039"/>
    <mergeCell ref="B1036:B1039"/>
    <mergeCell ref="C1036:C1039"/>
    <mergeCell ref="D1036:D1039"/>
    <mergeCell ref="E1036:E1039"/>
    <mergeCell ref="F1036:F1039"/>
    <mergeCell ref="G1036:G1039"/>
    <mergeCell ref="G1032:G1035"/>
    <mergeCell ref="H1032:H1035"/>
    <mergeCell ref="I1032:I1035"/>
    <mergeCell ref="J1032:J1035"/>
    <mergeCell ref="P1032:P1035"/>
    <mergeCell ref="Q1032:Q1035"/>
    <mergeCell ref="A1048:A1051"/>
    <mergeCell ref="B1048:B1051"/>
    <mergeCell ref="C1048:C1051"/>
    <mergeCell ref="D1048:D1051"/>
    <mergeCell ref="E1048:E1051"/>
    <mergeCell ref="F1048:F1051"/>
    <mergeCell ref="J1044:J1047"/>
    <mergeCell ref="P1044:P1047"/>
    <mergeCell ref="Q1044:Q1047"/>
    <mergeCell ref="R1044:R1047"/>
    <mergeCell ref="S1044:S1047"/>
    <mergeCell ref="T1044:T1047"/>
    <mergeCell ref="T1040:T1043"/>
    <mergeCell ref="A1044:A1047"/>
    <mergeCell ref="B1044:B1047"/>
    <mergeCell ref="C1044:C1047"/>
    <mergeCell ref="D1044:D1047"/>
    <mergeCell ref="E1044:E1047"/>
    <mergeCell ref="F1044:F1047"/>
    <mergeCell ref="G1044:G1047"/>
    <mergeCell ref="H1044:H1047"/>
    <mergeCell ref="I1044:I1047"/>
    <mergeCell ref="I1040:I1043"/>
    <mergeCell ref="J1040:J1043"/>
    <mergeCell ref="P1040:P1043"/>
    <mergeCell ref="Q1040:Q1043"/>
    <mergeCell ref="R1040:R1043"/>
    <mergeCell ref="S1040:S1043"/>
    <mergeCell ref="S1052:S1055"/>
    <mergeCell ref="T1052:T1055"/>
    <mergeCell ref="A1056:A1059"/>
    <mergeCell ref="B1056:B1059"/>
    <mergeCell ref="C1056:C1059"/>
    <mergeCell ref="D1056:D1059"/>
    <mergeCell ref="E1056:E1059"/>
    <mergeCell ref="F1056:F1059"/>
    <mergeCell ref="G1056:G1059"/>
    <mergeCell ref="H1056:H1059"/>
    <mergeCell ref="H1052:H1055"/>
    <mergeCell ref="I1052:I1055"/>
    <mergeCell ref="J1052:J1055"/>
    <mergeCell ref="P1052:P1055"/>
    <mergeCell ref="Q1052:Q1055"/>
    <mergeCell ref="R1052:R1055"/>
    <mergeCell ref="R1048:R1051"/>
    <mergeCell ref="S1048:S1051"/>
    <mergeCell ref="T1048:T1051"/>
    <mergeCell ref="A1052:A1055"/>
    <mergeCell ref="B1052:B1055"/>
    <mergeCell ref="C1052:C1055"/>
    <mergeCell ref="D1052:D1055"/>
    <mergeCell ref="E1052:E1055"/>
    <mergeCell ref="F1052:F1055"/>
    <mergeCell ref="G1052:G1055"/>
    <mergeCell ref="G1048:G1051"/>
    <mergeCell ref="H1048:H1051"/>
    <mergeCell ref="I1048:I1051"/>
    <mergeCell ref="J1048:J1051"/>
    <mergeCell ref="P1048:P1051"/>
    <mergeCell ref="Q1048:Q1051"/>
    <mergeCell ref="A1064:A1068"/>
    <mergeCell ref="B1064:B1068"/>
    <mergeCell ref="C1064:C1068"/>
    <mergeCell ref="D1064:D1068"/>
    <mergeCell ref="E1064:E1068"/>
    <mergeCell ref="F1064:F1068"/>
    <mergeCell ref="J1060:J1063"/>
    <mergeCell ref="P1060:P1063"/>
    <mergeCell ref="Q1060:Q1063"/>
    <mergeCell ref="R1060:R1063"/>
    <mergeCell ref="S1060:S1063"/>
    <mergeCell ref="T1060:T1063"/>
    <mergeCell ref="T1056:T1059"/>
    <mergeCell ref="A1060:A1063"/>
    <mergeCell ref="B1060:B1063"/>
    <mergeCell ref="C1060:C1063"/>
    <mergeCell ref="D1060:D1063"/>
    <mergeCell ref="E1060:E1063"/>
    <mergeCell ref="F1060:F1063"/>
    <mergeCell ref="G1060:G1063"/>
    <mergeCell ref="H1060:H1063"/>
    <mergeCell ref="I1060:I1063"/>
    <mergeCell ref="I1056:I1059"/>
    <mergeCell ref="J1056:J1059"/>
    <mergeCell ref="P1056:P1059"/>
    <mergeCell ref="Q1056:Q1059"/>
    <mergeCell ref="R1056:R1059"/>
    <mergeCell ref="S1056:S1059"/>
    <mergeCell ref="S1069:S1072"/>
    <mergeCell ref="T1069:T1072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H1069:H1072"/>
    <mergeCell ref="I1069:I1072"/>
    <mergeCell ref="J1069:J1072"/>
    <mergeCell ref="P1069:P1072"/>
    <mergeCell ref="Q1069:Q1072"/>
    <mergeCell ref="R1069:R1072"/>
    <mergeCell ref="R1064:R1068"/>
    <mergeCell ref="S1064:S1068"/>
    <mergeCell ref="T1064:T1068"/>
    <mergeCell ref="A1069:A1072"/>
    <mergeCell ref="B1069:B1072"/>
    <mergeCell ref="C1069:C1072"/>
    <mergeCell ref="D1069:D1072"/>
    <mergeCell ref="E1069:E1072"/>
    <mergeCell ref="F1069:F1072"/>
    <mergeCell ref="G1069:G1072"/>
    <mergeCell ref="G1064:G1068"/>
    <mergeCell ref="H1064:H1068"/>
    <mergeCell ref="I1064:I1068"/>
    <mergeCell ref="J1064:J1068"/>
    <mergeCell ref="P1064:P1068"/>
    <mergeCell ref="Q1064:Q1068"/>
    <mergeCell ref="A1081:A1084"/>
    <mergeCell ref="B1081:B1084"/>
    <mergeCell ref="C1081:C1084"/>
    <mergeCell ref="D1081:D1084"/>
    <mergeCell ref="E1081:E1084"/>
    <mergeCell ref="F1081:F1084"/>
    <mergeCell ref="J1077:J1080"/>
    <mergeCell ref="P1077:P1080"/>
    <mergeCell ref="Q1077:Q1080"/>
    <mergeCell ref="R1077:R1080"/>
    <mergeCell ref="S1077:S1080"/>
    <mergeCell ref="T1077:T1080"/>
    <mergeCell ref="T1073:T1076"/>
    <mergeCell ref="A1077:A1080"/>
    <mergeCell ref="B1077:B1080"/>
    <mergeCell ref="C1077:C1080"/>
    <mergeCell ref="D1077:D1080"/>
    <mergeCell ref="E1077:E1080"/>
    <mergeCell ref="F1077:F1080"/>
    <mergeCell ref="G1077:G1080"/>
    <mergeCell ref="H1077:H1080"/>
    <mergeCell ref="I1077:I1080"/>
    <mergeCell ref="I1073:I1076"/>
    <mergeCell ref="J1073:J1076"/>
    <mergeCell ref="P1073:P1076"/>
    <mergeCell ref="Q1073:Q1076"/>
    <mergeCell ref="R1073:R1076"/>
    <mergeCell ref="S1073:S1076"/>
    <mergeCell ref="S1085:S1088"/>
    <mergeCell ref="T1085:T1088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H1085:H1088"/>
    <mergeCell ref="I1085:I1088"/>
    <mergeCell ref="J1085:J1088"/>
    <mergeCell ref="P1085:P1088"/>
    <mergeCell ref="Q1085:Q1088"/>
    <mergeCell ref="R1085:R1088"/>
    <mergeCell ref="R1081:R1084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G1081:G1084"/>
    <mergeCell ref="H1081:H1084"/>
    <mergeCell ref="I1081:I1084"/>
    <mergeCell ref="J1081:J1084"/>
    <mergeCell ref="P1081:P1084"/>
    <mergeCell ref="Q1081:Q1084"/>
    <mergeCell ref="A1097:A1100"/>
    <mergeCell ref="B1097:B1100"/>
    <mergeCell ref="C1097:C1100"/>
    <mergeCell ref="D1097:D1100"/>
    <mergeCell ref="E1097:E1100"/>
    <mergeCell ref="F1097:F1100"/>
    <mergeCell ref="J1093:J1096"/>
    <mergeCell ref="P1093:P1096"/>
    <mergeCell ref="Q1093:Q1096"/>
    <mergeCell ref="R1093:R1096"/>
    <mergeCell ref="S1093:S1096"/>
    <mergeCell ref="T1093:T1096"/>
    <mergeCell ref="T1089:T1092"/>
    <mergeCell ref="A1093:A1096"/>
    <mergeCell ref="B1093:B1096"/>
    <mergeCell ref="C1093:C1096"/>
    <mergeCell ref="D1093:D1096"/>
    <mergeCell ref="E1093:E1096"/>
    <mergeCell ref="F1093:F1096"/>
    <mergeCell ref="G1093:G1096"/>
    <mergeCell ref="H1093:H1096"/>
    <mergeCell ref="I1093:I1096"/>
    <mergeCell ref="I1089:I1092"/>
    <mergeCell ref="J1089:J1092"/>
    <mergeCell ref="P1089:P1092"/>
    <mergeCell ref="Q1089:Q1092"/>
    <mergeCell ref="R1089:R1092"/>
    <mergeCell ref="S1089:S1092"/>
    <mergeCell ref="S1101:S1104"/>
    <mergeCell ref="T1101:T1104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H1101:H1104"/>
    <mergeCell ref="I1101:I1104"/>
    <mergeCell ref="J1101:J1104"/>
    <mergeCell ref="P1101:P1104"/>
    <mergeCell ref="Q1101:Q1104"/>
    <mergeCell ref="R1101:R1104"/>
    <mergeCell ref="R1097:R1100"/>
    <mergeCell ref="S1097:S1100"/>
    <mergeCell ref="T1097:T1100"/>
    <mergeCell ref="A1101:A1104"/>
    <mergeCell ref="B1101:B1104"/>
    <mergeCell ref="C1101:C1104"/>
    <mergeCell ref="D1101:D1104"/>
    <mergeCell ref="E1101:E1104"/>
    <mergeCell ref="F1101:F1104"/>
    <mergeCell ref="G1101:G1104"/>
    <mergeCell ref="G1097:G1100"/>
    <mergeCell ref="H1097:H1100"/>
    <mergeCell ref="I1097:I1100"/>
    <mergeCell ref="J1097:J1100"/>
    <mergeCell ref="P1097:P1100"/>
    <mergeCell ref="Q1097:Q1100"/>
    <mergeCell ref="J1109:J1112"/>
    <mergeCell ref="P1109:P1112"/>
    <mergeCell ref="Q1109:Q1112"/>
    <mergeCell ref="R1109:R1112"/>
    <mergeCell ref="S1109:S1112"/>
    <mergeCell ref="T1109:T1112"/>
    <mergeCell ref="T1105:T1108"/>
    <mergeCell ref="A1109:A1112"/>
    <mergeCell ref="B1109:B1112"/>
    <mergeCell ref="C1109:C1112"/>
    <mergeCell ref="D1109:D1112"/>
    <mergeCell ref="E1109:E1112"/>
    <mergeCell ref="F1109:F1112"/>
    <mergeCell ref="G1109:G1112"/>
    <mergeCell ref="H1109:H1112"/>
    <mergeCell ref="I1109:I1112"/>
    <mergeCell ref="I1105:I1108"/>
    <mergeCell ref="J1105:J1108"/>
    <mergeCell ref="P1105:P1108"/>
    <mergeCell ref="Q1105:Q1108"/>
    <mergeCell ref="R1105:R1108"/>
    <mergeCell ref="S1105:S1108"/>
    <mergeCell ref="G1121:G1124"/>
    <mergeCell ref="H1121:H1124"/>
    <mergeCell ref="H1117:H1120"/>
    <mergeCell ref="I1117:I1120"/>
    <mergeCell ref="J1117:J1120"/>
    <mergeCell ref="P1117:P1120"/>
    <mergeCell ref="Q1117:Q1120"/>
    <mergeCell ref="R1117:R1120"/>
    <mergeCell ref="R1113:R1116"/>
    <mergeCell ref="S1113:S1116"/>
    <mergeCell ref="T1113:T1116"/>
    <mergeCell ref="A1117:A1120"/>
    <mergeCell ref="B1117:B1120"/>
    <mergeCell ref="C1117:C1120"/>
    <mergeCell ref="D1117:D1120"/>
    <mergeCell ref="E1117:E1120"/>
    <mergeCell ref="F1117:F1120"/>
    <mergeCell ref="G1117:G1120"/>
    <mergeCell ref="G1113:G1116"/>
    <mergeCell ref="H1113:H1116"/>
    <mergeCell ref="I1113:I1116"/>
    <mergeCell ref="J1113:J1116"/>
    <mergeCell ref="P1113:P1116"/>
    <mergeCell ref="Q1113:Q1116"/>
    <mergeCell ref="A1113:A1116"/>
    <mergeCell ref="B1113:B1116"/>
    <mergeCell ref="C1113:C1116"/>
    <mergeCell ref="D1113:D1116"/>
    <mergeCell ref="E1113:E1116"/>
    <mergeCell ref="F1113:F1116"/>
    <mergeCell ref="A1137:A1140"/>
    <mergeCell ref="B1137:B1140"/>
    <mergeCell ref="C1137:C1140"/>
    <mergeCell ref="D1137:D1140"/>
    <mergeCell ref="E1137:E1140"/>
    <mergeCell ref="F1137:F1140"/>
    <mergeCell ref="J1125:J1128"/>
    <mergeCell ref="P1125:P1128"/>
    <mergeCell ref="Q1125:Q1128"/>
    <mergeCell ref="R1125:R1128"/>
    <mergeCell ref="S1125:S1128"/>
    <mergeCell ref="T1125:T1128"/>
    <mergeCell ref="T1121:T1124"/>
    <mergeCell ref="A1125:A1128"/>
    <mergeCell ref="B1125:B1128"/>
    <mergeCell ref="C1125:C1128"/>
    <mergeCell ref="D1125:D1128"/>
    <mergeCell ref="E1125:E1128"/>
    <mergeCell ref="F1125:F1128"/>
    <mergeCell ref="G1125:G1128"/>
    <mergeCell ref="H1125:H1128"/>
    <mergeCell ref="I1125:I1128"/>
    <mergeCell ref="I1121:I1124"/>
    <mergeCell ref="J1121:J1124"/>
    <mergeCell ref="P1121:P1124"/>
    <mergeCell ref="Q1121:Q1124"/>
    <mergeCell ref="R1121:R1124"/>
    <mergeCell ref="S1121:S1124"/>
    <mergeCell ref="A1121:A1124"/>
    <mergeCell ref="B1121:B1124"/>
    <mergeCell ref="C1121:C1124"/>
    <mergeCell ref="D1121:D1124"/>
    <mergeCell ref="S1141:S1144"/>
    <mergeCell ref="T1141:T1144"/>
    <mergeCell ref="A1145:A1148"/>
    <mergeCell ref="B1145:B1148"/>
    <mergeCell ref="C1145:C1148"/>
    <mergeCell ref="D1145:D1148"/>
    <mergeCell ref="E1145:E1148"/>
    <mergeCell ref="F1145:F1148"/>
    <mergeCell ref="G1145:G1148"/>
    <mergeCell ref="H1145:H1148"/>
    <mergeCell ref="H1141:H1144"/>
    <mergeCell ref="I1141:I1144"/>
    <mergeCell ref="J1141:J1144"/>
    <mergeCell ref="P1141:P1144"/>
    <mergeCell ref="Q1141:Q1144"/>
    <mergeCell ref="R1141:R1144"/>
    <mergeCell ref="R1137:R1140"/>
    <mergeCell ref="S1137:S1140"/>
    <mergeCell ref="T1137:T1140"/>
    <mergeCell ref="A1141:A1144"/>
    <mergeCell ref="B1141:B1144"/>
    <mergeCell ref="C1141:C1144"/>
    <mergeCell ref="D1141:D1144"/>
    <mergeCell ref="E1141:E1144"/>
    <mergeCell ref="F1141:F1144"/>
    <mergeCell ref="G1141:G1144"/>
    <mergeCell ref="G1137:G1140"/>
    <mergeCell ref="H1137:H1140"/>
    <mergeCell ref="I1137:I1140"/>
    <mergeCell ref="J1137:J1140"/>
    <mergeCell ref="P1137:P1140"/>
    <mergeCell ref="Q1137:Q1140"/>
    <mergeCell ref="A1153:A1156"/>
    <mergeCell ref="B1153:B1156"/>
    <mergeCell ref="C1153:C1156"/>
    <mergeCell ref="D1153:D1156"/>
    <mergeCell ref="E1153:E1156"/>
    <mergeCell ref="F1153:F1156"/>
    <mergeCell ref="J1149:J1152"/>
    <mergeCell ref="P1149:P1152"/>
    <mergeCell ref="Q1149:Q1152"/>
    <mergeCell ref="R1149:R1152"/>
    <mergeCell ref="S1149:S1152"/>
    <mergeCell ref="T1149:T1152"/>
    <mergeCell ref="T1145:T1148"/>
    <mergeCell ref="A1149:A1152"/>
    <mergeCell ref="B1149:B1152"/>
    <mergeCell ref="C1149:C1152"/>
    <mergeCell ref="D1149:D1152"/>
    <mergeCell ref="E1149:E1152"/>
    <mergeCell ref="F1149:F1152"/>
    <mergeCell ref="G1149:G1152"/>
    <mergeCell ref="H1149:H1152"/>
    <mergeCell ref="I1149:I1152"/>
    <mergeCell ref="I1145:I1148"/>
    <mergeCell ref="J1145:J1148"/>
    <mergeCell ref="P1145:P1148"/>
    <mergeCell ref="Q1145:Q1148"/>
    <mergeCell ref="R1145:R1148"/>
    <mergeCell ref="S1145:S1148"/>
    <mergeCell ref="S1157:S1160"/>
    <mergeCell ref="T1157:T1160"/>
    <mergeCell ref="A1161:A1164"/>
    <mergeCell ref="B1161:B1164"/>
    <mergeCell ref="C1161:C1164"/>
    <mergeCell ref="D1161:D1164"/>
    <mergeCell ref="E1161:E1164"/>
    <mergeCell ref="F1161:F1164"/>
    <mergeCell ref="G1161:G1164"/>
    <mergeCell ref="H1161:H1164"/>
    <mergeCell ref="H1157:H1160"/>
    <mergeCell ref="I1157:I1160"/>
    <mergeCell ref="J1157:J1160"/>
    <mergeCell ref="P1157:P1160"/>
    <mergeCell ref="Q1157:Q1160"/>
    <mergeCell ref="R1157:R1160"/>
    <mergeCell ref="R1153:R1156"/>
    <mergeCell ref="S1153:S1156"/>
    <mergeCell ref="T1153:T1156"/>
    <mergeCell ref="A1157:A1160"/>
    <mergeCell ref="B1157:B1160"/>
    <mergeCell ref="C1157:C1160"/>
    <mergeCell ref="D1157:D1160"/>
    <mergeCell ref="E1157:E1160"/>
    <mergeCell ref="F1157:F1160"/>
    <mergeCell ref="G1157:G1160"/>
    <mergeCell ref="G1153:G1156"/>
    <mergeCell ref="H1153:H1156"/>
    <mergeCell ref="I1153:I1156"/>
    <mergeCell ref="J1153:J1156"/>
    <mergeCell ref="P1153:P1156"/>
    <mergeCell ref="Q1153:Q1156"/>
    <mergeCell ref="A1177:A1180"/>
    <mergeCell ref="B1177:B1180"/>
    <mergeCell ref="C1177:C1180"/>
    <mergeCell ref="D1177:D1180"/>
    <mergeCell ref="E1177:E1180"/>
    <mergeCell ref="F1177:F1180"/>
    <mergeCell ref="J1165:J1168"/>
    <mergeCell ref="P1165:P1168"/>
    <mergeCell ref="Q1165:Q1168"/>
    <mergeCell ref="R1165:R1168"/>
    <mergeCell ref="S1165:S1168"/>
    <mergeCell ref="T1165:T1168"/>
    <mergeCell ref="T1161:T1164"/>
    <mergeCell ref="A1165:A1168"/>
    <mergeCell ref="B1165:B1168"/>
    <mergeCell ref="C1165:C1168"/>
    <mergeCell ref="D1165:D1168"/>
    <mergeCell ref="E1165:E1168"/>
    <mergeCell ref="F1165:F1168"/>
    <mergeCell ref="G1165:G1168"/>
    <mergeCell ref="H1165:H1168"/>
    <mergeCell ref="I1165:I1168"/>
    <mergeCell ref="I1161:I1164"/>
    <mergeCell ref="J1161:J1164"/>
    <mergeCell ref="P1161:P1164"/>
    <mergeCell ref="Q1161:Q1164"/>
    <mergeCell ref="R1161:R1164"/>
    <mergeCell ref="S1161:S1164"/>
    <mergeCell ref="S1169:S1172"/>
    <mergeCell ref="T1169:T1172"/>
    <mergeCell ref="A1173:A1176"/>
    <mergeCell ref="B1173:B1176"/>
    <mergeCell ref="S1181:S1184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H1181:H1184"/>
    <mergeCell ref="I1181:I1184"/>
    <mergeCell ref="J1181:J1184"/>
    <mergeCell ref="P1181:P1184"/>
    <mergeCell ref="Q1181:Q1184"/>
    <mergeCell ref="R1181:R1184"/>
    <mergeCell ref="R1177:R1180"/>
    <mergeCell ref="S1177:S1180"/>
    <mergeCell ref="T1177:T1180"/>
    <mergeCell ref="A1181:A1184"/>
    <mergeCell ref="B1181:B1184"/>
    <mergeCell ref="C1181:C1184"/>
    <mergeCell ref="D1181:D1184"/>
    <mergeCell ref="E1181:E1184"/>
    <mergeCell ref="F1181:F1184"/>
    <mergeCell ref="G1181:G1184"/>
    <mergeCell ref="G1177:G1180"/>
    <mergeCell ref="H1177:H1180"/>
    <mergeCell ref="I1177:I1180"/>
    <mergeCell ref="J1177:J1180"/>
    <mergeCell ref="P1177:P1180"/>
    <mergeCell ref="Q1177:Q1180"/>
    <mergeCell ref="A1193:A1196"/>
    <mergeCell ref="B1193:B1196"/>
    <mergeCell ref="C1193:C1196"/>
    <mergeCell ref="D1193:D1196"/>
    <mergeCell ref="E1193:E1196"/>
    <mergeCell ref="F1193:F1196"/>
    <mergeCell ref="J1189:J1192"/>
    <mergeCell ref="P1189:P1192"/>
    <mergeCell ref="Q1189:Q1192"/>
    <mergeCell ref="R1189:R1192"/>
    <mergeCell ref="S1189:S1192"/>
    <mergeCell ref="T1189:T1192"/>
    <mergeCell ref="T1185:T1188"/>
    <mergeCell ref="A1189:A1192"/>
    <mergeCell ref="B1189:B1192"/>
    <mergeCell ref="C1189:C1192"/>
    <mergeCell ref="D1189:D1192"/>
    <mergeCell ref="E1189:E1192"/>
    <mergeCell ref="F1189:F1192"/>
    <mergeCell ref="G1189:G1192"/>
    <mergeCell ref="H1189:H1192"/>
    <mergeCell ref="I1189:I1192"/>
    <mergeCell ref="I1185:I1188"/>
    <mergeCell ref="J1185:J1188"/>
    <mergeCell ref="P1185:P1188"/>
    <mergeCell ref="Q1185:Q1188"/>
    <mergeCell ref="R1185:R1188"/>
    <mergeCell ref="S1185:S1188"/>
    <mergeCell ref="S1197:S1200"/>
    <mergeCell ref="T1197:T1200"/>
    <mergeCell ref="A1201:A1204"/>
    <mergeCell ref="B1201:B1204"/>
    <mergeCell ref="C1201:C1204"/>
    <mergeCell ref="D1201:D1204"/>
    <mergeCell ref="E1201:E1204"/>
    <mergeCell ref="F1201:F1204"/>
    <mergeCell ref="G1201:G1204"/>
    <mergeCell ref="H1201:H1204"/>
    <mergeCell ref="H1197:H1200"/>
    <mergeCell ref="I1197:I1200"/>
    <mergeCell ref="J1197:J1200"/>
    <mergeCell ref="P1197:P1200"/>
    <mergeCell ref="Q1197:Q1200"/>
    <mergeCell ref="R1197:R1200"/>
    <mergeCell ref="R1193:R1196"/>
    <mergeCell ref="S1193:S1196"/>
    <mergeCell ref="T1193:T1196"/>
    <mergeCell ref="A1197:A1200"/>
    <mergeCell ref="B1197:B1200"/>
    <mergeCell ref="C1197:C1200"/>
    <mergeCell ref="D1197:D1200"/>
    <mergeCell ref="E1197:E1200"/>
    <mergeCell ref="F1197:F1200"/>
    <mergeCell ref="G1197:G1200"/>
    <mergeCell ref="G1193:G1196"/>
    <mergeCell ref="H1193:H1196"/>
    <mergeCell ref="I1193:I1196"/>
    <mergeCell ref="J1193:J1196"/>
    <mergeCell ref="P1193:P1196"/>
    <mergeCell ref="Q1193:Q1196"/>
    <mergeCell ref="A1209:A1212"/>
    <mergeCell ref="B1209:B1212"/>
    <mergeCell ref="C1209:C1212"/>
    <mergeCell ref="D1209:D1212"/>
    <mergeCell ref="E1209:E1212"/>
    <mergeCell ref="F1209:F1212"/>
    <mergeCell ref="J1205:J1208"/>
    <mergeCell ref="P1205:P1208"/>
    <mergeCell ref="Q1205:Q1208"/>
    <mergeCell ref="R1205:R1208"/>
    <mergeCell ref="S1205:S1208"/>
    <mergeCell ref="T1205:T1208"/>
    <mergeCell ref="T1201:T1204"/>
    <mergeCell ref="A1205:A1208"/>
    <mergeCell ref="B1205:B1208"/>
    <mergeCell ref="C1205:C1208"/>
    <mergeCell ref="D1205:D1208"/>
    <mergeCell ref="E1205:E1208"/>
    <mergeCell ref="F1205:F1208"/>
    <mergeCell ref="G1205:G1208"/>
    <mergeCell ref="H1205:H1208"/>
    <mergeCell ref="I1205:I1208"/>
    <mergeCell ref="I1201:I1204"/>
    <mergeCell ref="J1201:J1204"/>
    <mergeCell ref="P1201:P1204"/>
    <mergeCell ref="Q1201:Q1204"/>
    <mergeCell ref="R1201:R1204"/>
    <mergeCell ref="S1201:S1204"/>
    <mergeCell ref="S1213:S1216"/>
    <mergeCell ref="T1213:T1216"/>
    <mergeCell ref="A1217:A1220"/>
    <mergeCell ref="B1217:B1220"/>
    <mergeCell ref="C1217:C1220"/>
    <mergeCell ref="D1217:D1220"/>
    <mergeCell ref="E1217:E1220"/>
    <mergeCell ref="F1217:F1220"/>
    <mergeCell ref="G1217:G1220"/>
    <mergeCell ref="H1217:H1220"/>
    <mergeCell ref="H1213:H1216"/>
    <mergeCell ref="I1213:I1216"/>
    <mergeCell ref="J1213:J1216"/>
    <mergeCell ref="P1213:P1216"/>
    <mergeCell ref="Q1213:Q1216"/>
    <mergeCell ref="R1213:R1216"/>
    <mergeCell ref="R1209:R1212"/>
    <mergeCell ref="S1209:S1212"/>
    <mergeCell ref="T1209:T1212"/>
    <mergeCell ref="A1213:A1216"/>
    <mergeCell ref="B1213:B1216"/>
    <mergeCell ref="C1213:C1216"/>
    <mergeCell ref="D1213:D1216"/>
    <mergeCell ref="E1213:E1216"/>
    <mergeCell ref="F1213:F1216"/>
    <mergeCell ref="G1213:G1216"/>
    <mergeCell ref="G1209:G1212"/>
    <mergeCell ref="H1209:H1212"/>
    <mergeCell ref="I1209:I1212"/>
    <mergeCell ref="J1209:J1212"/>
    <mergeCell ref="P1209:P1212"/>
    <mergeCell ref="Q1209:Q1212"/>
    <mergeCell ref="A1225:A1228"/>
    <mergeCell ref="B1225:B1228"/>
    <mergeCell ref="C1225:C1228"/>
    <mergeCell ref="D1225:D1228"/>
    <mergeCell ref="E1225:E1228"/>
    <mergeCell ref="F1225:F1228"/>
    <mergeCell ref="J1221:J1224"/>
    <mergeCell ref="P1221:P1224"/>
    <mergeCell ref="Q1221:Q1224"/>
    <mergeCell ref="R1221:R1224"/>
    <mergeCell ref="S1221:S1224"/>
    <mergeCell ref="T1221:T1224"/>
    <mergeCell ref="T1217:T1220"/>
    <mergeCell ref="A1221:A1224"/>
    <mergeCell ref="B1221:B1224"/>
    <mergeCell ref="C1221:C1224"/>
    <mergeCell ref="D1221:D1224"/>
    <mergeCell ref="E1221:E1224"/>
    <mergeCell ref="F1221:F1224"/>
    <mergeCell ref="G1221:G1224"/>
    <mergeCell ref="H1221:H1224"/>
    <mergeCell ref="I1221:I1224"/>
    <mergeCell ref="I1217:I1220"/>
    <mergeCell ref="J1217:J1220"/>
    <mergeCell ref="P1217:P1220"/>
    <mergeCell ref="Q1217:Q1220"/>
    <mergeCell ref="R1217:R1220"/>
    <mergeCell ref="S1217:S1220"/>
    <mergeCell ref="S1229:S1232"/>
    <mergeCell ref="T1229:T1232"/>
    <mergeCell ref="A1233:A1236"/>
    <mergeCell ref="B1233:B1236"/>
    <mergeCell ref="C1233:C1236"/>
    <mergeCell ref="D1233:D1236"/>
    <mergeCell ref="E1233:E1236"/>
    <mergeCell ref="F1233:F1236"/>
    <mergeCell ref="G1233:G1236"/>
    <mergeCell ref="H1233:H1236"/>
    <mergeCell ref="H1229:H1232"/>
    <mergeCell ref="I1229:I1232"/>
    <mergeCell ref="J1229:J1232"/>
    <mergeCell ref="P1229:P1232"/>
    <mergeCell ref="Q1229:Q1232"/>
    <mergeCell ref="R1229:R1232"/>
    <mergeCell ref="R1225:R1228"/>
    <mergeCell ref="S1225:S1228"/>
    <mergeCell ref="T1225:T1228"/>
    <mergeCell ref="A1229:A1232"/>
    <mergeCell ref="B1229:B1232"/>
    <mergeCell ref="C1229:C1232"/>
    <mergeCell ref="D1229:D1232"/>
    <mergeCell ref="E1229:E1232"/>
    <mergeCell ref="F1229:F1232"/>
    <mergeCell ref="G1229:G1232"/>
    <mergeCell ref="G1225:G1228"/>
    <mergeCell ref="H1225:H1228"/>
    <mergeCell ref="I1225:I1228"/>
    <mergeCell ref="J1225:J1228"/>
    <mergeCell ref="P1225:P1228"/>
    <mergeCell ref="Q1225:Q1228"/>
    <mergeCell ref="A1241:A1244"/>
    <mergeCell ref="B1241:B1244"/>
    <mergeCell ref="C1241:C1244"/>
    <mergeCell ref="D1241:D1244"/>
    <mergeCell ref="E1241:E1244"/>
    <mergeCell ref="F1241:F1244"/>
    <mergeCell ref="J1237:J1240"/>
    <mergeCell ref="P1237:P1240"/>
    <mergeCell ref="Q1237:Q1240"/>
    <mergeCell ref="R1237:R1240"/>
    <mergeCell ref="S1237:S1240"/>
    <mergeCell ref="T1237:T1240"/>
    <mergeCell ref="T1233:T1236"/>
    <mergeCell ref="A1237:A1240"/>
    <mergeCell ref="B1237:B1240"/>
    <mergeCell ref="C1237:C1240"/>
    <mergeCell ref="D1237:D1240"/>
    <mergeCell ref="E1237:E1240"/>
    <mergeCell ref="F1237:F1240"/>
    <mergeCell ref="G1237:G1240"/>
    <mergeCell ref="H1237:H1240"/>
    <mergeCell ref="I1237:I1240"/>
    <mergeCell ref="I1233:I1236"/>
    <mergeCell ref="J1233:J1236"/>
    <mergeCell ref="P1233:P1236"/>
    <mergeCell ref="Q1233:Q1236"/>
    <mergeCell ref="R1233:R1236"/>
    <mergeCell ref="S1233:S1236"/>
    <mergeCell ref="S1245:S1248"/>
    <mergeCell ref="T1245:T1248"/>
    <mergeCell ref="A1249:A1252"/>
    <mergeCell ref="B1249:B1252"/>
    <mergeCell ref="C1249:C1252"/>
    <mergeCell ref="D1249:D1252"/>
    <mergeCell ref="E1249:E1252"/>
    <mergeCell ref="F1249:F1252"/>
    <mergeCell ref="G1249:G1252"/>
    <mergeCell ref="H1249:H1252"/>
    <mergeCell ref="H1245:H1248"/>
    <mergeCell ref="I1245:I1248"/>
    <mergeCell ref="J1245:J1248"/>
    <mergeCell ref="P1245:P1248"/>
    <mergeCell ref="Q1245:Q1248"/>
    <mergeCell ref="R1245:R1248"/>
    <mergeCell ref="R1241:R1244"/>
    <mergeCell ref="S1241:S1244"/>
    <mergeCell ref="T1241:T1244"/>
    <mergeCell ref="A1245:A1248"/>
    <mergeCell ref="B1245:B1248"/>
    <mergeCell ref="C1245:C1248"/>
    <mergeCell ref="D1245:D1248"/>
    <mergeCell ref="E1245:E1248"/>
    <mergeCell ref="F1245:F1248"/>
    <mergeCell ref="G1245:G1248"/>
    <mergeCell ref="G1241:G1244"/>
    <mergeCell ref="H1241:H1244"/>
    <mergeCell ref="I1241:I1244"/>
    <mergeCell ref="J1241:J1244"/>
    <mergeCell ref="P1241:P1244"/>
    <mergeCell ref="Q1241:Q1244"/>
    <mergeCell ref="E1257:E1260"/>
    <mergeCell ref="F1257:F1260"/>
    <mergeCell ref="J1253:J1256"/>
    <mergeCell ref="P1253:P1256"/>
    <mergeCell ref="Q1253:Q1256"/>
    <mergeCell ref="R1253:R1256"/>
    <mergeCell ref="S1253:S1256"/>
    <mergeCell ref="T1253:T1256"/>
    <mergeCell ref="T1249:T1252"/>
    <mergeCell ref="A1253:A1256"/>
    <mergeCell ref="B1253:B1256"/>
    <mergeCell ref="C1253:C1256"/>
    <mergeCell ref="D1253:D1256"/>
    <mergeCell ref="E1253:E1256"/>
    <mergeCell ref="F1253:F1256"/>
    <mergeCell ref="G1253:G1256"/>
    <mergeCell ref="H1253:H1256"/>
    <mergeCell ref="I1253:I1256"/>
    <mergeCell ref="I1249:I1252"/>
    <mergeCell ref="J1249:J1252"/>
    <mergeCell ref="P1249:P1252"/>
    <mergeCell ref="Q1249:Q1252"/>
    <mergeCell ref="R1249:R1252"/>
    <mergeCell ref="S1249:S1252"/>
    <mergeCell ref="S1269:S1272"/>
    <mergeCell ref="T1269:T1272"/>
    <mergeCell ref="A1273:A1276"/>
    <mergeCell ref="B1273:B1276"/>
    <mergeCell ref="C1273:C1276"/>
    <mergeCell ref="D1273:D1276"/>
    <mergeCell ref="E1273:E1276"/>
    <mergeCell ref="F1273:F1276"/>
    <mergeCell ref="G1273:G1276"/>
    <mergeCell ref="H1273:H1276"/>
    <mergeCell ref="H1269:H1272"/>
    <mergeCell ref="I1269:I1272"/>
    <mergeCell ref="J1269:J1272"/>
    <mergeCell ref="P1269:P1272"/>
    <mergeCell ref="Q1269:Q1272"/>
    <mergeCell ref="R1269:R1272"/>
    <mergeCell ref="R1257:R1260"/>
    <mergeCell ref="S1257:S1260"/>
    <mergeCell ref="T1257:T1260"/>
    <mergeCell ref="A1269:A1272"/>
    <mergeCell ref="B1269:B1272"/>
    <mergeCell ref="C1269:C1272"/>
    <mergeCell ref="D1269:D1272"/>
    <mergeCell ref="E1269:E1272"/>
    <mergeCell ref="F1269:F1272"/>
    <mergeCell ref="G1269:G1272"/>
    <mergeCell ref="G1257:G1260"/>
    <mergeCell ref="H1257:H1260"/>
    <mergeCell ref="I1257:I1260"/>
    <mergeCell ref="J1257:J1260"/>
    <mergeCell ref="P1257:P1260"/>
    <mergeCell ref="Q1257:Q1260"/>
    <mergeCell ref="B1281:B1284"/>
    <mergeCell ref="C1281:C1284"/>
    <mergeCell ref="D1281:D1284"/>
    <mergeCell ref="E1281:E1284"/>
    <mergeCell ref="F1281:F1284"/>
    <mergeCell ref="P1277:P1280"/>
    <mergeCell ref="Q1277:Q1280"/>
    <mergeCell ref="R1277:R1280"/>
    <mergeCell ref="S1277:S1280"/>
    <mergeCell ref="T1277:T1280"/>
    <mergeCell ref="T1273:T1276"/>
    <mergeCell ref="A1277:A1280"/>
    <mergeCell ref="B1277:B1280"/>
    <mergeCell ref="C1277:C1280"/>
    <mergeCell ref="D1277:D1280"/>
    <mergeCell ref="E1277:E1280"/>
    <mergeCell ref="F1277:F1280"/>
    <mergeCell ref="G1277:G1280"/>
    <mergeCell ref="H1277:H1280"/>
    <mergeCell ref="I1277:I1280"/>
    <mergeCell ref="I1273:I1276"/>
    <mergeCell ref="P1273:P1276"/>
    <mergeCell ref="Q1273:Q1276"/>
    <mergeCell ref="R1273:R1276"/>
    <mergeCell ref="S1273:S1276"/>
    <mergeCell ref="S1285:S1288"/>
    <mergeCell ref="T1285:T1288"/>
    <mergeCell ref="A1289:A1292"/>
    <mergeCell ref="B1289:B1292"/>
    <mergeCell ref="C1289:C1292"/>
    <mergeCell ref="D1289:D1292"/>
    <mergeCell ref="E1289:E1292"/>
    <mergeCell ref="F1289:F1292"/>
    <mergeCell ref="G1289:G1292"/>
    <mergeCell ref="H1289:H1292"/>
    <mergeCell ref="H1285:H1288"/>
    <mergeCell ref="I1285:I1288"/>
    <mergeCell ref="P1285:P1288"/>
    <mergeCell ref="Q1285:Q1288"/>
    <mergeCell ref="R1285:R1288"/>
    <mergeCell ref="R1281:R1284"/>
    <mergeCell ref="S1281:S1284"/>
    <mergeCell ref="T1281:T1284"/>
    <mergeCell ref="A1285:A1288"/>
    <mergeCell ref="B1285:B1288"/>
    <mergeCell ref="C1285:C1288"/>
    <mergeCell ref="D1285:D1288"/>
    <mergeCell ref="E1285:E1288"/>
    <mergeCell ref="F1285:F1288"/>
    <mergeCell ref="G1285:G1288"/>
    <mergeCell ref="G1281:G1284"/>
    <mergeCell ref="H1281:H1284"/>
    <mergeCell ref="I1281:I1284"/>
    <mergeCell ref="P1281:P1284"/>
    <mergeCell ref="Q1281:Q1284"/>
    <mergeCell ref="J1285:J1288"/>
    <mergeCell ref="A1281:A1284"/>
    <mergeCell ref="A1297:A1300"/>
    <mergeCell ref="B1297:B1300"/>
    <mergeCell ref="C1297:C1300"/>
    <mergeCell ref="D1297:D1300"/>
    <mergeCell ref="E1297:E1300"/>
    <mergeCell ref="F1297:F1300"/>
    <mergeCell ref="P1293:P1296"/>
    <mergeCell ref="Q1293:Q1296"/>
    <mergeCell ref="R1293:R1296"/>
    <mergeCell ref="S1293:S1296"/>
    <mergeCell ref="T1293:T1296"/>
    <mergeCell ref="T1289:T1292"/>
    <mergeCell ref="A1293:A1296"/>
    <mergeCell ref="B1293:B1296"/>
    <mergeCell ref="C1293:C1296"/>
    <mergeCell ref="D1293:D1296"/>
    <mergeCell ref="E1293:E1296"/>
    <mergeCell ref="F1293:F1296"/>
    <mergeCell ref="G1293:G1296"/>
    <mergeCell ref="H1293:H1296"/>
    <mergeCell ref="I1293:I1296"/>
    <mergeCell ref="I1289:I1292"/>
    <mergeCell ref="P1289:P1292"/>
    <mergeCell ref="Q1289:Q1292"/>
    <mergeCell ref="R1289:R1292"/>
    <mergeCell ref="S1289:S1292"/>
    <mergeCell ref="J1289:J1292"/>
    <mergeCell ref="J1293:J1296"/>
    <mergeCell ref="J1297:J1300"/>
    <mergeCell ref="S1301:S1304"/>
    <mergeCell ref="T1301:T1304"/>
    <mergeCell ref="A1313:A1316"/>
    <mergeCell ref="B1313:B1316"/>
    <mergeCell ref="C1313:C1316"/>
    <mergeCell ref="D1313:D1316"/>
    <mergeCell ref="E1313:E1316"/>
    <mergeCell ref="F1313:F1316"/>
    <mergeCell ref="G1313:G1316"/>
    <mergeCell ref="H1313:H1316"/>
    <mergeCell ref="H1301:H1304"/>
    <mergeCell ref="I1301:I1304"/>
    <mergeCell ref="P1301:P1304"/>
    <mergeCell ref="Q1301:Q1304"/>
    <mergeCell ref="R1301:R1304"/>
    <mergeCell ref="R1297:R1300"/>
    <mergeCell ref="S1297:S1300"/>
    <mergeCell ref="T1297:T1300"/>
    <mergeCell ref="A1301:A1304"/>
    <mergeCell ref="B1301:B1304"/>
    <mergeCell ref="C1301:C1304"/>
    <mergeCell ref="D1301:D1304"/>
    <mergeCell ref="E1301:E1304"/>
    <mergeCell ref="F1301:F1304"/>
    <mergeCell ref="G1301:G1304"/>
    <mergeCell ref="G1297:G1300"/>
    <mergeCell ref="H1297:H1300"/>
    <mergeCell ref="I1297:I1300"/>
    <mergeCell ref="P1297:P1300"/>
    <mergeCell ref="Q1297:Q1300"/>
    <mergeCell ref="S1305:S1308"/>
    <mergeCell ref="T1305:T1308"/>
    <mergeCell ref="A1321:A1324"/>
    <mergeCell ref="B1321:B1324"/>
    <mergeCell ref="C1321:C1324"/>
    <mergeCell ref="D1321:D1324"/>
    <mergeCell ref="E1321:E1324"/>
    <mergeCell ref="F1321:F1324"/>
    <mergeCell ref="J1317:J1320"/>
    <mergeCell ref="P1317:P1320"/>
    <mergeCell ref="Q1317:Q1320"/>
    <mergeCell ref="R1317:R1320"/>
    <mergeCell ref="S1317:S1320"/>
    <mergeCell ref="T1317:T1320"/>
    <mergeCell ref="T1313:T1316"/>
    <mergeCell ref="A1317:A1320"/>
    <mergeCell ref="B1317:B1320"/>
    <mergeCell ref="C1317:C1320"/>
    <mergeCell ref="D1317:D1320"/>
    <mergeCell ref="E1317:E1320"/>
    <mergeCell ref="F1317:F1320"/>
    <mergeCell ref="G1317:G1320"/>
    <mergeCell ref="H1317:H1320"/>
    <mergeCell ref="I1317:I1320"/>
    <mergeCell ref="I1313:I1316"/>
    <mergeCell ref="J1313:J1316"/>
    <mergeCell ref="P1313:P1316"/>
    <mergeCell ref="Q1313:Q1316"/>
    <mergeCell ref="R1313:R1316"/>
    <mergeCell ref="S1313:S1316"/>
    <mergeCell ref="S1325:S1328"/>
    <mergeCell ref="T1325:T1328"/>
    <mergeCell ref="A1329:A1332"/>
    <mergeCell ref="B1329:B1332"/>
    <mergeCell ref="C1329:C1332"/>
    <mergeCell ref="D1329:D1332"/>
    <mergeCell ref="E1329:E1332"/>
    <mergeCell ref="F1329:F1332"/>
    <mergeCell ref="G1329:G1332"/>
    <mergeCell ref="H1329:H1332"/>
    <mergeCell ref="H1325:H1328"/>
    <mergeCell ref="I1325:I1328"/>
    <mergeCell ref="J1325:J1328"/>
    <mergeCell ref="P1325:P1328"/>
    <mergeCell ref="Q1325:Q1328"/>
    <mergeCell ref="R1325:R1328"/>
    <mergeCell ref="R1321:R1324"/>
    <mergeCell ref="S1321:S1324"/>
    <mergeCell ref="T1321:T1324"/>
    <mergeCell ref="A1325:A1328"/>
    <mergeCell ref="B1325:B1328"/>
    <mergeCell ref="C1325:C1328"/>
    <mergeCell ref="D1325:D1328"/>
    <mergeCell ref="E1325:E1328"/>
    <mergeCell ref="F1325:F1328"/>
    <mergeCell ref="G1325:G1328"/>
    <mergeCell ref="G1321:G1324"/>
    <mergeCell ref="H1321:H1324"/>
    <mergeCell ref="I1321:I1324"/>
    <mergeCell ref="J1321:J1324"/>
    <mergeCell ref="P1321:P1324"/>
    <mergeCell ref="Q1321:Q1324"/>
    <mergeCell ref="A1337:A1340"/>
    <mergeCell ref="B1337:B1340"/>
    <mergeCell ref="C1337:C1340"/>
    <mergeCell ref="D1337:D1340"/>
    <mergeCell ref="E1337:E1340"/>
    <mergeCell ref="F1337:F1340"/>
    <mergeCell ref="J1333:J1336"/>
    <mergeCell ref="P1333:P1336"/>
    <mergeCell ref="Q1333:Q1336"/>
    <mergeCell ref="R1333:R1336"/>
    <mergeCell ref="S1333:S1336"/>
    <mergeCell ref="T1333:T1336"/>
    <mergeCell ref="T1329:T1332"/>
    <mergeCell ref="A1333:A1336"/>
    <mergeCell ref="B1333:B1336"/>
    <mergeCell ref="C1333:C1336"/>
    <mergeCell ref="D1333:D1336"/>
    <mergeCell ref="E1333:E1336"/>
    <mergeCell ref="F1333:F1336"/>
    <mergeCell ref="G1333:G1336"/>
    <mergeCell ref="H1333:H1336"/>
    <mergeCell ref="I1333:I1336"/>
    <mergeCell ref="I1329:I1332"/>
    <mergeCell ref="J1329:J1332"/>
    <mergeCell ref="P1329:P1332"/>
    <mergeCell ref="Q1329:Q1332"/>
    <mergeCell ref="R1329:R1332"/>
    <mergeCell ref="S1329:S1332"/>
    <mergeCell ref="S1341:S1344"/>
    <mergeCell ref="T1341:T1344"/>
    <mergeCell ref="A1345:A1348"/>
    <mergeCell ref="B1345:B1348"/>
    <mergeCell ref="C1345:C1348"/>
    <mergeCell ref="D1345:D1348"/>
    <mergeCell ref="E1345:E1348"/>
    <mergeCell ref="F1345:F1348"/>
    <mergeCell ref="G1345:G1348"/>
    <mergeCell ref="H1345:H1348"/>
    <mergeCell ref="H1341:H1344"/>
    <mergeCell ref="I1341:I1344"/>
    <mergeCell ref="J1341:J1344"/>
    <mergeCell ref="P1341:P1344"/>
    <mergeCell ref="Q1341:Q1344"/>
    <mergeCell ref="R1341:R1344"/>
    <mergeCell ref="R1337:R1340"/>
    <mergeCell ref="S1337:S1340"/>
    <mergeCell ref="T1337:T1340"/>
    <mergeCell ref="A1341:A1344"/>
    <mergeCell ref="B1341:B1344"/>
    <mergeCell ref="C1341:C1344"/>
    <mergeCell ref="D1341:D1344"/>
    <mergeCell ref="E1341:E1344"/>
    <mergeCell ref="F1341:F1344"/>
    <mergeCell ref="G1341:G1344"/>
    <mergeCell ref="G1337:G1340"/>
    <mergeCell ref="H1337:H1340"/>
    <mergeCell ref="I1337:I1340"/>
    <mergeCell ref="J1337:J1340"/>
    <mergeCell ref="P1337:P1340"/>
    <mergeCell ref="Q1337:Q1340"/>
    <mergeCell ref="A1353:A1356"/>
    <mergeCell ref="B1353:B1356"/>
    <mergeCell ref="C1353:C1356"/>
    <mergeCell ref="D1353:D1356"/>
    <mergeCell ref="E1353:E1356"/>
    <mergeCell ref="F1353:F1356"/>
    <mergeCell ref="J1349:J1352"/>
    <mergeCell ref="P1349:P1352"/>
    <mergeCell ref="Q1349:Q1352"/>
    <mergeCell ref="R1349:R1352"/>
    <mergeCell ref="S1349:S1352"/>
    <mergeCell ref="T1349:T1352"/>
    <mergeCell ref="T1345:T1348"/>
    <mergeCell ref="A1349:A1352"/>
    <mergeCell ref="B1349:B1352"/>
    <mergeCell ref="C1349:C1352"/>
    <mergeCell ref="D1349:D1352"/>
    <mergeCell ref="E1349:E1352"/>
    <mergeCell ref="F1349:F1352"/>
    <mergeCell ref="G1349:G1352"/>
    <mergeCell ref="H1349:H1352"/>
    <mergeCell ref="I1349:I1352"/>
    <mergeCell ref="I1345:I1348"/>
    <mergeCell ref="J1345:J1348"/>
    <mergeCell ref="P1345:P1348"/>
    <mergeCell ref="Q1345:Q1348"/>
    <mergeCell ref="R1345:R1348"/>
    <mergeCell ref="S1345:S1348"/>
    <mergeCell ref="S1357:S1360"/>
    <mergeCell ref="T1357:T1360"/>
    <mergeCell ref="A1361:A1364"/>
    <mergeCell ref="B1361:B1364"/>
    <mergeCell ref="C1361:C1364"/>
    <mergeCell ref="D1361:D1364"/>
    <mergeCell ref="E1361:E1364"/>
    <mergeCell ref="F1361:F1364"/>
    <mergeCell ref="G1361:G1364"/>
    <mergeCell ref="H1361:H1364"/>
    <mergeCell ref="H1357:H1360"/>
    <mergeCell ref="I1357:I1360"/>
    <mergeCell ref="J1357:J1360"/>
    <mergeCell ref="P1357:P1360"/>
    <mergeCell ref="Q1357:Q1360"/>
    <mergeCell ref="R1357:R1360"/>
    <mergeCell ref="R1353:R1356"/>
    <mergeCell ref="S1353:S1356"/>
    <mergeCell ref="T1353:T1356"/>
    <mergeCell ref="A1357:A1360"/>
    <mergeCell ref="B1357:B1360"/>
    <mergeCell ref="C1357:C1360"/>
    <mergeCell ref="D1357:D1360"/>
    <mergeCell ref="E1357:E1360"/>
    <mergeCell ref="F1357:F1360"/>
    <mergeCell ref="G1357:G1360"/>
    <mergeCell ref="G1353:G1356"/>
    <mergeCell ref="H1353:H1356"/>
    <mergeCell ref="I1353:I1356"/>
    <mergeCell ref="J1353:J1356"/>
    <mergeCell ref="P1353:P1356"/>
    <mergeCell ref="Q1353:Q1356"/>
    <mergeCell ref="A1369:A1372"/>
    <mergeCell ref="B1369:B1372"/>
    <mergeCell ref="C1369:C1372"/>
    <mergeCell ref="D1369:D1372"/>
    <mergeCell ref="E1369:E1372"/>
    <mergeCell ref="F1369:F1372"/>
    <mergeCell ref="J1365:J1368"/>
    <mergeCell ref="P1365:P1368"/>
    <mergeCell ref="Q1365:Q1368"/>
    <mergeCell ref="R1365:R1368"/>
    <mergeCell ref="S1365:S1368"/>
    <mergeCell ref="T1365:T1368"/>
    <mergeCell ref="T1361:T1364"/>
    <mergeCell ref="A1365:A1368"/>
    <mergeCell ref="B1365:B1368"/>
    <mergeCell ref="C1365:C1368"/>
    <mergeCell ref="D1365:D1368"/>
    <mergeCell ref="E1365:E1368"/>
    <mergeCell ref="F1365:F1368"/>
    <mergeCell ref="G1365:G1368"/>
    <mergeCell ref="H1365:H1368"/>
    <mergeCell ref="I1365:I1368"/>
    <mergeCell ref="I1361:I1364"/>
    <mergeCell ref="J1361:J1364"/>
    <mergeCell ref="P1361:P1364"/>
    <mergeCell ref="Q1361:Q1364"/>
    <mergeCell ref="R1361:R1364"/>
    <mergeCell ref="S1361:S1364"/>
    <mergeCell ref="S1373:S1376"/>
    <mergeCell ref="T1373:T1376"/>
    <mergeCell ref="A1377:A1380"/>
    <mergeCell ref="B1377:B1380"/>
    <mergeCell ref="C1377:C1380"/>
    <mergeCell ref="D1377:D1380"/>
    <mergeCell ref="E1377:E1380"/>
    <mergeCell ref="F1377:F1380"/>
    <mergeCell ref="G1377:G1380"/>
    <mergeCell ref="H1377:H1380"/>
    <mergeCell ref="H1373:H1376"/>
    <mergeCell ref="I1373:I1376"/>
    <mergeCell ref="J1373:J1376"/>
    <mergeCell ref="P1373:P1376"/>
    <mergeCell ref="Q1373:Q1376"/>
    <mergeCell ref="R1373:R1376"/>
    <mergeCell ref="R1369:R1372"/>
    <mergeCell ref="S1369:S1372"/>
    <mergeCell ref="T1369:T1372"/>
    <mergeCell ref="A1373:A1376"/>
    <mergeCell ref="B1373:B1376"/>
    <mergeCell ref="C1373:C1376"/>
    <mergeCell ref="D1373:D1376"/>
    <mergeCell ref="E1373:E1376"/>
    <mergeCell ref="F1373:F1376"/>
    <mergeCell ref="G1373:G1376"/>
    <mergeCell ref="G1369:G1372"/>
    <mergeCell ref="H1369:H1372"/>
    <mergeCell ref="I1369:I1372"/>
    <mergeCell ref="J1369:J1372"/>
    <mergeCell ref="P1369:P1372"/>
    <mergeCell ref="Q1369:Q1372"/>
    <mergeCell ref="A1385:A1388"/>
    <mergeCell ref="B1385:B1388"/>
    <mergeCell ref="C1385:C1388"/>
    <mergeCell ref="D1385:D1388"/>
    <mergeCell ref="E1385:E1388"/>
    <mergeCell ref="F1385:F1388"/>
    <mergeCell ref="J1381:J1384"/>
    <mergeCell ref="P1381:P1384"/>
    <mergeCell ref="Q1381:Q1384"/>
    <mergeCell ref="R1381:R1384"/>
    <mergeCell ref="S1381:S1384"/>
    <mergeCell ref="T1381:T1384"/>
    <mergeCell ref="T1377:T1380"/>
    <mergeCell ref="A1381:A1384"/>
    <mergeCell ref="B1381:B1384"/>
    <mergeCell ref="C1381:C1384"/>
    <mergeCell ref="D1381:D1384"/>
    <mergeCell ref="E1381:E1384"/>
    <mergeCell ref="F1381:F1384"/>
    <mergeCell ref="G1381:G1384"/>
    <mergeCell ref="H1381:H1384"/>
    <mergeCell ref="I1381:I1384"/>
    <mergeCell ref="I1377:I1380"/>
    <mergeCell ref="J1377:J1380"/>
    <mergeCell ref="P1377:P1380"/>
    <mergeCell ref="Q1377:Q1380"/>
    <mergeCell ref="R1377:R1380"/>
    <mergeCell ref="S1377:S1380"/>
    <mergeCell ref="S1389:S1392"/>
    <mergeCell ref="T1389:T1392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H1389:H1392"/>
    <mergeCell ref="I1389:I1392"/>
    <mergeCell ref="J1389:J1392"/>
    <mergeCell ref="P1389:P1392"/>
    <mergeCell ref="Q1389:Q1392"/>
    <mergeCell ref="R1389:R1392"/>
    <mergeCell ref="R1385:R1388"/>
    <mergeCell ref="S1385:S1388"/>
    <mergeCell ref="T1385:T1388"/>
    <mergeCell ref="A1389:A1392"/>
    <mergeCell ref="B1389:B1392"/>
    <mergeCell ref="C1389:C1392"/>
    <mergeCell ref="D1389:D1392"/>
    <mergeCell ref="E1389:E1392"/>
    <mergeCell ref="F1389:F1392"/>
    <mergeCell ref="G1389:G1392"/>
    <mergeCell ref="G1385:G1388"/>
    <mergeCell ref="H1385:H1388"/>
    <mergeCell ref="I1385:I1388"/>
    <mergeCell ref="J1385:J1388"/>
    <mergeCell ref="P1385:P1388"/>
    <mergeCell ref="Q1385:Q1388"/>
    <mergeCell ref="J1397:J1400"/>
    <mergeCell ref="P1397:P1400"/>
    <mergeCell ref="Q1397:Q1400"/>
    <mergeCell ref="R1397:R1400"/>
    <mergeCell ref="S1397:S1400"/>
    <mergeCell ref="T1397:T1400"/>
    <mergeCell ref="T1393:T1396"/>
    <mergeCell ref="A1397:A1400"/>
    <mergeCell ref="B1397:B1400"/>
    <mergeCell ref="C1397:C1400"/>
    <mergeCell ref="D1397:D1400"/>
    <mergeCell ref="E1397:E1400"/>
    <mergeCell ref="F1397:F1400"/>
    <mergeCell ref="G1397:G1400"/>
    <mergeCell ref="H1397:H1400"/>
    <mergeCell ref="I1397:I1400"/>
    <mergeCell ref="I1393:I1396"/>
    <mergeCell ref="J1393:J1396"/>
    <mergeCell ref="P1393:P1396"/>
    <mergeCell ref="Q1393:Q1396"/>
    <mergeCell ref="R1393:R1396"/>
    <mergeCell ref="S1393:S1396"/>
    <mergeCell ref="J1405:J1408"/>
    <mergeCell ref="P1405:P1408"/>
    <mergeCell ref="Q1405:Q1408"/>
    <mergeCell ref="R1405:R1408"/>
    <mergeCell ref="R1401:R1404"/>
    <mergeCell ref="S1401:S1404"/>
    <mergeCell ref="T1401:T1404"/>
    <mergeCell ref="A1405:A1408"/>
    <mergeCell ref="B1405:B1408"/>
    <mergeCell ref="C1405:C1408"/>
    <mergeCell ref="D1405:D1408"/>
    <mergeCell ref="E1405:E1408"/>
    <mergeCell ref="F1405:F1408"/>
    <mergeCell ref="G1405:G1408"/>
    <mergeCell ref="G1401:G1404"/>
    <mergeCell ref="H1401:H1404"/>
    <mergeCell ref="I1401:I1404"/>
    <mergeCell ref="J1401:J1404"/>
    <mergeCell ref="P1401:P1404"/>
    <mergeCell ref="Q1401:Q1404"/>
    <mergeCell ref="A1401:A1404"/>
    <mergeCell ref="B1401:B1404"/>
    <mergeCell ref="C1401:C1404"/>
    <mergeCell ref="D1401:D1404"/>
    <mergeCell ref="E1401:E1404"/>
    <mergeCell ref="F1401:F1404"/>
    <mergeCell ref="A1425:A1428"/>
    <mergeCell ref="B1425:B1428"/>
    <mergeCell ref="C1425:C1428"/>
    <mergeCell ref="D1425:D1428"/>
    <mergeCell ref="E1425:E1428"/>
    <mergeCell ref="F1425:F1428"/>
    <mergeCell ref="J1421:J1424"/>
    <mergeCell ref="P1421:P1424"/>
    <mergeCell ref="Q1421:Q1424"/>
    <mergeCell ref="R1421:R1424"/>
    <mergeCell ref="S1421:S1424"/>
    <mergeCell ref="T1421:T1424"/>
    <mergeCell ref="T1409:T1412"/>
    <mergeCell ref="A1421:A1424"/>
    <mergeCell ref="B1421:B1424"/>
    <mergeCell ref="C1421:C1424"/>
    <mergeCell ref="D1421:D1424"/>
    <mergeCell ref="E1421:E1424"/>
    <mergeCell ref="F1421:F1424"/>
    <mergeCell ref="G1421:G1424"/>
    <mergeCell ref="H1421:H1424"/>
    <mergeCell ref="I1421:I1424"/>
    <mergeCell ref="I1409:I1412"/>
    <mergeCell ref="J1409:J1412"/>
    <mergeCell ref="P1409:P1412"/>
    <mergeCell ref="Q1409:Q1412"/>
    <mergeCell ref="R1409:R1412"/>
    <mergeCell ref="S1409:S1412"/>
    <mergeCell ref="A1409:A1412"/>
    <mergeCell ref="B1409:B1412"/>
    <mergeCell ref="C1409:C1412"/>
    <mergeCell ref="D1409:D1412"/>
    <mergeCell ref="S1429:S1432"/>
    <mergeCell ref="T1429:T1432"/>
    <mergeCell ref="A1433:A1436"/>
    <mergeCell ref="B1433:B1436"/>
    <mergeCell ref="C1433:C1436"/>
    <mergeCell ref="D1433:D1436"/>
    <mergeCell ref="E1433:E1436"/>
    <mergeCell ref="F1433:F1436"/>
    <mergeCell ref="G1433:G1436"/>
    <mergeCell ref="H1433:H1436"/>
    <mergeCell ref="H1429:H1432"/>
    <mergeCell ref="I1429:I1432"/>
    <mergeCell ref="J1429:J1432"/>
    <mergeCell ref="P1429:P1432"/>
    <mergeCell ref="Q1429:Q1432"/>
    <mergeCell ref="R1429:R1432"/>
    <mergeCell ref="R1425:R1428"/>
    <mergeCell ref="S1425:S1428"/>
    <mergeCell ref="T1425:T1428"/>
    <mergeCell ref="A1429:A1432"/>
    <mergeCell ref="B1429:B1432"/>
    <mergeCell ref="C1429:C1432"/>
    <mergeCell ref="D1429:D1432"/>
    <mergeCell ref="E1429:E1432"/>
    <mergeCell ref="F1429:F1432"/>
    <mergeCell ref="G1429:G1432"/>
    <mergeCell ref="G1425:G1428"/>
    <mergeCell ref="H1425:H1428"/>
    <mergeCell ref="I1425:I1428"/>
    <mergeCell ref="J1425:J1428"/>
    <mergeCell ref="P1425:P1428"/>
    <mergeCell ref="Q1425:Q1428"/>
    <mergeCell ref="A1449:A1452"/>
    <mergeCell ref="B1449:B1452"/>
    <mergeCell ref="C1449:C1452"/>
    <mergeCell ref="D1449:D1452"/>
    <mergeCell ref="E1449:E1452"/>
    <mergeCell ref="F1449:F1452"/>
    <mergeCell ref="J1437:J1440"/>
    <mergeCell ref="P1437:P1440"/>
    <mergeCell ref="Q1437:Q1440"/>
    <mergeCell ref="R1437:R1440"/>
    <mergeCell ref="S1437:S1440"/>
    <mergeCell ref="T1437:T1440"/>
    <mergeCell ref="T1433:T1436"/>
    <mergeCell ref="A1437:A1440"/>
    <mergeCell ref="B1437:B1440"/>
    <mergeCell ref="C1437:C1440"/>
    <mergeCell ref="D1437:D1440"/>
    <mergeCell ref="E1437:E1440"/>
    <mergeCell ref="F1437:F1440"/>
    <mergeCell ref="G1437:G1440"/>
    <mergeCell ref="H1437:H1440"/>
    <mergeCell ref="I1437:I1440"/>
    <mergeCell ref="I1433:I1436"/>
    <mergeCell ref="J1433:J1436"/>
    <mergeCell ref="P1433:P1436"/>
    <mergeCell ref="Q1433:Q1436"/>
    <mergeCell ref="R1433:R1436"/>
    <mergeCell ref="S1433:S1436"/>
    <mergeCell ref="S1441:S1444"/>
    <mergeCell ref="T1441:T1444"/>
    <mergeCell ref="A1445:A1448"/>
    <mergeCell ref="B1445:B1448"/>
    <mergeCell ref="S1453:S1456"/>
    <mergeCell ref="T1453:T1456"/>
    <mergeCell ref="A1457:A1460"/>
    <mergeCell ref="B1457:B1460"/>
    <mergeCell ref="C1457:C1460"/>
    <mergeCell ref="D1457:D1460"/>
    <mergeCell ref="E1457:E1460"/>
    <mergeCell ref="F1457:F1460"/>
    <mergeCell ref="G1457:G1460"/>
    <mergeCell ref="H1457:H1460"/>
    <mergeCell ref="H1453:H1456"/>
    <mergeCell ref="I1453:I1456"/>
    <mergeCell ref="J1453:J1456"/>
    <mergeCell ref="P1453:P1456"/>
    <mergeCell ref="Q1453:Q1456"/>
    <mergeCell ref="R1453:R1456"/>
    <mergeCell ref="R1449:R1452"/>
    <mergeCell ref="S1449:S1452"/>
    <mergeCell ref="T1449:T1452"/>
    <mergeCell ref="A1453:A1456"/>
    <mergeCell ref="B1453:B1456"/>
    <mergeCell ref="C1453:C1456"/>
    <mergeCell ref="D1453:D1456"/>
    <mergeCell ref="E1453:E1456"/>
    <mergeCell ref="F1453:F1456"/>
    <mergeCell ref="G1453:G1456"/>
    <mergeCell ref="G1449:G1452"/>
    <mergeCell ref="H1449:H1452"/>
    <mergeCell ref="I1449:I1452"/>
    <mergeCell ref="J1449:J1452"/>
    <mergeCell ref="P1449:P1452"/>
    <mergeCell ref="Q1449:Q1452"/>
    <mergeCell ref="A1465:A1468"/>
    <mergeCell ref="B1465:B1468"/>
    <mergeCell ref="C1465:C1468"/>
    <mergeCell ref="D1465:D1468"/>
    <mergeCell ref="E1465:E1468"/>
    <mergeCell ref="F1465:F1468"/>
    <mergeCell ref="J1461:J1464"/>
    <mergeCell ref="P1461:P1464"/>
    <mergeCell ref="Q1461:Q1464"/>
    <mergeCell ref="R1461:R1464"/>
    <mergeCell ref="S1461:S1464"/>
    <mergeCell ref="T1461:T1464"/>
    <mergeCell ref="T1457:T1460"/>
    <mergeCell ref="A1461:A1464"/>
    <mergeCell ref="B1461:B1464"/>
    <mergeCell ref="C1461:C1464"/>
    <mergeCell ref="D1461:D1464"/>
    <mergeCell ref="E1461:E1464"/>
    <mergeCell ref="F1461:F1464"/>
    <mergeCell ref="G1461:G1464"/>
    <mergeCell ref="H1461:H1464"/>
    <mergeCell ref="I1461:I1464"/>
    <mergeCell ref="I1457:I1460"/>
    <mergeCell ref="J1457:J1460"/>
    <mergeCell ref="P1457:P1460"/>
    <mergeCell ref="Q1457:Q1460"/>
    <mergeCell ref="R1457:R1460"/>
    <mergeCell ref="S1457:S1460"/>
    <mergeCell ref="S1469:S1472"/>
    <mergeCell ref="T1469:T1472"/>
    <mergeCell ref="A1473:A1476"/>
    <mergeCell ref="B1473:B1476"/>
    <mergeCell ref="C1473:C1476"/>
    <mergeCell ref="D1473:D1476"/>
    <mergeCell ref="E1473:E1476"/>
    <mergeCell ref="F1473:F1476"/>
    <mergeCell ref="G1473:G1476"/>
    <mergeCell ref="H1473:H1476"/>
    <mergeCell ref="H1469:H1472"/>
    <mergeCell ref="I1469:I1472"/>
    <mergeCell ref="J1469:J1472"/>
    <mergeCell ref="P1469:P1472"/>
    <mergeCell ref="Q1469:Q1472"/>
    <mergeCell ref="R1469:R1472"/>
    <mergeCell ref="R1465:R1468"/>
    <mergeCell ref="S1465:S1468"/>
    <mergeCell ref="T1465:T1468"/>
    <mergeCell ref="A1469:A1472"/>
    <mergeCell ref="B1469:B1472"/>
    <mergeCell ref="C1469:C1472"/>
    <mergeCell ref="D1469:D1472"/>
    <mergeCell ref="E1469:E1472"/>
    <mergeCell ref="F1469:F1472"/>
    <mergeCell ref="G1469:G1472"/>
    <mergeCell ref="G1465:G1468"/>
    <mergeCell ref="H1465:H1468"/>
    <mergeCell ref="I1465:I1468"/>
    <mergeCell ref="J1465:J1468"/>
    <mergeCell ref="P1465:P1468"/>
    <mergeCell ref="Q1465:Q1468"/>
    <mergeCell ref="A1481:A1484"/>
    <mergeCell ref="B1481:B1484"/>
    <mergeCell ref="C1481:C1484"/>
    <mergeCell ref="D1481:D1484"/>
    <mergeCell ref="E1481:E1484"/>
    <mergeCell ref="F1481:F1484"/>
    <mergeCell ref="J1477:J1480"/>
    <mergeCell ref="P1477:P1480"/>
    <mergeCell ref="Q1477:Q1480"/>
    <mergeCell ref="R1477:R1480"/>
    <mergeCell ref="S1477:S1480"/>
    <mergeCell ref="T1477:T1480"/>
    <mergeCell ref="T1473:T1476"/>
    <mergeCell ref="A1477:A1480"/>
    <mergeCell ref="B1477:B1480"/>
    <mergeCell ref="C1477:C1480"/>
    <mergeCell ref="D1477:D1480"/>
    <mergeCell ref="E1477:E1480"/>
    <mergeCell ref="F1477:F1480"/>
    <mergeCell ref="G1477:G1480"/>
    <mergeCell ref="H1477:H1480"/>
    <mergeCell ref="I1477:I1480"/>
    <mergeCell ref="I1473:I1476"/>
    <mergeCell ref="J1473:J1476"/>
    <mergeCell ref="P1473:P1476"/>
    <mergeCell ref="Q1473:Q1476"/>
    <mergeCell ref="R1473:R1476"/>
    <mergeCell ref="S1473:S1476"/>
    <mergeCell ref="S1485:S1488"/>
    <mergeCell ref="T1485:T1488"/>
    <mergeCell ref="A1489:A1492"/>
    <mergeCell ref="B1489:B1492"/>
    <mergeCell ref="C1489:C1492"/>
    <mergeCell ref="D1489:D1492"/>
    <mergeCell ref="E1489:E1492"/>
    <mergeCell ref="F1489:F1492"/>
    <mergeCell ref="G1489:G1492"/>
    <mergeCell ref="H1489:H1492"/>
    <mergeCell ref="H1485:H1488"/>
    <mergeCell ref="I1485:I1488"/>
    <mergeCell ref="J1485:J1488"/>
    <mergeCell ref="P1485:P1488"/>
    <mergeCell ref="Q1485:Q1488"/>
    <mergeCell ref="R1485:R1488"/>
    <mergeCell ref="R1481:R1484"/>
    <mergeCell ref="S1481:S1484"/>
    <mergeCell ref="T1481:T1484"/>
    <mergeCell ref="A1485:A1488"/>
    <mergeCell ref="B1485:B1488"/>
    <mergeCell ref="C1485:C1488"/>
    <mergeCell ref="D1485:D1488"/>
    <mergeCell ref="E1485:E1488"/>
    <mergeCell ref="F1485:F1488"/>
    <mergeCell ref="G1485:G1488"/>
    <mergeCell ref="G1481:G1484"/>
    <mergeCell ref="H1481:H1484"/>
    <mergeCell ref="I1481:I1484"/>
    <mergeCell ref="J1481:J1484"/>
    <mergeCell ref="P1481:P1484"/>
    <mergeCell ref="Q1481:Q1484"/>
    <mergeCell ref="A1497:A1500"/>
    <mergeCell ref="B1497:B1500"/>
    <mergeCell ref="C1497:C1500"/>
    <mergeCell ref="D1497:D1500"/>
    <mergeCell ref="E1497:E1500"/>
    <mergeCell ref="F1497:F1500"/>
    <mergeCell ref="J1493:J1496"/>
    <mergeCell ref="P1493:P1496"/>
    <mergeCell ref="Q1493:Q1496"/>
    <mergeCell ref="R1493:R1496"/>
    <mergeCell ref="S1493:S1496"/>
    <mergeCell ref="T1493:T1496"/>
    <mergeCell ref="T1489:T1492"/>
    <mergeCell ref="A1493:A1496"/>
    <mergeCell ref="B1493:B1496"/>
    <mergeCell ref="C1493:C1496"/>
    <mergeCell ref="D1493:D1496"/>
    <mergeCell ref="E1493:E1496"/>
    <mergeCell ref="F1493:F1496"/>
    <mergeCell ref="G1493:G1496"/>
    <mergeCell ref="H1493:H1496"/>
    <mergeCell ref="I1493:I1496"/>
    <mergeCell ref="I1489:I1492"/>
    <mergeCell ref="J1489:J1492"/>
    <mergeCell ref="P1489:P1492"/>
    <mergeCell ref="Q1489:Q1492"/>
    <mergeCell ref="R1489:R1492"/>
    <mergeCell ref="S1489:S1492"/>
    <mergeCell ref="S1501:S1504"/>
    <mergeCell ref="T1501:T1504"/>
    <mergeCell ref="A1505:A1508"/>
    <mergeCell ref="B1505:B1508"/>
    <mergeCell ref="C1505:C1508"/>
    <mergeCell ref="D1505:D1508"/>
    <mergeCell ref="E1505:E1508"/>
    <mergeCell ref="F1505:F1508"/>
    <mergeCell ref="G1505:G1508"/>
    <mergeCell ref="H1505:H1508"/>
    <mergeCell ref="H1501:H1504"/>
    <mergeCell ref="I1501:I1504"/>
    <mergeCell ref="J1501:J1504"/>
    <mergeCell ref="P1501:P1504"/>
    <mergeCell ref="Q1501:Q1504"/>
    <mergeCell ref="R1501:R1504"/>
    <mergeCell ref="R1497:R1500"/>
    <mergeCell ref="S1497:S1500"/>
    <mergeCell ref="T1497:T1500"/>
    <mergeCell ref="A1501:A1504"/>
    <mergeCell ref="B1501:B1504"/>
    <mergeCell ref="C1501:C1504"/>
    <mergeCell ref="D1501:D1504"/>
    <mergeCell ref="E1501:E1504"/>
    <mergeCell ref="F1501:F1504"/>
    <mergeCell ref="G1501:G1504"/>
    <mergeCell ref="G1497:G1500"/>
    <mergeCell ref="H1497:H1500"/>
    <mergeCell ref="I1497:I1500"/>
    <mergeCell ref="J1497:J1500"/>
    <mergeCell ref="P1497:P1500"/>
    <mergeCell ref="Q1497:Q1500"/>
    <mergeCell ref="J1509:J1512"/>
    <mergeCell ref="P1509:P1512"/>
    <mergeCell ref="Q1509:Q1512"/>
    <mergeCell ref="R1509:R1512"/>
    <mergeCell ref="S1509:S1512"/>
    <mergeCell ref="T1509:T1512"/>
    <mergeCell ref="T1505:T1508"/>
    <mergeCell ref="A1509:A1512"/>
    <mergeCell ref="B1509:B1512"/>
    <mergeCell ref="C1509:C1512"/>
    <mergeCell ref="D1509:D1512"/>
    <mergeCell ref="E1509:E1512"/>
    <mergeCell ref="F1509:F1512"/>
    <mergeCell ref="G1509:G1512"/>
    <mergeCell ref="H1509:H1512"/>
    <mergeCell ref="I1509:I1512"/>
    <mergeCell ref="I1505:I1508"/>
    <mergeCell ref="J1505:J1508"/>
    <mergeCell ref="P1505:P1508"/>
    <mergeCell ref="Q1505:Q1508"/>
    <mergeCell ref="R1505:R1508"/>
    <mergeCell ref="S1505:S1508"/>
    <mergeCell ref="R1513:R1516"/>
    <mergeCell ref="S1513:S1516"/>
    <mergeCell ref="T1513:T1516"/>
    <mergeCell ref="A1517:A1520"/>
    <mergeCell ref="B1517:B1520"/>
    <mergeCell ref="C1517:C1520"/>
    <mergeCell ref="D1517:D1520"/>
    <mergeCell ref="E1517:E1520"/>
    <mergeCell ref="F1517:F1520"/>
    <mergeCell ref="G1517:G1520"/>
    <mergeCell ref="G1513:G1516"/>
    <mergeCell ref="H1513:H1516"/>
    <mergeCell ref="I1513:I1516"/>
    <mergeCell ref="J1513:J1516"/>
    <mergeCell ref="P1513:P1516"/>
    <mergeCell ref="Q1513:Q1516"/>
    <mergeCell ref="A1513:A1516"/>
    <mergeCell ref="B1513:B1516"/>
    <mergeCell ref="C1513:C1516"/>
    <mergeCell ref="D1513:D1516"/>
    <mergeCell ref="E1513:E1516"/>
    <mergeCell ref="F1513:F1516"/>
    <mergeCell ref="D1525:D1528"/>
    <mergeCell ref="E1525:E1528"/>
    <mergeCell ref="F1525:F1528"/>
    <mergeCell ref="G1525:G1528"/>
    <mergeCell ref="H1525:H1528"/>
    <mergeCell ref="I1525:I1528"/>
    <mergeCell ref="I1521:I1524"/>
    <mergeCell ref="J1521:J1524"/>
    <mergeCell ref="P1521:P1524"/>
    <mergeCell ref="Q1521:Q1524"/>
    <mergeCell ref="R1521:R1524"/>
    <mergeCell ref="S1521:S1524"/>
    <mergeCell ref="S1517:S1520"/>
    <mergeCell ref="T1517:T1520"/>
    <mergeCell ref="A1521:A1524"/>
    <mergeCell ref="B1521:B1524"/>
    <mergeCell ref="C1521:C1524"/>
    <mergeCell ref="D1521:D1524"/>
    <mergeCell ref="E1521:E1524"/>
    <mergeCell ref="F1521:F1524"/>
    <mergeCell ref="G1521:G1524"/>
    <mergeCell ref="H1521:H1524"/>
    <mergeCell ref="H1517:H1520"/>
    <mergeCell ref="I1517:I1520"/>
    <mergeCell ref="J1517:J1520"/>
    <mergeCell ref="P1517:P1520"/>
    <mergeCell ref="Q1517:Q1520"/>
    <mergeCell ref="R1517:R1520"/>
    <mergeCell ref="R1537:R1540"/>
    <mergeCell ref="S1537:S1540"/>
    <mergeCell ref="T1537:T1540"/>
    <mergeCell ref="A1541:A1544"/>
    <mergeCell ref="B1541:B1544"/>
    <mergeCell ref="C1541:C1544"/>
    <mergeCell ref="D1541:D1544"/>
    <mergeCell ref="E1541:E1544"/>
    <mergeCell ref="F1541:F1544"/>
    <mergeCell ref="G1541:G1544"/>
    <mergeCell ref="G1537:G1540"/>
    <mergeCell ref="H1537:H1540"/>
    <mergeCell ref="I1537:I1540"/>
    <mergeCell ref="J1537:J1540"/>
    <mergeCell ref="P1537:P1540"/>
    <mergeCell ref="Q1537:Q1540"/>
    <mergeCell ref="A1537:A1540"/>
    <mergeCell ref="B1537:B1540"/>
    <mergeCell ref="C1537:C1540"/>
    <mergeCell ref="D1537:D1540"/>
    <mergeCell ref="E1537:E1540"/>
    <mergeCell ref="F1537:F1540"/>
    <mergeCell ref="I1549:I1552"/>
    <mergeCell ref="I1545:I1548"/>
    <mergeCell ref="J1545:J1548"/>
    <mergeCell ref="P1545:P1548"/>
    <mergeCell ref="Q1545:Q1548"/>
    <mergeCell ref="R1545:R1548"/>
    <mergeCell ref="S1545:S1548"/>
    <mergeCell ref="S1541:S1544"/>
    <mergeCell ref="T1541:T1544"/>
    <mergeCell ref="A1545:A1548"/>
    <mergeCell ref="B1545:B1548"/>
    <mergeCell ref="C1545:C1548"/>
    <mergeCell ref="D1545:D1548"/>
    <mergeCell ref="E1545:E1548"/>
    <mergeCell ref="F1545:F1548"/>
    <mergeCell ref="G1545:G1548"/>
    <mergeCell ref="H1545:H1548"/>
    <mergeCell ref="H1541:H1544"/>
    <mergeCell ref="I1541:I1544"/>
    <mergeCell ref="J1541:J1544"/>
    <mergeCell ref="P1541:P1544"/>
    <mergeCell ref="Q1541:Q1544"/>
    <mergeCell ref="R1541:R1544"/>
    <mergeCell ref="E1573:E1576"/>
    <mergeCell ref="F1573:F1576"/>
    <mergeCell ref="G1573:G1576"/>
    <mergeCell ref="H1573:H1576"/>
    <mergeCell ref="H1565:H1568"/>
    <mergeCell ref="I1565:I1568"/>
    <mergeCell ref="J1565:J1568"/>
    <mergeCell ref="P1565:P1568"/>
    <mergeCell ref="Q1565:Q1568"/>
    <mergeCell ref="R1565:R1568"/>
    <mergeCell ref="R1561:R1564"/>
    <mergeCell ref="S1561:S1564"/>
    <mergeCell ref="T1561:T1564"/>
    <mergeCell ref="A1565:A1568"/>
    <mergeCell ref="B1565:B1568"/>
    <mergeCell ref="C1565:C1568"/>
    <mergeCell ref="D1565:D1568"/>
    <mergeCell ref="E1565:E1568"/>
    <mergeCell ref="F1565:F1568"/>
    <mergeCell ref="G1565:G1568"/>
    <mergeCell ref="G1561:G1564"/>
    <mergeCell ref="H1561:H1564"/>
    <mergeCell ref="I1561:I1564"/>
    <mergeCell ref="J1561:J1564"/>
    <mergeCell ref="P1561:P1564"/>
    <mergeCell ref="Q1561:Q1564"/>
    <mergeCell ref="A1561:A1564"/>
    <mergeCell ref="B1561:B1564"/>
    <mergeCell ref="C1561:C1564"/>
    <mergeCell ref="D1561:D1564"/>
    <mergeCell ref="E1561:E1564"/>
    <mergeCell ref="F1561:F1564"/>
    <mergeCell ref="A1581:A1584"/>
    <mergeCell ref="B1581:B1584"/>
    <mergeCell ref="C1581:C1584"/>
    <mergeCell ref="D1581:D1584"/>
    <mergeCell ref="E1581:E1584"/>
    <mergeCell ref="F1581:F1584"/>
    <mergeCell ref="J1577:J1580"/>
    <mergeCell ref="P1577:P1580"/>
    <mergeCell ref="Q1577:Q1580"/>
    <mergeCell ref="R1577:R1580"/>
    <mergeCell ref="S1577:S1580"/>
    <mergeCell ref="T1577:T1580"/>
    <mergeCell ref="T1573:T1576"/>
    <mergeCell ref="A1577:A1580"/>
    <mergeCell ref="B1577:B1580"/>
    <mergeCell ref="C1577:C1580"/>
    <mergeCell ref="D1577:D1580"/>
    <mergeCell ref="E1577:E1580"/>
    <mergeCell ref="F1577:F1580"/>
    <mergeCell ref="G1577:G1580"/>
    <mergeCell ref="H1577:H1580"/>
    <mergeCell ref="I1577:I1580"/>
    <mergeCell ref="I1573:I1576"/>
    <mergeCell ref="J1573:J1576"/>
    <mergeCell ref="P1573:P1576"/>
    <mergeCell ref="Q1573:Q1576"/>
    <mergeCell ref="R1573:R1576"/>
    <mergeCell ref="S1573:S1576"/>
    <mergeCell ref="A1573:A1576"/>
    <mergeCell ref="B1573:B1576"/>
    <mergeCell ref="C1573:C1576"/>
    <mergeCell ref="D1573:D1576"/>
    <mergeCell ref="S1585:S1588"/>
    <mergeCell ref="T1585:T1588"/>
    <mergeCell ref="A1589:A1592"/>
    <mergeCell ref="B1589:B1592"/>
    <mergeCell ref="C1589:C1592"/>
    <mergeCell ref="D1589:D1592"/>
    <mergeCell ref="E1589:E1592"/>
    <mergeCell ref="F1589:F1592"/>
    <mergeCell ref="G1589:G1592"/>
    <mergeCell ref="H1589:H1592"/>
    <mergeCell ref="H1585:H1588"/>
    <mergeCell ref="I1585:I1588"/>
    <mergeCell ref="J1585:J1588"/>
    <mergeCell ref="P1585:P1588"/>
    <mergeCell ref="Q1585:Q1588"/>
    <mergeCell ref="R1585:R1588"/>
    <mergeCell ref="R1581:R1584"/>
    <mergeCell ref="S1581:S1584"/>
    <mergeCell ref="T1581:T1584"/>
    <mergeCell ref="A1585:A1588"/>
    <mergeCell ref="B1585:B1588"/>
    <mergeCell ref="C1585:C1588"/>
    <mergeCell ref="D1585:D1588"/>
    <mergeCell ref="E1585:E1588"/>
    <mergeCell ref="F1585:F1588"/>
    <mergeCell ref="G1585:G1588"/>
    <mergeCell ref="G1581:G1584"/>
    <mergeCell ref="H1581:H1584"/>
    <mergeCell ref="I1581:I1584"/>
    <mergeCell ref="J1581:J1584"/>
    <mergeCell ref="P1581:P1584"/>
    <mergeCell ref="Q1581:Q1584"/>
    <mergeCell ref="A1597:A1600"/>
    <mergeCell ref="B1597:B1600"/>
    <mergeCell ref="C1597:C1600"/>
    <mergeCell ref="D1597:D1600"/>
    <mergeCell ref="E1597:E1600"/>
    <mergeCell ref="F1597:F1600"/>
    <mergeCell ref="J1593:J1596"/>
    <mergeCell ref="P1593:P1596"/>
    <mergeCell ref="Q1593:Q1596"/>
    <mergeCell ref="R1593:R1596"/>
    <mergeCell ref="S1593:S1596"/>
    <mergeCell ref="T1593:T1596"/>
    <mergeCell ref="T1589:T1592"/>
    <mergeCell ref="A1593:A1596"/>
    <mergeCell ref="B1593:B1596"/>
    <mergeCell ref="C1593:C1596"/>
    <mergeCell ref="D1593:D1596"/>
    <mergeCell ref="E1593:E1596"/>
    <mergeCell ref="F1593:F1596"/>
    <mergeCell ref="G1593:G1596"/>
    <mergeCell ref="H1593:H1596"/>
    <mergeCell ref="I1593:I1596"/>
    <mergeCell ref="I1589:I1592"/>
    <mergeCell ref="J1589:J1592"/>
    <mergeCell ref="P1589:P1592"/>
    <mergeCell ref="Q1589:Q1592"/>
    <mergeCell ref="R1589:R1592"/>
    <mergeCell ref="S1589:S1592"/>
    <mergeCell ref="S1601:S1604"/>
    <mergeCell ref="T1601:T1604"/>
    <mergeCell ref="A1605:A1608"/>
    <mergeCell ref="B1605:B1608"/>
    <mergeCell ref="C1605:C1608"/>
    <mergeCell ref="D1605:D1608"/>
    <mergeCell ref="E1605:E1608"/>
    <mergeCell ref="F1605:F1608"/>
    <mergeCell ref="G1605:G1608"/>
    <mergeCell ref="H1605:H1608"/>
    <mergeCell ref="H1601:H1604"/>
    <mergeCell ref="I1601:I1604"/>
    <mergeCell ref="J1601:J1604"/>
    <mergeCell ref="P1601:P1604"/>
    <mergeCell ref="Q1601:Q1604"/>
    <mergeCell ref="R1601:R1604"/>
    <mergeCell ref="R1597:R1600"/>
    <mergeCell ref="S1597:S1600"/>
    <mergeCell ref="T1597:T1600"/>
    <mergeCell ref="A1601:A1604"/>
    <mergeCell ref="B1601:B1604"/>
    <mergeCell ref="C1601:C1604"/>
    <mergeCell ref="D1601:D1604"/>
    <mergeCell ref="E1601:E1604"/>
    <mergeCell ref="F1601:F1604"/>
    <mergeCell ref="G1601:G1604"/>
    <mergeCell ref="G1597:G1600"/>
    <mergeCell ref="H1597:H1600"/>
    <mergeCell ref="I1597:I1600"/>
    <mergeCell ref="J1597:J1600"/>
    <mergeCell ref="P1597:P1600"/>
    <mergeCell ref="Q1597:Q1600"/>
    <mergeCell ref="A1613:A1616"/>
    <mergeCell ref="B1613:B1616"/>
    <mergeCell ref="C1613:C1616"/>
    <mergeCell ref="D1613:D1616"/>
    <mergeCell ref="E1613:E1616"/>
    <mergeCell ref="F1613:F1616"/>
    <mergeCell ref="J1609:J1612"/>
    <mergeCell ref="P1609:P1612"/>
    <mergeCell ref="Q1609:Q1612"/>
    <mergeCell ref="R1609:R1612"/>
    <mergeCell ref="S1609:S1612"/>
    <mergeCell ref="T1609:T1612"/>
    <mergeCell ref="T1605:T1608"/>
    <mergeCell ref="A1609:A1612"/>
    <mergeCell ref="B1609:B1612"/>
    <mergeCell ref="C1609:C1612"/>
    <mergeCell ref="D1609:D1612"/>
    <mergeCell ref="E1609:E1612"/>
    <mergeCell ref="F1609:F1612"/>
    <mergeCell ref="G1609:G1612"/>
    <mergeCell ref="H1609:H1612"/>
    <mergeCell ref="I1609:I1612"/>
    <mergeCell ref="I1605:I1608"/>
    <mergeCell ref="J1605:J1608"/>
    <mergeCell ref="P1605:P1608"/>
    <mergeCell ref="Q1605:Q1608"/>
    <mergeCell ref="R1605:R1608"/>
    <mergeCell ref="S1605:S1608"/>
    <mergeCell ref="S1617:S1620"/>
    <mergeCell ref="T1617:T1620"/>
    <mergeCell ref="A1621:A1624"/>
    <mergeCell ref="B1621:B1624"/>
    <mergeCell ref="C1621:C1624"/>
    <mergeCell ref="D1621:D1624"/>
    <mergeCell ref="E1621:E1624"/>
    <mergeCell ref="F1621:F1624"/>
    <mergeCell ref="G1621:G1624"/>
    <mergeCell ref="H1621:H1624"/>
    <mergeCell ref="H1617:H1620"/>
    <mergeCell ref="I1617:I1620"/>
    <mergeCell ref="J1617:J1620"/>
    <mergeCell ref="P1617:P1620"/>
    <mergeCell ref="Q1617:Q1620"/>
    <mergeCell ref="R1617:R1620"/>
    <mergeCell ref="R1613:R1616"/>
    <mergeCell ref="S1613:S1616"/>
    <mergeCell ref="T1613:T1616"/>
    <mergeCell ref="A1617:A1620"/>
    <mergeCell ref="B1617:B1620"/>
    <mergeCell ref="C1617:C1620"/>
    <mergeCell ref="D1617:D1620"/>
    <mergeCell ref="E1617:E1620"/>
    <mergeCell ref="F1617:F1620"/>
    <mergeCell ref="G1617:G1620"/>
    <mergeCell ref="G1613:G1616"/>
    <mergeCell ref="H1613:H1616"/>
    <mergeCell ref="I1613:I1616"/>
    <mergeCell ref="J1613:J1616"/>
    <mergeCell ref="P1613:P1616"/>
    <mergeCell ref="Q1613:Q1616"/>
    <mergeCell ref="C1629:C1632"/>
    <mergeCell ref="D1629:D1632"/>
    <mergeCell ref="E1629:E1632"/>
    <mergeCell ref="F1629:F1632"/>
    <mergeCell ref="J1625:J1628"/>
    <mergeCell ref="P1625:P1628"/>
    <mergeCell ref="Q1625:Q1628"/>
    <mergeCell ref="R1625:R1628"/>
    <mergeCell ref="S1625:S1628"/>
    <mergeCell ref="T1625:T1628"/>
    <mergeCell ref="T1621:T1624"/>
    <mergeCell ref="A1625:A1628"/>
    <mergeCell ref="B1625:B1628"/>
    <mergeCell ref="C1625:C1628"/>
    <mergeCell ref="D1625:D1628"/>
    <mergeCell ref="E1625:E1628"/>
    <mergeCell ref="F1625:F1628"/>
    <mergeCell ref="G1625:G1628"/>
    <mergeCell ref="H1625:H1628"/>
    <mergeCell ref="I1625:I1628"/>
    <mergeCell ref="I1621:I1624"/>
    <mergeCell ref="J1621:J1624"/>
    <mergeCell ref="P1621:P1624"/>
    <mergeCell ref="Q1621:Q1624"/>
    <mergeCell ref="R1621:R1624"/>
    <mergeCell ref="S1621:S1624"/>
    <mergeCell ref="A1637:A1640"/>
    <mergeCell ref="B1637:B1640"/>
    <mergeCell ref="C1637:C1640"/>
    <mergeCell ref="D1637:D1640"/>
    <mergeCell ref="E1637:E1640"/>
    <mergeCell ref="F1637:F1640"/>
    <mergeCell ref="G1637:G1640"/>
    <mergeCell ref="H1637:H1640"/>
    <mergeCell ref="H1633:H1636"/>
    <mergeCell ref="I1633:I1636"/>
    <mergeCell ref="J1633:J1636"/>
    <mergeCell ref="P1633:P1636"/>
    <mergeCell ref="Q1633:Q1636"/>
    <mergeCell ref="R1633:R1636"/>
    <mergeCell ref="R1629:R1632"/>
    <mergeCell ref="S1629:S1632"/>
    <mergeCell ref="T1629:T1632"/>
    <mergeCell ref="A1633:A1636"/>
    <mergeCell ref="B1633:B1636"/>
    <mergeCell ref="C1633:C1636"/>
    <mergeCell ref="D1633:D1636"/>
    <mergeCell ref="E1633:E1636"/>
    <mergeCell ref="F1633:F1636"/>
    <mergeCell ref="G1633:G1636"/>
    <mergeCell ref="G1629:G1632"/>
    <mergeCell ref="H1629:H1632"/>
    <mergeCell ref="I1629:I1632"/>
    <mergeCell ref="J1629:J1632"/>
    <mergeCell ref="P1629:P1632"/>
    <mergeCell ref="Q1629:Q1632"/>
    <mergeCell ref="A1629:A1632"/>
    <mergeCell ref="B1629:B1632"/>
    <mergeCell ref="A1653:A1656"/>
    <mergeCell ref="B1653:B1656"/>
    <mergeCell ref="C1653:C1656"/>
    <mergeCell ref="D1653:D1656"/>
    <mergeCell ref="E1653:E1656"/>
    <mergeCell ref="F1653:F1656"/>
    <mergeCell ref="J1649:J1652"/>
    <mergeCell ref="P1649:P1652"/>
    <mergeCell ref="Q1649:Q1652"/>
    <mergeCell ref="R1649:R1652"/>
    <mergeCell ref="S1649:S1652"/>
    <mergeCell ref="T1649:T1652"/>
    <mergeCell ref="T1637:T1640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I1637:I1640"/>
    <mergeCell ref="J1637:J1640"/>
    <mergeCell ref="P1637:P1640"/>
    <mergeCell ref="Q1637:Q1640"/>
    <mergeCell ref="R1637:R1640"/>
    <mergeCell ref="S1637:S1640"/>
    <mergeCell ref="A1645:A1648"/>
    <mergeCell ref="B1645:B1648"/>
    <mergeCell ref="C1645:C1648"/>
    <mergeCell ref="D1645:D1648"/>
    <mergeCell ref="S1657:S1660"/>
    <mergeCell ref="T1657:T1660"/>
    <mergeCell ref="A1661:A1664"/>
    <mergeCell ref="B1661:B1664"/>
    <mergeCell ref="C1661:C1664"/>
    <mergeCell ref="D1661:D1664"/>
    <mergeCell ref="E1661:E1664"/>
    <mergeCell ref="F1661:F1664"/>
    <mergeCell ref="G1661:G1664"/>
    <mergeCell ref="H1661:H1664"/>
    <mergeCell ref="H1657:H1660"/>
    <mergeCell ref="I1657:I1660"/>
    <mergeCell ref="J1657:J1660"/>
    <mergeCell ref="P1657:P1660"/>
    <mergeCell ref="Q1657:Q1660"/>
    <mergeCell ref="R1657:R1660"/>
    <mergeCell ref="R1653:R1656"/>
    <mergeCell ref="S1653:S1656"/>
    <mergeCell ref="T1653:T1656"/>
    <mergeCell ref="A1657:A1660"/>
    <mergeCell ref="B1657:B1660"/>
    <mergeCell ref="C1657:C1660"/>
    <mergeCell ref="D1657:D1660"/>
    <mergeCell ref="E1657:E1660"/>
    <mergeCell ref="F1657:F1660"/>
    <mergeCell ref="G1657:G1660"/>
    <mergeCell ref="G1653:G1656"/>
    <mergeCell ref="H1653:H1656"/>
    <mergeCell ref="I1653:I1656"/>
    <mergeCell ref="J1653:J1656"/>
    <mergeCell ref="P1653:P1656"/>
    <mergeCell ref="Q1653:Q1656"/>
    <mergeCell ref="A1669:A1672"/>
    <mergeCell ref="B1669:B1672"/>
    <mergeCell ref="C1669:C1672"/>
    <mergeCell ref="D1669:D1672"/>
    <mergeCell ref="E1669:E1672"/>
    <mergeCell ref="F1669:F1672"/>
    <mergeCell ref="J1665:J1668"/>
    <mergeCell ref="P1665:P1668"/>
    <mergeCell ref="Q1665:Q1668"/>
    <mergeCell ref="R1665:R1668"/>
    <mergeCell ref="S1665:S1668"/>
    <mergeCell ref="T1665:T1668"/>
    <mergeCell ref="T1661:T1664"/>
    <mergeCell ref="A1665:A1668"/>
    <mergeCell ref="B1665:B1668"/>
    <mergeCell ref="C1665:C1668"/>
    <mergeCell ref="D1665:D1668"/>
    <mergeCell ref="E1665:E1668"/>
    <mergeCell ref="F1665:F1668"/>
    <mergeCell ref="G1665:G1668"/>
    <mergeCell ref="H1665:H1668"/>
    <mergeCell ref="I1665:I1668"/>
    <mergeCell ref="I1661:I1664"/>
    <mergeCell ref="J1661:J1664"/>
    <mergeCell ref="P1661:P1664"/>
    <mergeCell ref="Q1661:Q1664"/>
    <mergeCell ref="R1661:R1664"/>
    <mergeCell ref="S1661:S1664"/>
    <mergeCell ref="S1673:S1676"/>
    <mergeCell ref="T1673:T1676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H1673:H1676"/>
    <mergeCell ref="I1673:I1676"/>
    <mergeCell ref="J1673:J1676"/>
    <mergeCell ref="P1673:P1676"/>
    <mergeCell ref="Q1673:Q1676"/>
    <mergeCell ref="R1673:R1676"/>
    <mergeCell ref="R1669:R1672"/>
    <mergeCell ref="S1669:S1672"/>
    <mergeCell ref="T1669:T1672"/>
    <mergeCell ref="A1673:A1676"/>
    <mergeCell ref="B1673:B1676"/>
    <mergeCell ref="C1673:C1676"/>
    <mergeCell ref="D1673:D1676"/>
    <mergeCell ref="E1673:E1676"/>
    <mergeCell ref="F1673:F1676"/>
    <mergeCell ref="G1673:G1676"/>
    <mergeCell ref="G1669:G1672"/>
    <mergeCell ref="H1669:H1672"/>
    <mergeCell ref="I1669:I1672"/>
    <mergeCell ref="J1669:J1672"/>
    <mergeCell ref="P1669:P1672"/>
    <mergeCell ref="Q1669:Q1672"/>
    <mergeCell ref="A1685:A1688"/>
    <mergeCell ref="B1685:B1688"/>
    <mergeCell ref="C1685:C1688"/>
    <mergeCell ref="D1685:D1688"/>
    <mergeCell ref="E1685:E1688"/>
    <mergeCell ref="F1685:F1688"/>
    <mergeCell ref="J1681:J1684"/>
    <mergeCell ref="P1681:P1684"/>
    <mergeCell ref="Q1681:Q1684"/>
    <mergeCell ref="R1681:R1684"/>
    <mergeCell ref="S1681:S1684"/>
    <mergeCell ref="T1681:T1684"/>
    <mergeCell ref="T1677:T1680"/>
    <mergeCell ref="A1681:A1684"/>
    <mergeCell ref="B1681:B1684"/>
    <mergeCell ref="C1681:C1684"/>
    <mergeCell ref="D1681:D1684"/>
    <mergeCell ref="E1681:E1684"/>
    <mergeCell ref="F1681:F1684"/>
    <mergeCell ref="G1681:G1684"/>
    <mergeCell ref="H1681:H1684"/>
    <mergeCell ref="I1681:I1684"/>
    <mergeCell ref="I1677:I1680"/>
    <mergeCell ref="J1677:J1680"/>
    <mergeCell ref="P1677:P1680"/>
    <mergeCell ref="Q1677:Q1680"/>
    <mergeCell ref="R1677:R1680"/>
    <mergeCell ref="S1677:S1680"/>
    <mergeCell ref="S1689:S1692"/>
    <mergeCell ref="T1689:T1692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H1689:H1692"/>
    <mergeCell ref="I1689:I1692"/>
    <mergeCell ref="J1689:J1692"/>
    <mergeCell ref="P1689:P1692"/>
    <mergeCell ref="Q1689:Q1692"/>
    <mergeCell ref="R1689:R1692"/>
    <mergeCell ref="R1685:R1688"/>
    <mergeCell ref="S1685:S1688"/>
    <mergeCell ref="T1685:T1688"/>
    <mergeCell ref="A1689:A1692"/>
    <mergeCell ref="B1689:B1692"/>
    <mergeCell ref="C1689:C1692"/>
    <mergeCell ref="D1689:D1692"/>
    <mergeCell ref="E1689:E1692"/>
    <mergeCell ref="F1689:F1692"/>
    <mergeCell ref="G1689:G1692"/>
    <mergeCell ref="G1685:G1688"/>
    <mergeCell ref="H1685:H1688"/>
    <mergeCell ref="I1685:I1688"/>
    <mergeCell ref="J1685:J1688"/>
    <mergeCell ref="P1685:P1688"/>
    <mergeCell ref="Q1685:Q1688"/>
    <mergeCell ref="A1701:A1704"/>
    <mergeCell ref="B1701:B1704"/>
    <mergeCell ref="C1701:C1704"/>
    <mergeCell ref="D1701:D1704"/>
    <mergeCell ref="E1701:E1704"/>
    <mergeCell ref="F1701:F1704"/>
    <mergeCell ref="J1697:J1700"/>
    <mergeCell ref="P1697:P1700"/>
    <mergeCell ref="Q1697:Q1700"/>
    <mergeCell ref="R1697:R1700"/>
    <mergeCell ref="S1697:S1700"/>
    <mergeCell ref="T1697:T1700"/>
    <mergeCell ref="T1693:T1696"/>
    <mergeCell ref="A1697:A1700"/>
    <mergeCell ref="B1697:B1700"/>
    <mergeCell ref="C1697:C1700"/>
    <mergeCell ref="D1697:D1700"/>
    <mergeCell ref="E1697:E1700"/>
    <mergeCell ref="F1697:F1700"/>
    <mergeCell ref="G1697:G1700"/>
    <mergeCell ref="H1697:H1700"/>
    <mergeCell ref="I1697:I1700"/>
    <mergeCell ref="I1693:I1696"/>
    <mergeCell ref="J1693:J1696"/>
    <mergeCell ref="P1693:P1696"/>
    <mergeCell ref="Q1693:Q1696"/>
    <mergeCell ref="R1693:R1696"/>
    <mergeCell ref="S1693:S1696"/>
    <mergeCell ref="S1705:S1708"/>
    <mergeCell ref="T1705:T1708"/>
    <mergeCell ref="A1709:A1712"/>
    <mergeCell ref="B1709:B1712"/>
    <mergeCell ref="C1709:C1712"/>
    <mergeCell ref="D1709:D1712"/>
    <mergeCell ref="E1709:E1712"/>
    <mergeCell ref="F1709:F1712"/>
    <mergeCell ref="G1709:G1712"/>
    <mergeCell ref="H1709:H1712"/>
    <mergeCell ref="H1705:H1708"/>
    <mergeCell ref="I1705:I1708"/>
    <mergeCell ref="J1705:J1708"/>
    <mergeCell ref="P1705:P1708"/>
    <mergeCell ref="Q1705:Q1708"/>
    <mergeCell ref="R1705:R1708"/>
    <mergeCell ref="R1701:R1704"/>
    <mergeCell ref="S1701:S1704"/>
    <mergeCell ref="T1701:T1704"/>
    <mergeCell ref="A1705:A1708"/>
    <mergeCell ref="B1705:B1708"/>
    <mergeCell ref="C1705:C1708"/>
    <mergeCell ref="D1705:D1708"/>
    <mergeCell ref="E1705:E1708"/>
    <mergeCell ref="F1705:F1708"/>
    <mergeCell ref="G1705:G1708"/>
    <mergeCell ref="G1701:G1704"/>
    <mergeCell ref="H1701:H1704"/>
    <mergeCell ref="I1701:I1704"/>
    <mergeCell ref="J1701:J1704"/>
    <mergeCell ref="P1701:P1704"/>
    <mergeCell ref="Q1701:Q1704"/>
    <mergeCell ref="J1713:J1716"/>
    <mergeCell ref="P1713:P1716"/>
    <mergeCell ref="Q1713:Q1716"/>
    <mergeCell ref="R1713:R1716"/>
    <mergeCell ref="S1713:S1716"/>
    <mergeCell ref="T1713:T1716"/>
    <mergeCell ref="T1709:T1712"/>
    <mergeCell ref="A1713:A1716"/>
    <mergeCell ref="B1713:B1716"/>
    <mergeCell ref="C1713:C1716"/>
    <mergeCell ref="D1713:D1716"/>
    <mergeCell ref="E1713:E1716"/>
    <mergeCell ref="F1713:F1716"/>
    <mergeCell ref="G1713:G1716"/>
    <mergeCell ref="H1713:H1716"/>
    <mergeCell ref="I1713:I1716"/>
    <mergeCell ref="I1709:I1712"/>
    <mergeCell ref="J1709:J1712"/>
    <mergeCell ref="P1709:P1712"/>
    <mergeCell ref="Q1709:Q1712"/>
    <mergeCell ref="R1709:R1712"/>
    <mergeCell ref="S1709:S1712"/>
    <mergeCell ref="G1725:G1728"/>
    <mergeCell ref="H1725:H1728"/>
    <mergeCell ref="H1721:H1724"/>
    <mergeCell ref="I1721:I1724"/>
    <mergeCell ref="J1721:J1724"/>
    <mergeCell ref="P1721:P1724"/>
    <mergeCell ref="Q1721:Q1724"/>
    <mergeCell ref="R1721:R1724"/>
    <mergeCell ref="R1717:R1720"/>
    <mergeCell ref="S1717:S1720"/>
    <mergeCell ref="T1717:T1720"/>
    <mergeCell ref="A1721:A1724"/>
    <mergeCell ref="B1721:B1724"/>
    <mergeCell ref="C1721:C1724"/>
    <mergeCell ref="D1721:D1724"/>
    <mergeCell ref="E1721:E1724"/>
    <mergeCell ref="F1721:F1724"/>
    <mergeCell ref="G1721:G1724"/>
    <mergeCell ref="G1717:G1720"/>
    <mergeCell ref="H1717:H1720"/>
    <mergeCell ref="I1717:I1720"/>
    <mergeCell ref="J1717:J1720"/>
    <mergeCell ref="P1717:P1720"/>
    <mergeCell ref="Q1717:Q1720"/>
    <mergeCell ref="A1717:A1720"/>
    <mergeCell ref="B1717:B1720"/>
    <mergeCell ref="C1717:C1720"/>
    <mergeCell ref="D1717:D1720"/>
    <mergeCell ref="E1717:E1720"/>
    <mergeCell ref="F1717:F1720"/>
    <mergeCell ref="A1741:A1744"/>
    <mergeCell ref="B1741:B1744"/>
    <mergeCell ref="C1741:C1744"/>
    <mergeCell ref="D1741:D1744"/>
    <mergeCell ref="E1741:E1744"/>
    <mergeCell ref="F1741:F1744"/>
    <mergeCell ref="J1737:J1740"/>
    <mergeCell ref="P1737:P1740"/>
    <mergeCell ref="Q1737:Q1740"/>
    <mergeCell ref="R1737:R1740"/>
    <mergeCell ref="S1737:S1740"/>
    <mergeCell ref="T1737:T1740"/>
    <mergeCell ref="T1725:T1728"/>
    <mergeCell ref="A1737:A1740"/>
    <mergeCell ref="B1737:B1740"/>
    <mergeCell ref="C1737:C1740"/>
    <mergeCell ref="D1737:D1740"/>
    <mergeCell ref="E1737:E1740"/>
    <mergeCell ref="F1737:F1740"/>
    <mergeCell ref="G1737:G1740"/>
    <mergeCell ref="H1737:H1740"/>
    <mergeCell ref="I1737:I1740"/>
    <mergeCell ref="I1725:I1728"/>
    <mergeCell ref="J1725:J1728"/>
    <mergeCell ref="P1725:P1728"/>
    <mergeCell ref="Q1725:Q1728"/>
    <mergeCell ref="R1725:R1728"/>
    <mergeCell ref="S1725:S1728"/>
    <mergeCell ref="S1729:S1732"/>
    <mergeCell ref="T1729:T1732"/>
    <mergeCell ref="A1733:A1736"/>
    <mergeCell ref="B1733:B1736"/>
    <mergeCell ref="S1745:S1748"/>
    <mergeCell ref="T1745:T1748"/>
    <mergeCell ref="A1749:A1752"/>
    <mergeCell ref="B1749:B1752"/>
    <mergeCell ref="C1749:C1752"/>
    <mergeCell ref="D1749:D1752"/>
    <mergeCell ref="E1749:E1752"/>
    <mergeCell ref="F1749:F1752"/>
    <mergeCell ref="G1749:G1752"/>
    <mergeCell ref="H1749:H1752"/>
    <mergeCell ref="H1745:H1748"/>
    <mergeCell ref="I1745:I1748"/>
    <mergeCell ref="J1745:J1748"/>
    <mergeCell ref="P1745:P1748"/>
    <mergeCell ref="Q1745:Q1748"/>
    <mergeCell ref="R1745:R1748"/>
    <mergeCell ref="R1741:R1744"/>
    <mergeCell ref="S1741:S1744"/>
    <mergeCell ref="T1741:T1744"/>
    <mergeCell ref="A1745:A1748"/>
    <mergeCell ref="B1745:B1748"/>
    <mergeCell ref="C1745:C1748"/>
    <mergeCell ref="D1745:D1748"/>
    <mergeCell ref="E1745:E1748"/>
    <mergeCell ref="F1745:F1748"/>
    <mergeCell ref="G1745:G1748"/>
    <mergeCell ref="G1741:G1744"/>
    <mergeCell ref="H1741:H1744"/>
    <mergeCell ref="I1741:I1744"/>
    <mergeCell ref="J1741:J1744"/>
    <mergeCell ref="P1741:P1744"/>
    <mergeCell ref="Q1741:Q1744"/>
    <mergeCell ref="J1753:J1756"/>
    <mergeCell ref="P1753:P1756"/>
    <mergeCell ref="Q1753:Q1756"/>
    <mergeCell ref="R1753:R1756"/>
    <mergeCell ref="S1753:S1756"/>
    <mergeCell ref="T1753:T1756"/>
    <mergeCell ref="T1749:T1752"/>
    <mergeCell ref="A1753:A1756"/>
    <mergeCell ref="B1753:B1756"/>
    <mergeCell ref="C1753:C1756"/>
    <mergeCell ref="D1753:D1756"/>
    <mergeCell ref="E1753:E1756"/>
    <mergeCell ref="F1753:F1756"/>
    <mergeCell ref="G1753:G1756"/>
    <mergeCell ref="H1753:H1756"/>
    <mergeCell ref="I1753:I1756"/>
    <mergeCell ref="I1749:I1752"/>
    <mergeCell ref="J1749:J1752"/>
    <mergeCell ref="P1749:P1752"/>
    <mergeCell ref="Q1749:Q1752"/>
    <mergeCell ref="R1749:R1752"/>
    <mergeCell ref="S1749:S1752"/>
    <mergeCell ref="G1765:G1768"/>
    <mergeCell ref="H1765:H1768"/>
    <mergeCell ref="H1761:H1764"/>
    <mergeCell ref="I1761:I1764"/>
    <mergeCell ref="J1761:J1764"/>
    <mergeCell ref="P1761:P1764"/>
    <mergeCell ref="Q1761:Q1764"/>
    <mergeCell ref="R1761:R1764"/>
    <mergeCell ref="R1757:R1760"/>
    <mergeCell ref="S1757:S1760"/>
    <mergeCell ref="T1757:T1760"/>
    <mergeCell ref="A1761:A1764"/>
    <mergeCell ref="B1761:B1764"/>
    <mergeCell ref="C1761:C1764"/>
    <mergeCell ref="D1761:D1764"/>
    <mergeCell ref="E1761:E1764"/>
    <mergeCell ref="F1761:F1764"/>
    <mergeCell ref="G1761:G1764"/>
    <mergeCell ref="G1757:G1760"/>
    <mergeCell ref="H1757:H1760"/>
    <mergeCell ref="I1757:I1760"/>
    <mergeCell ref="J1757:J1760"/>
    <mergeCell ref="P1757:P1760"/>
    <mergeCell ref="Q1757:Q1760"/>
    <mergeCell ref="A1757:A1760"/>
    <mergeCell ref="B1757:B1760"/>
    <mergeCell ref="C1757:C1760"/>
    <mergeCell ref="D1757:D1760"/>
    <mergeCell ref="E1757:E1760"/>
    <mergeCell ref="F1757:F1760"/>
    <mergeCell ref="A1781:A1784"/>
    <mergeCell ref="B1781:B1784"/>
    <mergeCell ref="C1781:C1784"/>
    <mergeCell ref="D1781:D1784"/>
    <mergeCell ref="E1781:E1784"/>
    <mergeCell ref="F1781:F1784"/>
    <mergeCell ref="J1769:J1772"/>
    <mergeCell ref="P1769:P1772"/>
    <mergeCell ref="Q1769:Q1772"/>
    <mergeCell ref="R1769:R1772"/>
    <mergeCell ref="S1769:S1772"/>
    <mergeCell ref="T1769:T1772"/>
    <mergeCell ref="T1765:T1768"/>
    <mergeCell ref="A1769:A1772"/>
    <mergeCell ref="B1769:B1772"/>
    <mergeCell ref="C1769:C1772"/>
    <mergeCell ref="D1769:D1772"/>
    <mergeCell ref="E1769:E1772"/>
    <mergeCell ref="F1769:F1772"/>
    <mergeCell ref="G1769:G1772"/>
    <mergeCell ref="H1769:H1772"/>
    <mergeCell ref="I1769:I1772"/>
    <mergeCell ref="I1765:I1768"/>
    <mergeCell ref="J1765:J1768"/>
    <mergeCell ref="P1765:P1768"/>
    <mergeCell ref="Q1765:Q1768"/>
    <mergeCell ref="R1765:R1768"/>
    <mergeCell ref="S1765:S1768"/>
    <mergeCell ref="A1765:A1768"/>
    <mergeCell ref="B1765:B1768"/>
    <mergeCell ref="C1765:C1768"/>
    <mergeCell ref="D1765:D1768"/>
    <mergeCell ref="S1785:S1788"/>
    <mergeCell ref="T1785:T1788"/>
    <mergeCell ref="A1789:A1792"/>
    <mergeCell ref="B1789:B1792"/>
    <mergeCell ref="C1789:C1792"/>
    <mergeCell ref="D1789:D1792"/>
    <mergeCell ref="E1789:E1792"/>
    <mergeCell ref="F1789:F1792"/>
    <mergeCell ref="G1789:G1792"/>
    <mergeCell ref="H1789:H1792"/>
    <mergeCell ref="H1785:H1788"/>
    <mergeCell ref="I1785:I1788"/>
    <mergeCell ref="J1785:J1788"/>
    <mergeCell ref="P1785:P1788"/>
    <mergeCell ref="Q1785:Q1788"/>
    <mergeCell ref="R1785:R1788"/>
    <mergeCell ref="R1781:R1784"/>
    <mergeCell ref="S1781:S1784"/>
    <mergeCell ref="T1781:T1784"/>
    <mergeCell ref="A1785:A1788"/>
    <mergeCell ref="B1785:B1788"/>
    <mergeCell ref="C1785:C1788"/>
    <mergeCell ref="D1785:D1788"/>
    <mergeCell ref="E1785:E1788"/>
    <mergeCell ref="F1785:F1788"/>
    <mergeCell ref="G1785:G1788"/>
    <mergeCell ref="G1781:G1784"/>
    <mergeCell ref="H1781:H1784"/>
    <mergeCell ref="I1781:I1784"/>
    <mergeCell ref="J1781:J1784"/>
    <mergeCell ref="P1781:P1784"/>
    <mergeCell ref="Q1781:Q1784"/>
    <mergeCell ref="Q1793:Q1796"/>
    <mergeCell ref="R1793:R1796"/>
    <mergeCell ref="S1793:S1796"/>
    <mergeCell ref="T1793:T1796"/>
    <mergeCell ref="T1789:T1792"/>
    <mergeCell ref="A1793:A1796"/>
    <mergeCell ref="B1793:B1796"/>
    <mergeCell ref="C1793:C1796"/>
    <mergeCell ref="D1793:D1796"/>
    <mergeCell ref="E1793:E1796"/>
    <mergeCell ref="F1793:F1796"/>
    <mergeCell ref="G1793:G1796"/>
    <mergeCell ref="H1793:H1796"/>
    <mergeCell ref="I1793:I1796"/>
    <mergeCell ref="I1789:I1792"/>
    <mergeCell ref="J1789:J1792"/>
    <mergeCell ref="P1789:P1792"/>
    <mergeCell ref="Q1789:Q1792"/>
    <mergeCell ref="R1789:R1792"/>
    <mergeCell ref="S1789:S1792"/>
    <mergeCell ref="G1813:G1816"/>
    <mergeCell ref="H1813:H1816"/>
    <mergeCell ref="H1809:H1812"/>
    <mergeCell ref="I1809:I1812"/>
    <mergeCell ref="J1809:J1812"/>
    <mergeCell ref="P1809:P1812"/>
    <mergeCell ref="Q1809:Q1812"/>
    <mergeCell ref="R1809:R1812"/>
    <mergeCell ref="R1797:R1800"/>
    <mergeCell ref="S1797:S1800"/>
    <mergeCell ref="T1797:T1800"/>
    <mergeCell ref="A1809:A1812"/>
    <mergeCell ref="B1809:B1812"/>
    <mergeCell ref="C1809:C1812"/>
    <mergeCell ref="D1809:D1812"/>
    <mergeCell ref="E1809:E1812"/>
    <mergeCell ref="F1809:F1812"/>
    <mergeCell ref="G1809:G1812"/>
    <mergeCell ref="G1797:G1800"/>
    <mergeCell ref="H1797:H1800"/>
    <mergeCell ref="I1797:I1800"/>
    <mergeCell ref="J1797:J1800"/>
    <mergeCell ref="P1797:P1800"/>
    <mergeCell ref="Q1797:Q1800"/>
    <mergeCell ref="A1797:A1800"/>
    <mergeCell ref="B1797:B1800"/>
    <mergeCell ref="C1797:C1800"/>
    <mergeCell ref="D1797:D1800"/>
    <mergeCell ref="E1797:E1800"/>
    <mergeCell ref="F1797:F1800"/>
    <mergeCell ref="S1801:S1804"/>
    <mergeCell ref="T1801:T1804"/>
    <mergeCell ref="A1829:A1832"/>
    <mergeCell ref="B1829:B1832"/>
    <mergeCell ref="C1829:C1832"/>
    <mergeCell ref="D1829:D1832"/>
    <mergeCell ref="E1829:E1832"/>
    <mergeCell ref="F1829:F1832"/>
    <mergeCell ref="J1817:J1820"/>
    <mergeCell ref="P1817:P1820"/>
    <mergeCell ref="Q1817:Q1820"/>
    <mergeCell ref="R1817:R1820"/>
    <mergeCell ref="S1817:S1820"/>
    <mergeCell ref="T1817:T1820"/>
    <mergeCell ref="T1813:T1816"/>
    <mergeCell ref="A1817:A1820"/>
    <mergeCell ref="B1817:B1820"/>
    <mergeCell ref="C1817:C1820"/>
    <mergeCell ref="D1817:D1820"/>
    <mergeCell ref="E1817:E1820"/>
    <mergeCell ref="F1817:F1820"/>
    <mergeCell ref="G1817:G1820"/>
    <mergeCell ref="H1817:H1820"/>
    <mergeCell ref="I1817:I1820"/>
    <mergeCell ref="I1813:I1816"/>
    <mergeCell ref="J1813:J1816"/>
    <mergeCell ref="P1813:P1816"/>
    <mergeCell ref="Q1813:Q1816"/>
    <mergeCell ref="R1813:R1816"/>
    <mergeCell ref="S1813:S1816"/>
    <mergeCell ref="A1813:A1816"/>
    <mergeCell ref="B1813:B1816"/>
    <mergeCell ref="C1813:C1816"/>
    <mergeCell ref="D1813:D1816"/>
    <mergeCell ref="S1833:S1836"/>
    <mergeCell ref="T1833:T1836"/>
    <mergeCell ref="A1837:A1840"/>
    <mergeCell ref="B1837:B1840"/>
    <mergeCell ref="C1837:C1840"/>
    <mergeCell ref="D1837:D1840"/>
    <mergeCell ref="E1837:E1840"/>
    <mergeCell ref="F1837:F1840"/>
    <mergeCell ref="G1837:G1840"/>
    <mergeCell ref="H1837:H1840"/>
    <mergeCell ref="H1833:H1836"/>
    <mergeCell ref="I1833:I1836"/>
    <mergeCell ref="J1833:J1836"/>
    <mergeCell ref="P1833:P1836"/>
    <mergeCell ref="Q1833:Q1836"/>
    <mergeCell ref="R1833:R1836"/>
    <mergeCell ref="R1829:R1832"/>
    <mergeCell ref="S1829:S1832"/>
    <mergeCell ref="T1829:T1832"/>
    <mergeCell ref="A1833:A1836"/>
    <mergeCell ref="B1833:B1836"/>
    <mergeCell ref="C1833:C1836"/>
    <mergeCell ref="D1833:D1836"/>
    <mergeCell ref="E1833:E1836"/>
    <mergeCell ref="F1833:F1836"/>
    <mergeCell ref="G1833:G1836"/>
    <mergeCell ref="G1829:G1832"/>
    <mergeCell ref="H1829:H1832"/>
    <mergeCell ref="I1829:I1832"/>
    <mergeCell ref="J1829:J1832"/>
    <mergeCell ref="P1829:P1832"/>
    <mergeCell ref="Q1829:Q1832"/>
    <mergeCell ref="E1845:E1848"/>
    <mergeCell ref="F1845:F1848"/>
    <mergeCell ref="J1841:J1844"/>
    <mergeCell ref="P1841:P1844"/>
    <mergeCell ref="Q1841:Q1844"/>
    <mergeCell ref="R1841:R1844"/>
    <mergeCell ref="S1841:S1844"/>
    <mergeCell ref="T1841:T1844"/>
    <mergeCell ref="T1837:T1840"/>
    <mergeCell ref="A1841:A1844"/>
    <mergeCell ref="B1841:B1844"/>
    <mergeCell ref="C1841:C1844"/>
    <mergeCell ref="D1841:D1844"/>
    <mergeCell ref="E1841:E1844"/>
    <mergeCell ref="F1841:F1844"/>
    <mergeCell ref="G1841:G1844"/>
    <mergeCell ref="H1841:H1844"/>
    <mergeCell ref="I1841:I1844"/>
    <mergeCell ref="I1837:I1840"/>
    <mergeCell ref="J1837:J1840"/>
    <mergeCell ref="P1837:P1840"/>
    <mergeCell ref="Q1837:Q1840"/>
    <mergeCell ref="R1837:R1840"/>
    <mergeCell ref="S1837:S1840"/>
    <mergeCell ref="C1853:C1856"/>
    <mergeCell ref="D1853:D1856"/>
    <mergeCell ref="E1853:E1856"/>
    <mergeCell ref="F1853:F1856"/>
    <mergeCell ref="G1853:G1856"/>
    <mergeCell ref="H1853:H1856"/>
    <mergeCell ref="H1849:H1852"/>
    <mergeCell ref="I1849:I1852"/>
    <mergeCell ref="J1849:J1852"/>
    <mergeCell ref="P1849:P1852"/>
    <mergeCell ref="Q1849:Q1852"/>
    <mergeCell ref="R1849:R1852"/>
    <mergeCell ref="R1845:R1848"/>
    <mergeCell ref="S1845:S1848"/>
    <mergeCell ref="T1845:T1848"/>
    <mergeCell ref="A1849:A1852"/>
    <mergeCell ref="B1849:B1852"/>
    <mergeCell ref="C1849:C1852"/>
    <mergeCell ref="D1849:D1852"/>
    <mergeCell ref="E1849:E1852"/>
    <mergeCell ref="F1849:F1852"/>
    <mergeCell ref="G1849:G1852"/>
    <mergeCell ref="G1845:G1848"/>
    <mergeCell ref="H1845:H1848"/>
    <mergeCell ref="I1845:I1848"/>
    <mergeCell ref="J1845:J1848"/>
    <mergeCell ref="P1845:P1848"/>
    <mergeCell ref="Q1845:Q1848"/>
    <mergeCell ref="A1845:A1848"/>
    <mergeCell ref="B1845:B1848"/>
    <mergeCell ref="C1845:C1848"/>
    <mergeCell ref="D1845:D1848"/>
    <mergeCell ref="A1869:A1872"/>
    <mergeCell ref="B1869:B1872"/>
    <mergeCell ref="C1869:C1872"/>
    <mergeCell ref="D1869:D1872"/>
    <mergeCell ref="E1869:E1872"/>
    <mergeCell ref="F1869:F1872"/>
    <mergeCell ref="J1857:J1860"/>
    <mergeCell ref="P1857:P1860"/>
    <mergeCell ref="Q1857:Q1860"/>
    <mergeCell ref="R1857:R1860"/>
    <mergeCell ref="S1857:S1860"/>
    <mergeCell ref="T1857:T1860"/>
    <mergeCell ref="T1853:T1856"/>
    <mergeCell ref="A1857:A1860"/>
    <mergeCell ref="B1857:B1860"/>
    <mergeCell ref="C1857:C1860"/>
    <mergeCell ref="D1857:D1860"/>
    <mergeCell ref="E1857:E1860"/>
    <mergeCell ref="F1857:F1860"/>
    <mergeCell ref="G1857:G1860"/>
    <mergeCell ref="H1857:H1860"/>
    <mergeCell ref="I1857:I1860"/>
    <mergeCell ref="I1853:I1856"/>
    <mergeCell ref="J1853:J1856"/>
    <mergeCell ref="P1853:P1856"/>
    <mergeCell ref="Q1853:Q1856"/>
    <mergeCell ref="R1853:R1856"/>
    <mergeCell ref="S1853:S1856"/>
    <mergeCell ref="S1861:S1864"/>
    <mergeCell ref="T1861:T1864"/>
    <mergeCell ref="A1865:A1868"/>
    <mergeCell ref="B1865:B1868"/>
    <mergeCell ref="S1873:S1876"/>
    <mergeCell ref="T1873:T1876"/>
    <mergeCell ref="A1877:A1880"/>
    <mergeCell ref="B1877:B1880"/>
    <mergeCell ref="C1877:C1880"/>
    <mergeCell ref="D1877:D1880"/>
    <mergeCell ref="E1877:E1880"/>
    <mergeCell ref="F1877:F1880"/>
    <mergeCell ref="G1877:G1880"/>
    <mergeCell ref="H1877:H1880"/>
    <mergeCell ref="H1873:H1876"/>
    <mergeCell ref="I1873:I1876"/>
    <mergeCell ref="J1873:J1876"/>
    <mergeCell ref="P1873:P1876"/>
    <mergeCell ref="Q1873:Q1876"/>
    <mergeCell ref="R1873:R1876"/>
    <mergeCell ref="R1869:R1872"/>
    <mergeCell ref="S1869:S1872"/>
    <mergeCell ref="T1869:T1872"/>
    <mergeCell ref="A1873:A1876"/>
    <mergeCell ref="B1873:B1876"/>
    <mergeCell ref="C1873:C1876"/>
    <mergeCell ref="D1873:D1876"/>
    <mergeCell ref="E1873:E1876"/>
    <mergeCell ref="F1873:F1876"/>
    <mergeCell ref="G1873:G1876"/>
    <mergeCell ref="G1869:G1872"/>
    <mergeCell ref="H1869:H1872"/>
    <mergeCell ref="I1869:I1872"/>
    <mergeCell ref="J1869:J1872"/>
    <mergeCell ref="P1869:P1872"/>
    <mergeCell ref="Q1869:Q1872"/>
    <mergeCell ref="A1885:A1888"/>
    <mergeCell ref="B1885:B1888"/>
    <mergeCell ref="C1885:C1888"/>
    <mergeCell ref="D1885:D1888"/>
    <mergeCell ref="E1885:E1888"/>
    <mergeCell ref="F1885:F1888"/>
    <mergeCell ref="J1881:J1884"/>
    <mergeCell ref="P1881:P1884"/>
    <mergeCell ref="Q1881:Q1884"/>
    <mergeCell ref="R1881:R1884"/>
    <mergeCell ref="S1881:S1884"/>
    <mergeCell ref="T1881:T1884"/>
    <mergeCell ref="T1877:T1880"/>
    <mergeCell ref="A1881:A1884"/>
    <mergeCell ref="B1881:B1884"/>
    <mergeCell ref="C1881:C1884"/>
    <mergeCell ref="D1881:D1884"/>
    <mergeCell ref="E1881:E1884"/>
    <mergeCell ref="F1881:F1884"/>
    <mergeCell ref="G1881:G1884"/>
    <mergeCell ref="H1881:H1884"/>
    <mergeCell ref="I1881:I1884"/>
    <mergeCell ref="I1877:I1880"/>
    <mergeCell ref="J1877:J1880"/>
    <mergeCell ref="P1877:P1880"/>
    <mergeCell ref="Q1877:Q1880"/>
    <mergeCell ref="R1877:R1880"/>
    <mergeCell ref="S1877:S1880"/>
    <mergeCell ref="S1889:S1892"/>
    <mergeCell ref="T1889:T1892"/>
    <mergeCell ref="A1893:A1896"/>
    <mergeCell ref="B1893:B1896"/>
    <mergeCell ref="C1893:C1896"/>
    <mergeCell ref="D1893:D1896"/>
    <mergeCell ref="E1893:E1896"/>
    <mergeCell ref="F1893:F1896"/>
    <mergeCell ref="G1893:G1896"/>
    <mergeCell ref="H1893:H1896"/>
    <mergeCell ref="H1889:H1892"/>
    <mergeCell ref="I1889:I1892"/>
    <mergeCell ref="J1889:J1892"/>
    <mergeCell ref="P1889:P1892"/>
    <mergeCell ref="Q1889:Q1892"/>
    <mergeCell ref="R1889:R1892"/>
    <mergeCell ref="R1885:R1888"/>
    <mergeCell ref="S1885:S1888"/>
    <mergeCell ref="T1885:T1888"/>
    <mergeCell ref="A1889:A1892"/>
    <mergeCell ref="B1889:B1892"/>
    <mergeCell ref="C1889:C1892"/>
    <mergeCell ref="D1889:D1892"/>
    <mergeCell ref="E1889:E1892"/>
    <mergeCell ref="F1889:F1892"/>
    <mergeCell ref="G1889:G1892"/>
    <mergeCell ref="G1885:G1888"/>
    <mergeCell ref="H1885:H1888"/>
    <mergeCell ref="I1885:I1888"/>
    <mergeCell ref="J1885:J1888"/>
    <mergeCell ref="P1885:P1888"/>
    <mergeCell ref="Q1885:Q1888"/>
    <mergeCell ref="E1901:E1904"/>
    <mergeCell ref="F1901:F1904"/>
    <mergeCell ref="J1897:J1900"/>
    <mergeCell ref="P1897:P1900"/>
    <mergeCell ref="Q1897:Q1900"/>
    <mergeCell ref="R1897:R1900"/>
    <mergeCell ref="S1897:S1900"/>
    <mergeCell ref="T1897:T1900"/>
    <mergeCell ref="T1893:T1896"/>
    <mergeCell ref="A1897:A1900"/>
    <mergeCell ref="B1897:B1900"/>
    <mergeCell ref="C1897:C1900"/>
    <mergeCell ref="D1897:D1900"/>
    <mergeCell ref="E1897:E1900"/>
    <mergeCell ref="F1897:F1900"/>
    <mergeCell ref="G1897:G1900"/>
    <mergeCell ref="H1897:H1900"/>
    <mergeCell ref="I1897:I1900"/>
    <mergeCell ref="I1893:I1896"/>
    <mergeCell ref="J1893:J1896"/>
    <mergeCell ref="P1893:P1896"/>
    <mergeCell ref="Q1893:Q1896"/>
    <mergeCell ref="R1893:R1896"/>
    <mergeCell ref="S1893:S1896"/>
    <mergeCell ref="S2085:S2088"/>
    <mergeCell ref="T2085:T2088"/>
    <mergeCell ref="A2089:A2092"/>
    <mergeCell ref="B2089:B2092"/>
    <mergeCell ref="C2089:C2092"/>
    <mergeCell ref="D2089:D2092"/>
    <mergeCell ref="E2089:E2092"/>
    <mergeCell ref="F2089:F2092"/>
    <mergeCell ref="G2089:G2092"/>
    <mergeCell ref="H2089:H2092"/>
    <mergeCell ref="H2085:H2088"/>
    <mergeCell ref="I2085:I2088"/>
    <mergeCell ref="J2085:J2088"/>
    <mergeCell ref="P2085:P2088"/>
    <mergeCell ref="Q2085:Q2088"/>
    <mergeCell ref="R2085:R2088"/>
    <mergeCell ref="R1901:R1904"/>
    <mergeCell ref="S1901:S1904"/>
    <mergeCell ref="T1901:T1904"/>
    <mergeCell ref="A2085:A2088"/>
    <mergeCell ref="B2085:B2088"/>
    <mergeCell ref="C2085:C2088"/>
    <mergeCell ref="D2085:D2088"/>
    <mergeCell ref="E2085:E2088"/>
    <mergeCell ref="F2085:F2088"/>
    <mergeCell ref="G2085:G2088"/>
    <mergeCell ref="G1901:G1904"/>
    <mergeCell ref="H1901:H1904"/>
    <mergeCell ref="I1901:I1904"/>
    <mergeCell ref="J1901:J1904"/>
    <mergeCell ref="P1901:P1904"/>
    <mergeCell ref="Q1901:Q1904"/>
    <mergeCell ref="B2097:B2100"/>
    <mergeCell ref="C2097:C2100"/>
    <mergeCell ref="D2097:D2100"/>
    <mergeCell ref="E2097:E2100"/>
    <mergeCell ref="F2097:F2100"/>
    <mergeCell ref="J2093:J2096"/>
    <mergeCell ref="P2093:P2096"/>
    <mergeCell ref="Q2093:Q2096"/>
    <mergeCell ref="R2093:R2096"/>
    <mergeCell ref="S2093:S2096"/>
    <mergeCell ref="T2093:T2096"/>
    <mergeCell ref="T2089:T2092"/>
    <mergeCell ref="A2093:A2096"/>
    <mergeCell ref="B2093:B2096"/>
    <mergeCell ref="C2093:C2096"/>
    <mergeCell ref="D2093:D2096"/>
    <mergeCell ref="E2093:E2096"/>
    <mergeCell ref="F2093:F2096"/>
    <mergeCell ref="G2093:G2096"/>
    <mergeCell ref="H2093:H2096"/>
    <mergeCell ref="I2093:I2096"/>
    <mergeCell ref="I2089:I2092"/>
    <mergeCell ref="J2089:J2092"/>
    <mergeCell ref="P2089:P2092"/>
    <mergeCell ref="Q2089:Q2092"/>
    <mergeCell ref="R2089:R2092"/>
    <mergeCell ref="S2089:S2092"/>
    <mergeCell ref="T2101:T2104"/>
    <mergeCell ref="A2105:A2108"/>
    <mergeCell ref="B2105:B2108"/>
    <mergeCell ref="C2105:C2108"/>
    <mergeCell ref="D2105:D2108"/>
    <mergeCell ref="E2105:E2108"/>
    <mergeCell ref="F2105:F2108"/>
    <mergeCell ref="G2105:G2108"/>
    <mergeCell ref="H2105:H2108"/>
    <mergeCell ref="H2101:H2104"/>
    <mergeCell ref="I2101:I2104"/>
    <mergeCell ref="J2101:J2104"/>
    <mergeCell ref="P2101:P2104"/>
    <mergeCell ref="Q2101:Q2104"/>
    <mergeCell ref="R2101:R2104"/>
    <mergeCell ref="R2097:R2100"/>
    <mergeCell ref="S2097:S2100"/>
    <mergeCell ref="T2097:T2100"/>
    <mergeCell ref="A2101:A2104"/>
    <mergeCell ref="B2101:B2104"/>
    <mergeCell ref="C2101:C2104"/>
    <mergeCell ref="D2101:D2104"/>
    <mergeCell ref="E2101:E2104"/>
    <mergeCell ref="F2101:F2104"/>
    <mergeCell ref="G2101:G2104"/>
    <mergeCell ref="G2097:G2100"/>
    <mergeCell ref="H2097:H2100"/>
    <mergeCell ref="I2097:I2100"/>
    <mergeCell ref="J2097:J2100"/>
    <mergeCell ref="P2097:P2100"/>
    <mergeCell ref="Q2097:Q2100"/>
    <mergeCell ref="A2097:A2100"/>
    <mergeCell ref="A2121:A2124"/>
    <mergeCell ref="B2121:B2124"/>
    <mergeCell ref="C2121:C2124"/>
    <mergeCell ref="D2121:D2124"/>
    <mergeCell ref="E2121:E2124"/>
    <mergeCell ref="F2121:F2124"/>
    <mergeCell ref="J2109:J2112"/>
    <mergeCell ref="P2109:P2112"/>
    <mergeCell ref="Q2109:Q2112"/>
    <mergeCell ref="R2109:R2112"/>
    <mergeCell ref="S2109:S2112"/>
    <mergeCell ref="T2109:T2112"/>
    <mergeCell ref="T2105:T2108"/>
    <mergeCell ref="A2109:A2112"/>
    <mergeCell ref="B2109:B2112"/>
    <mergeCell ref="C2109:C2112"/>
    <mergeCell ref="D2109:D2112"/>
    <mergeCell ref="E2109:E2112"/>
    <mergeCell ref="F2109:F2112"/>
    <mergeCell ref="G2109:G2112"/>
    <mergeCell ref="H2109:H2112"/>
    <mergeCell ref="I2109:I2112"/>
    <mergeCell ref="I2105:I2108"/>
    <mergeCell ref="J2105:J2108"/>
    <mergeCell ref="P2105:P2108"/>
    <mergeCell ref="Q2105:Q2108"/>
    <mergeCell ref="R2105:R2108"/>
    <mergeCell ref="S2105:S2108"/>
    <mergeCell ref="S2113:S2116"/>
    <mergeCell ref="T2113:T2116"/>
    <mergeCell ref="A2117:A2120"/>
    <mergeCell ref="B2117:B2120"/>
    <mergeCell ref="S2125:S2128"/>
    <mergeCell ref="T2125:T2128"/>
    <mergeCell ref="A2129:A2132"/>
    <mergeCell ref="B2129:B2132"/>
    <mergeCell ref="C2129:C2132"/>
    <mergeCell ref="D2129:D2132"/>
    <mergeCell ref="E2129:E2132"/>
    <mergeCell ref="F2129:F2132"/>
    <mergeCell ref="G2129:G2132"/>
    <mergeCell ref="H2129:H2132"/>
    <mergeCell ref="H2125:H2128"/>
    <mergeCell ref="I2125:I2128"/>
    <mergeCell ref="J2125:J2128"/>
    <mergeCell ref="P2125:P2128"/>
    <mergeCell ref="Q2125:Q2128"/>
    <mergeCell ref="R2125:R2128"/>
    <mergeCell ref="R2121:R2124"/>
    <mergeCell ref="S2121:S2124"/>
    <mergeCell ref="T2121:T2124"/>
    <mergeCell ref="A2125:A2128"/>
    <mergeCell ref="B2125:B2128"/>
    <mergeCell ref="C2125:C2128"/>
    <mergeCell ref="D2125:D2128"/>
    <mergeCell ref="E2125:E2128"/>
    <mergeCell ref="F2125:F2128"/>
    <mergeCell ref="G2125:G2128"/>
    <mergeCell ref="G2121:G2124"/>
    <mergeCell ref="H2121:H2124"/>
    <mergeCell ref="I2121:I2124"/>
    <mergeCell ref="J2121:J2124"/>
    <mergeCell ref="P2121:P2124"/>
    <mergeCell ref="Q2121:Q2124"/>
    <mergeCell ref="A2137:A2140"/>
    <mergeCell ref="B2137:B2140"/>
    <mergeCell ref="C2137:C2140"/>
    <mergeCell ref="D2137:D2140"/>
    <mergeCell ref="E2137:E2140"/>
    <mergeCell ref="F2137:F2140"/>
    <mergeCell ref="J2133:J2136"/>
    <mergeCell ref="P2133:P2136"/>
    <mergeCell ref="Q2133:Q2136"/>
    <mergeCell ref="R2133:R2136"/>
    <mergeCell ref="S2133:S2136"/>
    <mergeCell ref="T2133:T2136"/>
    <mergeCell ref="T2129:T2132"/>
    <mergeCell ref="A2133:A2136"/>
    <mergeCell ref="B2133:B2136"/>
    <mergeCell ref="C2133:C2136"/>
    <mergeCell ref="D2133:D2136"/>
    <mergeCell ref="E2133:E2136"/>
    <mergeCell ref="F2133:F2136"/>
    <mergeCell ref="G2133:G2136"/>
    <mergeCell ref="H2133:H2136"/>
    <mergeCell ref="I2133:I2136"/>
    <mergeCell ref="I2129:I2132"/>
    <mergeCell ref="J2129:J2132"/>
    <mergeCell ref="P2129:P2132"/>
    <mergeCell ref="Q2129:Q2132"/>
    <mergeCell ref="R2129:R2132"/>
    <mergeCell ref="S2129:S2132"/>
    <mergeCell ref="S2141:S2144"/>
    <mergeCell ref="T2141:T2144"/>
    <mergeCell ref="A2145:A2148"/>
    <mergeCell ref="B2145:B2148"/>
    <mergeCell ref="C2145:C2148"/>
    <mergeCell ref="D2145:D2148"/>
    <mergeCell ref="E2145:E2148"/>
    <mergeCell ref="F2145:F2148"/>
    <mergeCell ref="G2145:G2148"/>
    <mergeCell ref="H2145:H2148"/>
    <mergeCell ref="H2141:H2144"/>
    <mergeCell ref="I2141:I2144"/>
    <mergeCell ref="J2141:J2144"/>
    <mergeCell ref="P2141:P2144"/>
    <mergeCell ref="Q2141:Q2144"/>
    <mergeCell ref="R2141:R2144"/>
    <mergeCell ref="R2137:R2140"/>
    <mergeCell ref="S2137:S2140"/>
    <mergeCell ref="T2137:T2140"/>
    <mergeCell ref="A2141:A2144"/>
    <mergeCell ref="B2141:B2144"/>
    <mergeCell ref="C2141:C2144"/>
    <mergeCell ref="D2141:D2144"/>
    <mergeCell ref="E2141:E2144"/>
    <mergeCell ref="F2141:F2144"/>
    <mergeCell ref="G2141:G2144"/>
    <mergeCell ref="G2137:G2140"/>
    <mergeCell ref="H2137:H2140"/>
    <mergeCell ref="I2137:I2140"/>
    <mergeCell ref="J2137:J2140"/>
    <mergeCell ref="P2137:P2140"/>
    <mergeCell ref="Q2137:Q2140"/>
    <mergeCell ref="J2149:J2152"/>
    <mergeCell ref="P2149:P2152"/>
    <mergeCell ref="Q2149:Q2152"/>
    <mergeCell ref="R2149:R2152"/>
    <mergeCell ref="S2149:S2152"/>
    <mergeCell ref="T2149:T2152"/>
    <mergeCell ref="T2145:T2148"/>
    <mergeCell ref="A2149:A2152"/>
    <mergeCell ref="B2149:B2152"/>
    <mergeCell ref="C2149:C2152"/>
    <mergeCell ref="D2149:D2152"/>
    <mergeCell ref="E2149:E2152"/>
    <mergeCell ref="F2149:F2152"/>
    <mergeCell ref="G2149:G2152"/>
    <mergeCell ref="H2149:H2152"/>
    <mergeCell ref="I2149:I2152"/>
    <mergeCell ref="I2145:I2148"/>
    <mergeCell ref="J2145:J2148"/>
    <mergeCell ref="P2145:P2148"/>
    <mergeCell ref="Q2145:Q2148"/>
    <mergeCell ref="R2145:R2148"/>
    <mergeCell ref="S2145:S2148"/>
    <mergeCell ref="H2157:H2160"/>
    <mergeCell ref="I2157:I2160"/>
    <mergeCell ref="J2157:J2160"/>
    <mergeCell ref="P2157:P2160"/>
    <mergeCell ref="Q2157:Q2160"/>
    <mergeCell ref="R2157:R2160"/>
    <mergeCell ref="R2153:R2156"/>
    <mergeCell ref="S2153:S2156"/>
    <mergeCell ref="T2153:T2156"/>
    <mergeCell ref="A2157:A2160"/>
    <mergeCell ref="B2157:B2160"/>
    <mergeCell ref="C2157:C2160"/>
    <mergeCell ref="D2157:D2160"/>
    <mergeCell ref="E2157:E2160"/>
    <mergeCell ref="F2157:F2160"/>
    <mergeCell ref="G2157:G2160"/>
    <mergeCell ref="G2153:G2156"/>
    <mergeCell ref="H2153:H2156"/>
    <mergeCell ref="I2153:I2156"/>
    <mergeCell ref="J2153:J2156"/>
    <mergeCell ref="P2153:P2156"/>
    <mergeCell ref="Q2153:Q2156"/>
    <mergeCell ref="A2153:A2156"/>
    <mergeCell ref="B2153:B2156"/>
    <mergeCell ref="C2153:C2156"/>
    <mergeCell ref="D2153:D2156"/>
    <mergeCell ref="E2153:E2156"/>
    <mergeCell ref="F2153:F2156"/>
    <mergeCell ref="F2177:F2180"/>
    <mergeCell ref="J2173:J2176"/>
    <mergeCell ref="P2173:P2176"/>
    <mergeCell ref="Q2173:Q2176"/>
    <mergeCell ref="R2173:R2176"/>
    <mergeCell ref="S2173:S2176"/>
    <mergeCell ref="T2173:T2176"/>
    <mergeCell ref="T2161:T2164"/>
    <mergeCell ref="A2173:A2176"/>
    <mergeCell ref="B2173:B2176"/>
    <mergeCell ref="C2173:C2176"/>
    <mergeCell ref="D2173:D2176"/>
    <mergeCell ref="E2173:E2176"/>
    <mergeCell ref="F2173:F2176"/>
    <mergeCell ref="G2173:G2176"/>
    <mergeCell ref="H2173:H2176"/>
    <mergeCell ref="I2173:I2176"/>
    <mergeCell ref="I2161:I2164"/>
    <mergeCell ref="J2161:J2164"/>
    <mergeCell ref="P2161:P2164"/>
    <mergeCell ref="Q2161:Q2164"/>
    <mergeCell ref="R2161:R2164"/>
    <mergeCell ref="S2161:S2164"/>
    <mergeCell ref="A2161:A2164"/>
    <mergeCell ref="B2161:B2164"/>
    <mergeCell ref="C2161:C2164"/>
    <mergeCell ref="D2161:D2164"/>
    <mergeCell ref="G2161:G2164"/>
    <mergeCell ref="H2161:H2164"/>
    <mergeCell ref="A2169:A2172"/>
    <mergeCell ref="B2169:B2172"/>
    <mergeCell ref="C2169:C2172"/>
    <mergeCell ref="S2181:S2184"/>
    <mergeCell ref="T2181:T2184"/>
    <mergeCell ref="A2185:A2188"/>
    <mergeCell ref="B2185:B2188"/>
    <mergeCell ref="C2185:C2188"/>
    <mergeCell ref="D2185:D2188"/>
    <mergeCell ref="E2185:E2188"/>
    <mergeCell ref="F2185:F2188"/>
    <mergeCell ref="G2185:G2188"/>
    <mergeCell ref="H2185:H2188"/>
    <mergeCell ref="H2181:H2184"/>
    <mergeCell ref="I2181:I2184"/>
    <mergeCell ref="J2181:J2184"/>
    <mergeCell ref="P2181:P2184"/>
    <mergeCell ref="Q2181:Q2184"/>
    <mergeCell ref="R2181:R2184"/>
    <mergeCell ref="R2177:R2180"/>
    <mergeCell ref="S2177:S2180"/>
    <mergeCell ref="T2177:T2180"/>
    <mergeCell ref="A2181:A2184"/>
    <mergeCell ref="B2181:B2184"/>
    <mergeCell ref="C2181:C2184"/>
    <mergeCell ref="D2181:D2184"/>
    <mergeCell ref="E2181:E2184"/>
    <mergeCell ref="F2181:F2184"/>
    <mergeCell ref="G2181:G2184"/>
    <mergeCell ref="G2177:G2180"/>
    <mergeCell ref="H2177:H2180"/>
    <mergeCell ref="I2177:I2180"/>
    <mergeCell ref="J2177:J2180"/>
    <mergeCell ref="P2177:P2180"/>
    <mergeCell ref="Q2177:Q2180"/>
    <mergeCell ref="S2189:S2192"/>
    <mergeCell ref="T2189:T2192"/>
    <mergeCell ref="T2185:T2188"/>
    <mergeCell ref="A2189:A2192"/>
    <mergeCell ref="B2189:B2192"/>
    <mergeCell ref="C2189:C2192"/>
    <mergeCell ref="D2189:D2192"/>
    <mergeCell ref="E2189:E2192"/>
    <mergeCell ref="F2189:F2192"/>
    <mergeCell ref="G2189:G2192"/>
    <mergeCell ref="H2189:H2192"/>
    <mergeCell ref="I2189:I2192"/>
    <mergeCell ref="I2185:I2188"/>
    <mergeCell ref="J2185:J2188"/>
    <mergeCell ref="P2185:P2188"/>
    <mergeCell ref="Q2185:Q2188"/>
    <mergeCell ref="R2185:R2188"/>
    <mergeCell ref="S2185:S2188"/>
    <mergeCell ref="S2197:S2200"/>
    <mergeCell ref="T2197:T2200"/>
    <mergeCell ref="A2201:A2204"/>
    <mergeCell ref="B2201:B2204"/>
    <mergeCell ref="C2201:C2204"/>
    <mergeCell ref="D2201:D2204"/>
    <mergeCell ref="E2201:E2204"/>
    <mergeCell ref="F2201:F2204"/>
    <mergeCell ref="G2201:G2204"/>
    <mergeCell ref="H2201:H2204"/>
    <mergeCell ref="H2197:H2200"/>
    <mergeCell ref="I2197:I2200"/>
    <mergeCell ref="J2197:J2200"/>
    <mergeCell ref="P2197:P2200"/>
    <mergeCell ref="Q2197:Q2200"/>
    <mergeCell ref="R2197:R2200"/>
    <mergeCell ref="R2193:R2196"/>
    <mergeCell ref="S2193:S2196"/>
    <mergeCell ref="T2193:T2196"/>
    <mergeCell ref="A2197:A2200"/>
    <mergeCell ref="B2197:B2200"/>
    <mergeCell ref="C2197:C2200"/>
    <mergeCell ref="D2197:D2200"/>
    <mergeCell ref="E2197:E2200"/>
    <mergeCell ref="F2197:F2200"/>
    <mergeCell ref="G2197:G2200"/>
    <mergeCell ref="G2193:G2196"/>
    <mergeCell ref="H2193:H2196"/>
    <mergeCell ref="I2193:I2196"/>
    <mergeCell ref="J2193:J2196"/>
    <mergeCell ref="P2193:P2196"/>
    <mergeCell ref="Q2193:Q2196"/>
    <mergeCell ref="S2205:S2208"/>
    <mergeCell ref="T2205:T2208"/>
    <mergeCell ref="T2201:T2204"/>
    <mergeCell ref="A2205:A2208"/>
    <mergeCell ref="B2205:B2208"/>
    <mergeCell ref="C2205:C2208"/>
    <mergeCell ref="D2205:D2208"/>
    <mergeCell ref="E2205:E2208"/>
    <mergeCell ref="F2205:F2208"/>
    <mergeCell ref="G2205:G2208"/>
    <mergeCell ref="H2205:H2208"/>
    <mergeCell ref="I2205:I2208"/>
    <mergeCell ref="I2201:I2204"/>
    <mergeCell ref="J2201:J2204"/>
    <mergeCell ref="P2201:P2204"/>
    <mergeCell ref="Q2201:Q2204"/>
    <mergeCell ref="R2201:R2204"/>
    <mergeCell ref="S2201:S2204"/>
    <mergeCell ref="H141:H144"/>
    <mergeCell ref="I141:I144"/>
    <mergeCell ref="J141:J144"/>
    <mergeCell ref="P141:P144"/>
    <mergeCell ref="Q141:Q144"/>
    <mergeCell ref="R141:R144"/>
    <mergeCell ref="A141:A144"/>
    <mergeCell ref="B141:B144"/>
    <mergeCell ref="C141:C144"/>
    <mergeCell ref="D141:D144"/>
    <mergeCell ref="E141:E144"/>
    <mergeCell ref="F141:F144"/>
    <mergeCell ref="G141:G144"/>
    <mergeCell ref="J2205:J2208"/>
    <mergeCell ref="P2205:P2208"/>
    <mergeCell ref="Q2205:Q2208"/>
    <mergeCell ref="R2205:R2208"/>
    <mergeCell ref="A2193:A2196"/>
    <mergeCell ref="B2193:B2196"/>
    <mergeCell ref="C2193:C2196"/>
    <mergeCell ref="D2193:D2196"/>
    <mergeCell ref="E2193:E2196"/>
    <mergeCell ref="F2193:F2196"/>
    <mergeCell ref="J2189:J2192"/>
    <mergeCell ref="P2189:P2192"/>
    <mergeCell ref="Q2189:Q2192"/>
    <mergeCell ref="R2189:R2192"/>
    <mergeCell ref="A2177:A2180"/>
    <mergeCell ref="B2177:B2180"/>
    <mergeCell ref="C2177:C2180"/>
    <mergeCell ref="D2177:D2180"/>
    <mergeCell ref="E2177:E2180"/>
    <mergeCell ref="J197:J200"/>
    <mergeCell ref="P197:P200"/>
    <mergeCell ref="Q197:Q200"/>
    <mergeCell ref="R197:R200"/>
    <mergeCell ref="S197:S200"/>
    <mergeCell ref="T197:T200"/>
    <mergeCell ref="T145:T148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I145:I148"/>
    <mergeCell ref="J145:J148"/>
    <mergeCell ref="P145:P148"/>
    <mergeCell ref="Q145:Q148"/>
    <mergeCell ref="R145:R148"/>
    <mergeCell ref="S145:S148"/>
    <mergeCell ref="S189:S192"/>
    <mergeCell ref="T189:T192"/>
    <mergeCell ref="E193:E196"/>
    <mergeCell ref="F193:F196"/>
    <mergeCell ref="C145:C148"/>
    <mergeCell ref="D145:D148"/>
    <mergeCell ref="E145:E148"/>
    <mergeCell ref="F145:F148"/>
    <mergeCell ref="G145:G148"/>
    <mergeCell ref="H145:H148"/>
    <mergeCell ref="H297:H300"/>
    <mergeCell ref="I297:I300"/>
    <mergeCell ref="J297:J300"/>
    <mergeCell ref="P297:P300"/>
    <mergeCell ref="Q297:Q300"/>
    <mergeCell ref="R297:R300"/>
    <mergeCell ref="R201:R204"/>
    <mergeCell ref="S201:S204"/>
    <mergeCell ref="T201:T204"/>
    <mergeCell ref="A297:A300"/>
    <mergeCell ref="B297:B300"/>
    <mergeCell ref="C297:C300"/>
    <mergeCell ref="D297:D300"/>
    <mergeCell ref="E297:E300"/>
    <mergeCell ref="F297:F300"/>
    <mergeCell ref="G297:G300"/>
    <mergeCell ref="G201:G204"/>
    <mergeCell ref="H201:H204"/>
    <mergeCell ref="I201:I204"/>
    <mergeCell ref="J201:J204"/>
    <mergeCell ref="P201:P204"/>
    <mergeCell ref="Q201:Q204"/>
    <mergeCell ref="A201:A204"/>
    <mergeCell ref="B201:B204"/>
    <mergeCell ref="C201:C204"/>
    <mergeCell ref="D201:D204"/>
    <mergeCell ref="E201:E204"/>
    <mergeCell ref="F201:F204"/>
    <mergeCell ref="S289:S292"/>
    <mergeCell ref="T289:T292"/>
    <mergeCell ref="A293:A296"/>
    <mergeCell ref="B293:B296"/>
    <mergeCell ref="J373:J376"/>
    <mergeCell ref="P373:P376"/>
    <mergeCell ref="Q373:Q376"/>
    <mergeCell ref="R373:R376"/>
    <mergeCell ref="S373:S376"/>
    <mergeCell ref="T373:T376"/>
    <mergeCell ref="T301:T304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I301:I304"/>
    <mergeCell ref="J301:J304"/>
    <mergeCell ref="P301:P304"/>
    <mergeCell ref="Q301:Q304"/>
    <mergeCell ref="R301:R304"/>
    <mergeCell ref="S301:S304"/>
    <mergeCell ref="S361:S364"/>
    <mergeCell ref="T361:T364"/>
    <mergeCell ref="E365:E368"/>
    <mergeCell ref="F365:F368"/>
    <mergeCell ref="C301:C304"/>
    <mergeCell ref="D301:D304"/>
    <mergeCell ref="E301:E304"/>
    <mergeCell ref="F301:F304"/>
    <mergeCell ref="G301:G304"/>
    <mergeCell ref="H301:H304"/>
    <mergeCell ref="H437:H440"/>
    <mergeCell ref="I437:I440"/>
    <mergeCell ref="J437:J440"/>
    <mergeCell ref="P437:P440"/>
    <mergeCell ref="Q437:Q440"/>
    <mergeCell ref="R437:R440"/>
    <mergeCell ref="R377:R380"/>
    <mergeCell ref="S377:S380"/>
    <mergeCell ref="T377:T380"/>
    <mergeCell ref="A437:A440"/>
    <mergeCell ref="B437:B440"/>
    <mergeCell ref="C437:C440"/>
    <mergeCell ref="D437:D440"/>
    <mergeCell ref="E437:E440"/>
    <mergeCell ref="F437:F440"/>
    <mergeCell ref="G437:G440"/>
    <mergeCell ref="G377:G380"/>
    <mergeCell ref="H377:H380"/>
    <mergeCell ref="I377:I380"/>
    <mergeCell ref="J377:J380"/>
    <mergeCell ref="P377:P380"/>
    <mergeCell ref="Q377:Q380"/>
    <mergeCell ref="A377:A380"/>
    <mergeCell ref="B377:B380"/>
    <mergeCell ref="C377:C380"/>
    <mergeCell ref="D377:D380"/>
    <mergeCell ref="E377:E380"/>
    <mergeCell ref="F377:F380"/>
    <mergeCell ref="S429:S432"/>
    <mergeCell ref="T429:T432"/>
    <mergeCell ref="A433:A436"/>
    <mergeCell ref="B433:B436"/>
    <mergeCell ref="Q481:Q484"/>
    <mergeCell ref="R481:R484"/>
    <mergeCell ref="S481:S484"/>
    <mergeCell ref="T481:T484"/>
    <mergeCell ref="T441:T444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I481:I484"/>
    <mergeCell ref="I441:I444"/>
    <mergeCell ref="J441:J444"/>
    <mergeCell ref="P441:P444"/>
    <mergeCell ref="Q441:Q444"/>
    <mergeCell ref="R441:R444"/>
    <mergeCell ref="S441:S444"/>
    <mergeCell ref="S469:S472"/>
    <mergeCell ref="T469:T472"/>
    <mergeCell ref="E473:E476"/>
    <mergeCell ref="F473:F476"/>
    <mergeCell ref="C441:C444"/>
    <mergeCell ref="D441:D444"/>
    <mergeCell ref="E441:E444"/>
    <mergeCell ref="F441:F444"/>
    <mergeCell ref="G441:G444"/>
    <mergeCell ref="H441:H444"/>
    <mergeCell ref="H469:H472"/>
    <mergeCell ref="I469:I472"/>
    <mergeCell ref="H501:H504"/>
    <mergeCell ref="I501:I504"/>
    <mergeCell ref="J501:J504"/>
    <mergeCell ref="P501:P504"/>
    <mergeCell ref="Q501:Q504"/>
    <mergeCell ref="R501:R504"/>
    <mergeCell ref="R485:R488"/>
    <mergeCell ref="S485:S488"/>
    <mergeCell ref="T485:T488"/>
    <mergeCell ref="A501:A504"/>
    <mergeCell ref="B501:B504"/>
    <mergeCell ref="C501:C504"/>
    <mergeCell ref="D501:D504"/>
    <mergeCell ref="E501:E504"/>
    <mergeCell ref="F501:F504"/>
    <mergeCell ref="G501:G504"/>
    <mergeCell ref="G485:G488"/>
    <mergeCell ref="H485:H488"/>
    <mergeCell ref="I485:I488"/>
    <mergeCell ref="J485:J488"/>
    <mergeCell ref="P485:P488"/>
    <mergeCell ref="Q485:Q488"/>
    <mergeCell ref="A485:A488"/>
    <mergeCell ref="B485:B488"/>
    <mergeCell ref="C485:C488"/>
    <mergeCell ref="D485:D488"/>
    <mergeCell ref="E485:E488"/>
    <mergeCell ref="F485:F488"/>
    <mergeCell ref="S493:S496"/>
    <mergeCell ref="T493:T496"/>
    <mergeCell ref="A497:A500"/>
    <mergeCell ref="B497:B500"/>
    <mergeCell ref="A529:A532"/>
    <mergeCell ref="B529:B532"/>
    <mergeCell ref="C529:C532"/>
    <mergeCell ref="D529:D532"/>
    <mergeCell ref="E529:E532"/>
    <mergeCell ref="F529:F532"/>
    <mergeCell ref="J525:J528"/>
    <mergeCell ref="P525:P528"/>
    <mergeCell ref="Q525:Q528"/>
    <mergeCell ref="R525:R528"/>
    <mergeCell ref="S525:S528"/>
    <mergeCell ref="T525:T528"/>
    <mergeCell ref="T505:T508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I505:I508"/>
    <mergeCell ref="J505:J508"/>
    <mergeCell ref="P505:P508"/>
    <mergeCell ref="Q505:Q508"/>
    <mergeCell ref="R505:R508"/>
    <mergeCell ref="S505:S508"/>
    <mergeCell ref="S517:S520"/>
    <mergeCell ref="T517:T520"/>
    <mergeCell ref="E521:E524"/>
    <mergeCell ref="F521:F524"/>
    <mergeCell ref="S557:S560"/>
    <mergeCell ref="T557:T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H557:H560"/>
    <mergeCell ref="I557:I560"/>
    <mergeCell ref="J557:J560"/>
    <mergeCell ref="P557:P560"/>
    <mergeCell ref="Q557:Q560"/>
    <mergeCell ref="R557:R560"/>
    <mergeCell ref="R529:R532"/>
    <mergeCell ref="S529:S532"/>
    <mergeCell ref="T529:T532"/>
    <mergeCell ref="A557:A560"/>
    <mergeCell ref="B557:B560"/>
    <mergeCell ref="C557:C560"/>
    <mergeCell ref="D557:D560"/>
    <mergeCell ref="E557:E560"/>
    <mergeCell ref="F557:F560"/>
    <mergeCell ref="G557:G560"/>
    <mergeCell ref="G529:G532"/>
    <mergeCell ref="H529:H532"/>
    <mergeCell ref="I529:I532"/>
    <mergeCell ref="J529:J532"/>
    <mergeCell ref="P529:P532"/>
    <mergeCell ref="Q529:Q532"/>
    <mergeCell ref="B605:B608"/>
    <mergeCell ref="C605:C608"/>
    <mergeCell ref="D605:D608"/>
    <mergeCell ref="E605:E608"/>
    <mergeCell ref="F605:F608"/>
    <mergeCell ref="J601:J604"/>
    <mergeCell ref="P601:P604"/>
    <mergeCell ref="Q601:Q604"/>
    <mergeCell ref="R601:R604"/>
    <mergeCell ref="S601:S604"/>
    <mergeCell ref="T601:T604"/>
    <mergeCell ref="T561:T564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I601:I604"/>
    <mergeCell ref="I561:I564"/>
    <mergeCell ref="J561:J564"/>
    <mergeCell ref="P561:P564"/>
    <mergeCell ref="Q561:Q564"/>
    <mergeCell ref="R561:R564"/>
    <mergeCell ref="S561:S564"/>
    <mergeCell ref="S597:S600"/>
    <mergeCell ref="T597:T600"/>
    <mergeCell ref="J589:J592"/>
    <mergeCell ref="P589:P592"/>
    <mergeCell ref="Q589:Q592"/>
    <mergeCell ref="T740:T743"/>
    <mergeCell ref="A744:A747"/>
    <mergeCell ref="B744:B747"/>
    <mergeCell ref="C744:C747"/>
    <mergeCell ref="D744:D747"/>
    <mergeCell ref="E744:E747"/>
    <mergeCell ref="F744:F747"/>
    <mergeCell ref="G744:G747"/>
    <mergeCell ref="H744:H747"/>
    <mergeCell ref="H740:H743"/>
    <mergeCell ref="I740:I743"/>
    <mergeCell ref="J740:J743"/>
    <mergeCell ref="P740:P743"/>
    <mergeCell ref="Q740:Q743"/>
    <mergeCell ref="R740:R743"/>
    <mergeCell ref="R605:R608"/>
    <mergeCell ref="S605:S608"/>
    <mergeCell ref="T605:T608"/>
    <mergeCell ref="A740:A743"/>
    <mergeCell ref="B740:B743"/>
    <mergeCell ref="C740:C743"/>
    <mergeCell ref="D740:D743"/>
    <mergeCell ref="E740:E743"/>
    <mergeCell ref="F740:F743"/>
    <mergeCell ref="G740:G743"/>
    <mergeCell ref="G605:G608"/>
    <mergeCell ref="H605:H608"/>
    <mergeCell ref="I605:I608"/>
    <mergeCell ref="J605:J608"/>
    <mergeCell ref="P605:P608"/>
    <mergeCell ref="Q605:Q608"/>
    <mergeCell ref="A605:A608"/>
    <mergeCell ref="A780:A783"/>
    <mergeCell ref="B780:B783"/>
    <mergeCell ref="C780:C783"/>
    <mergeCell ref="D780:D783"/>
    <mergeCell ref="E780:E783"/>
    <mergeCell ref="F780:F783"/>
    <mergeCell ref="G780:G783"/>
    <mergeCell ref="H780:H783"/>
    <mergeCell ref="I780:I783"/>
    <mergeCell ref="I744:I747"/>
    <mergeCell ref="J744:J747"/>
    <mergeCell ref="P744:P747"/>
    <mergeCell ref="Q744:Q747"/>
    <mergeCell ref="R744:R747"/>
    <mergeCell ref="S744:S747"/>
    <mergeCell ref="J752:J755"/>
    <mergeCell ref="P752:P755"/>
    <mergeCell ref="A756:A759"/>
    <mergeCell ref="B756:B759"/>
    <mergeCell ref="C756:C759"/>
    <mergeCell ref="D756:D759"/>
    <mergeCell ref="E756:E759"/>
    <mergeCell ref="F756:F759"/>
    <mergeCell ref="G756:G759"/>
    <mergeCell ref="H756:H759"/>
    <mergeCell ref="I756:I759"/>
    <mergeCell ref="J756:J759"/>
    <mergeCell ref="P756:P759"/>
    <mergeCell ref="Q756:Q759"/>
    <mergeCell ref="R756:R759"/>
    <mergeCell ref="S756:S759"/>
    <mergeCell ref="B760:B763"/>
    <mergeCell ref="G784:G787"/>
    <mergeCell ref="H784:H787"/>
    <mergeCell ref="I784:I787"/>
    <mergeCell ref="J784:J787"/>
    <mergeCell ref="P784:P787"/>
    <mergeCell ref="Q784:Q787"/>
    <mergeCell ref="A784:A787"/>
    <mergeCell ref="B784:B787"/>
    <mergeCell ref="C784:C787"/>
    <mergeCell ref="D784:D787"/>
    <mergeCell ref="E784:E787"/>
    <mergeCell ref="F784:F787"/>
    <mergeCell ref="A872:A875"/>
    <mergeCell ref="B872:B875"/>
    <mergeCell ref="H864:H867"/>
    <mergeCell ref="I864:I867"/>
    <mergeCell ref="J864:J867"/>
    <mergeCell ref="P864:P867"/>
    <mergeCell ref="Q864:Q867"/>
    <mergeCell ref="J840:J843"/>
    <mergeCell ref="P840:P843"/>
    <mergeCell ref="Q840:Q843"/>
    <mergeCell ref="A828:A831"/>
    <mergeCell ref="B828:B831"/>
    <mergeCell ref="C828:C831"/>
    <mergeCell ref="A816:A819"/>
    <mergeCell ref="B816:B819"/>
    <mergeCell ref="C816:C819"/>
    <mergeCell ref="D816:D819"/>
    <mergeCell ref="E816:E819"/>
    <mergeCell ref="F816:F819"/>
    <mergeCell ref="G816:G819"/>
    <mergeCell ref="A984:A987"/>
    <mergeCell ref="B984:B987"/>
    <mergeCell ref="C984:C987"/>
    <mergeCell ref="D984:D987"/>
    <mergeCell ref="E984:E987"/>
    <mergeCell ref="F984:F987"/>
    <mergeCell ref="G984:G987"/>
    <mergeCell ref="H984:H987"/>
    <mergeCell ref="I984:I987"/>
    <mergeCell ref="I880:I883"/>
    <mergeCell ref="J880:J883"/>
    <mergeCell ref="P880:P883"/>
    <mergeCell ref="Q880:Q883"/>
    <mergeCell ref="R880:R883"/>
    <mergeCell ref="S880:S883"/>
    <mergeCell ref="S972:S975"/>
    <mergeCell ref="T972:T975"/>
    <mergeCell ref="E976:E979"/>
    <mergeCell ref="F976:F979"/>
    <mergeCell ref="C880:C883"/>
    <mergeCell ref="D880:D883"/>
    <mergeCell ref="E880:E883"/>
    <mergeCell ref="F880:F883"/>
    <mergeCell ref="G880:G883"/>
    <mergeCell ref="H880:H883"/>
    <mergeCell ref="H972:H975"/>
    <mergeCell ref="I972:I975"/>
    <mergeCell ref="J972:J975"/>
    <mergeCell ref="P972:P975"/>
    <mergeCell ref="Q972:Q975"/>
    <mergeCell ref="R972:R975"/>
    <mergeCell ref="R968:R971"/>
    <mergeCell ref="G1012:G1015"/>
    <mergeCell ref="H1012:H1015"/>
    <mergeCell ref="H1008:H1011"/>
    <mergeCell ref="I1008:I1011"/>
    <mergeCell ref="J1008:J1011"/>
    <mergeCell ref="P1008:P1011"/>
    <mergeCell ref="Q1008:Q1011"/>
    <mergeCell ref="R1008:R1011"/>
    <mergeCell ref="R988:R991"/>
    <mergeCell ref="S988:S991"/>
    <mergeCell ref="T988:T991"/>
    <mergeCell ref="A1008:A1011"/>
    <mergeCell ref="B1008:B1011"/>
    <mergeCell ref="C1008:C1011"/>
    <mergeCell ref="D1008:D1011"/>
    <mergeCell ref="E1008:E1011"/>
    <mergeCell ref="F1008:F1011"/>
    <mergeCell ref="G1008:G1011"/>
    <mergeCell ref="G988:G991"/>
    <mergeCell ref="H988:H991"/>
    <mergeCell ref="I988:I991"/>
    <mergeCell ref="J988:J991"/>
    <mergeCell ref="P988:P991"/>
    <mergeCell ref="Q988:Q991"/>
    <mergeCell ref="A988:A991"/>
    <mergeCell ref="B988:B991"/>
    <mergeCell ref="C988:C991"/>
    <mergeCell ref="D988:D991"/>
    <mergeCell ref="E988:E991"/>
    <mergeCell ref="F988:F991"/>
    <mergeCell ref="S996:S999"/>
    <mergeCell ref="T996:T999"/>
    <mergeCell ref="E1133:E1136"/>
    <mergeCell ref="F1133:F1136"/>
    <mergeCell ref="J1129:J1132"/>
    <mergeCell ref="P1129:P1132"/>
    <mergeCell ref="Q1129:Q1132"/>
    <mergeCell ref="R1129:R1132"/>
    <mergeCell ref="S1129:S1132"/>
    <mergeCell ref="T1129:T1132"/>
    <mergeCell ref="T1012:T1015"/>
    <mergeCell ref="A1129:A1132"/>
    <mergeCell ref="B1129:B1132"/>
    <mergeCell ref="C1129:C1132"/>
    <mergeCell ref="D1129:D1132"/>
    <mergeCell ref="E1129:E1132"/>
    <mergeCell ref="F1129:F1132"/>
    <mergeCell ref="G1129:G1132"/>
    <mergeCell ref="H1129:H1132"/>
    <mergeCell ref="I1129:I1132"/>
    <mergeCell ref="I1012:I1015"/>
    <mergeCell ref="J1012:J1015"/>
    <mergeCell ref="P1012:P1015"/>
    <mergeCell ref="Q1012:Q1015"/>
    <mergeCell ref="R1012:R1015"/>
    <mergeCell ref="S1012:S1015"/>
    <mergeCell ref="S1117:S1120"/>
    <mergeCell ref="T1117:T1120"/>
    <mergeCell ref="E1121:E1124"/>
    <mergeCell ref="F1121:F1124"/>
    <mergeCell ref="C1012:C1015"/>
    <mergeCell ref="D1012:D1015"/>
    <mergeCell ref="E1012:E1015"/>
    <mergeCell ref="F1012:F1015"/>
    <mergeCell ref="C1173:C1176"/>
    <mergeCell ref="D1173:D1176"/>
    <mergeCell ref="E1173:E1176"/>
    <mergeCell ref="F1173:F1176"/>
    <mergeCell ref="G1173:G1176"/>
    <mergeCell ref="H1173:H1176"/>
    <mergeCell ref="H1169:H1172"/>
    <mergeCell ref="I1169:I1172"/>
    <mergeCell ref="J1169:J1172"/>
    <mergeCell ref="P1169:P1172"/>
    <mergeCell ref="Q1169:Q1172"/>
    <mergeCell ref="R1169:R1172"/>
    <mergeCell ref="R1133:R1136"/>
    <mergeCell ref="S1133:S1136"/>
    <mergeCell ref="T1133:T1136"/>
    <mergeCell ref="A1169:A1172"/>
    <mergeCell ref="B1169:B1172"/>
    <mergeCell ref="C1169:C1172"/>
    <mergeCell ref="D1169:D1172"/>
    <mergeCell ref="E1169:E1172"/>
    <mergeCell ref="F1169:F1172"/>
    <mergeCell ref="G1169:G1172"/>
    <mergeCell ref="G1133:G1136"/>
    <mergeCell ref="H1133:H1136"/>
    <mergeCell ref="I1133:I1136"/>
    <mergeCell ref="J1133:J1136"/>
    <mergeCell ref="P1133:P1136"/>
    <mergeCell ref="Q1133:Q1136"/>
    <mergeCell ref="A1133:A1136"/>
    <mergeCell ref="B1133:B1136"/>
    <mergeCell ref="C1133:C1136"/>
    <mergeCell ref="D1133:D1136"/>
    <mergeCell ref="A1265:A1268"/>
    <mergeCell ref="B1265:B1268"/>
    <mergeCell ref="C1265:C1268"/>
    <mergeCell ref="D1265:D1268"/>
    <mergeCell ref="E1265:E1268"/>
    <mergeCell ref="F1265:F1268"/>
    <mergeCell ref="J1261:J1264"/>
    <mergeCell ref="P1261:P1264"/>
    <mergeCell ref="Q1261:Q1264"/>
    <mergeCell ref="R1261:R1264"/>
    <mergeCell ref="S1261:S1264"/>
    <mergeCell ref="T1261:T1264"/>
    <mergeCell ref="T1173:T1176"/>
    <mergeCell ref="A1261:A1264"/>
    <mergeCell ref="B1261:B1264"/>
    <mergeCell ref="C1261:C1264"/>
    <mergeCell ref="D1261:D1264"/>
    <mergeCell ref="E1261:E1264"/>
    <mergeCell ref="F1261:F1264"/>
    <mergeCell ref="G1261:G1264"/>
    <mergeCell ref="H1261:H1264"/>
    <mergeCell ref="I1261:I1264"/>
    <mergeCell ref="I1173:I1176"/>
    <mergeCell ref="J1173:J1176"/>
    <mergeCell ref="P1173:P1176"/>
    <mergeCell ref="Q1173:Q1176"/>
    <mergeCell ref="R1173:R1176"/>
    <mergeCell ref="S1173:S1176"/>
    <mergeCell ref="A1257:A1260"/>
    <mergeCell ref="B1257:B1260"/>
    <mergeCell ref="C1257:C1260"/>
    <mergeCell ref="D1257:D1260"/>
    <mergeCell ref="A1309:A1312"/>
    <mergeCell ref="B1309:B1312"/>
    <mergeCell ref="C1309:C1312"/>
    <mergeCell ref="D1309:D1312"/>
    <mergeCell ref="E1309:E1312"/>
    <mergeCell ref="F1309:F1312"/>
    <mergeCell ref="G1309:G1312"/>
    <mergeCell ref="H1309:H1312"/>
    <mergeCell ref="H1305:H1308"/>
    <mergeCell ref="I1305:I1308"/>
    <mergeCell ref="J1305:J1308"/>
    <mergeCell ref="P1305:P1308"/>
    <mergeCell ref="Q1305:Q1308"/>
    <mergeCell ref="R1305:R1308"/>
    <mergeCell ref="R1265:R1268"/>
    <mergeCell ref="S1265:S1268"/>
    <mergeCell ref="T1265:T1268"/>
    <mergeCell ref="A1305:A1308"/>
    <mergeCell ref="B1305:B1308"/>
    <mergeCell ref="C1305:C1308"/>
    <mergeCell ref="D1305:D1308"/>
    <mergeCell ref="E1305:E1308"/>
    <mergeCell ref="F1305:F1308"/>
    <mergeCell ref="G1305:G1308"/>
    <mergeCell ref="G1265:G1268"/>
    <mergeCell ref="H1265:H1268"/>
    <mergeCell ref="I1265:I1268"/>
    <mergeCell ref="J1265:J1268"/>
    <mergeCell ref="P1265:P1268"/>
    <mergeCell ref="Q1265:Q1268"/>
    <mergeCell ref="J1277:J1280"/>
    <mergeCell ref="J1281:J1284"/>
    <mergeCell ref="E1417:E1420"/>
    <mergeCell ref="F1417:F1420"/>
    <mergeCell ref="J1413:J1416"/>
    <mergeCell ref="P1413:P1416"/>
    <mergeCell ref="Q1413:Q1416"/>
    <mergeCell ref="R1413:R1416"/>
    <mergeCell ref="S1413:S1416"/>
    <mergeCell ref="T1413:T1416"/>
    <mergeCell ref="T1309:T1312"/>
    <mergeCell ref="A1413:A1416"/>
    <mergeCell ref="B1413:B1416"/>
    <mergeCell ref="C1413:C1416"/>
    <mergeCell ref="D1413:D1416"/>
    <mergeCell ref="E1413:E1416"/>
    <mergeCell ref="F1413:F1416"/>
    <mergeCell ref="G1413:G1416"/>
    <mergeCell ref="H1413:H1416"/>
    <mergeCell ref="I1413:I1416"/>
    <mergeCell ref="I1309:I1312"/>
    <mergeCell ref="J1309:J1312"/>
    <mergeCell ref="P1309:P1312"/>
    <mergeCell ref="Q1309:Q1312"/>
    <mergeCell ref="R1309:R1312"/>
    <mergeCell ref="S1309:S1312"/>
    <mergeCell ref="S1405:S1408"/>
    <mergeCell ref="T1405:T1408"/>
    <mergeCell ref="E1409:E1412"/>
    <mergeCell ref="F1409:F1412"/>
    <mergeCell ref="G1409:G1412"/>
    <mergeCell ref="H1409:H1412"/>
    <mergeCell ref="H1405:H1408"/>
    <mergeCell ref="I1405:I1408"/>
    <mergeCell ref="C1445:C1448"/>
    <mergeCell ref="D1445:D1448"/>
    <mergeCell ref="E1445:E1448"/>
    <mergeCell ref="F1445:F1448"/>
    <mergeCell ref="G1445:G1448"/>
    <mergeCell ref="H1445:H1448"/>
    <mergeCell ref="H1441:H1444"/>
    <mergeCell ref="I1441:I1444"/>
    <mergeCell ref="J1441:J1444"/>
    <mergeCell ref="P1441:P1444"/>
    <mergeCell ref="Q1441:Q1444"/>
    <mergeCell ref="R1441:R1444"/>
    <mergeCell ref="R1417:R1420"/>
    <mergeCell ref="S1417:S1420"/>
    <mergeCell ref="T1417:T1420"/>
    <mergeCell ref="A1441:A1444"/>
    <mergeCell ref="B1441:B1444"/>
    <mergeCell ref="C1441:C1444"/>
    <mergeCell ref="D1441:D1444"/>
    <mergeCell ref="E1441:E1444"/>
    <mergeCell ref="F1441:F1444"/>
    <mergeCell ref="G1441:G1444"/>
    <mergeCell ref="G1417:G1420"/>
    <mergeCell ref="H1417:H1420"/>
    <mergeCell ref="I1417:I1420"/>
    <mergeCell ref="J1417:J1420"/>
    <mergeCell ref="P1417:P1420"/>
    <mergeCell ref="Q1417:Q1420"/>
    <mergeCell ref="A1417:A1420"/>
    <mergeCell ref="B1417:B1420"/>
    <mergeCell ref="C1417:C1420"/>
    <mergeCell ref="D1417:D1420"/>
    <mergeCell ref="J1529:J1532"/>
    <mergeCell ref="P1529:P1532"/>
    <mergeCell ref="Q1529:Q1532"/>
    <mergeCell ref="R1529:R1532"/>
    <mergeCell ref="S1529:S1532"/>
    <mergeCell ref="T1529:T1532"/>
    <mergeCell ref="T1445:T1448"/>
    <mergeCell ref="A1529:A1532"/>
    <mergeCell ref="B1529:B1532"/>
    <mergeCell ref="C1529:C1532"/>
    <mergeCell ref="D1529:D1532"/>
    <mergeCell ref="E1529:E1532"/>
    <mergeCell ref="F1529:F1532"/>
    <mergeCell ref="G1529:G1532"/>
    <mergeCell ref="H1529:H1532"/>
    <mergeCell ref="I1529:I1532"/>
    <mergeCell ref="I1445:I1448"/>
    <mergeCell ref="J1445:J1448"/>
    <mergeCell ref="P1445:P1448"/>
    <mergeCell ref="Q1445:Q1448"/>
    <mergeCell ref="R1445:R1448"/>
    <mergeCell ref="S1445:S1448"/>
    <mergeCell ref="J1525:J1528"/>
    <mergeCell ref="P1525:P1528"/>
    <mergeCell ref="Q1525:Q1528"/>
    <mergeCell ref="R1525:R1528"/>
    <mergeCell ref="S1525:S1528"/>
    <mergeCell ref="T1525:T1528"/>
    <mergeCell ref="T1521:T1524"/>
    <mergeCell ref="A1525:A1528"/>
    <mergeCell ref="B1525:B1528"/>
    <mergeCell ref="C1525:C1528"/>
    <mergeCell ref="R1533:R1536"/>
    <mergeCell ref="S1533:S1536"/>
    <mergeCell ref="T1533:T1536"/>
    <mergeCell ref="G1533:G1536"/>
    <mergeCell ref="H1533:H1536"/>
    <mergeCell ref="I1533:I1536"/>
    <mergeCell ref="J1533:J1536"/>
    <mergeCell ref="P1533:P1536"/>
    <mergeCell ref="Q1533:Q1536"/>
    <mergeCell ref="A1533:A1536"/>
    <mergeCell ref="B1533:B1536"/>
    <mergeCell ref="C1533:C1536"/>
    <mergeCell ref="D1533:D1536"/>
    <mergeCell ref="E1533:E1536"/>
    <mergeCell ref="F1533:F1536"/>
    <mergeCell ref="S1565:S1568"/>
    <mergeCell ref="T1565:T1568"/>
    <mergeCell ref="J1549:J1552"/>
    <mergeCell ref="P1549:P1552"/>
    <mergeCell ref="Q1549:Q1552"/>
    <mergeCell ref="R1549:R1552"/>
    <mergeCell ref="S1549:S1552"/>
    <mergeCell ref="T1549:T1552"/>
    <mergeCell ref="T1545:T1548"/>
    <mergeCell ref="A1549:A1552"/>
    <mergeCell ref="B1549:B1552"/>
    <mergeCell ref="C1549:C1552"/>
    <mergeCell ref="D1549:D1552"/>
    <mergeCell ref="E1549:E1552"/>
    <mergeCell ref="F1549:F1552"/>
    <mergeCell ref="G1549:G1552"/>
    <mergeCell ref="H1549:H1552"/>
    <mergeCell ref="J1641:J1644"/>
    <mergeCell ref="P1641:P1644"/>
    <mergeCell ref="Q1641:Q1644"/>
    <mergeCell ref="R1641:R1644"/>
    <mergeCell ref="S1641:S1644"/>
    <mergeCell ref="T1641:T1644"/>
    <mergeCell ref="T1569:T1572"/>
    <mergeCell ref="A1641:A1644"/>
    <mergeCell ref="B1641:B1644"/>
    <mergeCell ref="C1641:C1644"/>
    <mergeCell ref="D1641:D1644"/>
    <mergeCell ref="E1641:E1644"/>
    <mergeCell ref="F1641:F1644"/>
    <mergeCell ref="G1641:G1644"/>
    <mergeCell ref="H1641:H1644"/>
    <mergeCell ref="I1641:I1644"/>
    <mergeCell ref="I1569:I1572"/>
    <mergeCell ref="J1569:J1572"/>
    <mergeCell ref="P1569:P1572"/>
    <mergeCell ref="Q1569:Q1572"/>
    <mergeCell ref="R1569:R1572"/>
    <mergeCell ref="S1569:S1572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S1633:S1636"/>
    <mergeCell ref="T1633:T1636"/>
    <mergeCell ref="H1729:H1732"/>
    <mergeCell ref="I1729:I1732"/>
    <mergeCell ref="J1729:J1732"/>
    <mergeCell ref="P1729:P1732"/>
    <mergeCell ref="Q1729:Q1732"/>
    <mergeCell ref="R1729:R1732"/>
    <mergeCell ref="R1645:R1648"/>
    <mergeCell ref="S1645:S1648"/>
    <mergeCell ref="T1645:T1648"/>
    <mergeCell ref="A1729:A1732"/>
    <mergeCell ref="B1729:B1732"/>
    <mergeCell ref="C1729:C1732"/>
    <mergeCell ref="D1729:D1732"/>
    <mergeCell ref="E1729:E1732"/>
    <mergeCell ref="F1729:F1732"/>
    <mergeCell ref="G1729:G1732"/>
    <mergeCell ref="G1645:G1648"/>
    <mergeCell ref="H1645:H1648"/>
    <mergeCell ref="I1645:I1648"/>
    <mergeCell ref="J1645:J1648"/>
    <mergeCell ref="P1645:P1648"/>
    <mergeCell ref="Q1645:Q1648"/>
    <mergeCell ref="E1645:E1648"/>
    <mergeCell ref="F1645:F1648"/>
    <mergeCell ref="S1721:S1724"/>
    <mergeCell ref="T1721:T1724"/>
    <mergeCell ref="A1725:A1728"/>
    <mergeCell ref="B1725:B1728"/>
    <mergeCell ref="C1725:C1728"/>
    <mergeCell ref="D1725:D1728"/>
    <mergeCell ref="E1725:E1728"/>
    <mergeCell ref="F1725:F1728"/>
    <mergeCell ref="J1773:J1776"/>
    <mergeCell ref="P1773:P1776"/>
    <mergeCell ref="Q1773:Q1776"/>
    <mergeCell ref="R1773:R1776"/>
    <mergeCell ref="S1773:S1776"/>
    <mergeCell ref="T1773:T1776"/>
    <mergeCell ref="T1733:T1736"/>
    <mergeCell ref="A1773:A1776"/>
    <mergeCell ref="B1773:B1776"/>
    <mergeCell ref="C1773:C1776"/>
    <mergeCell ref="D1773:D1776"/>
    <mergeCell ref="E1773:E1776"/>
    <mergeCell ref="F1773:F1776"/>
    <mergeCell ref="G1773:G1776"/>
    <mergeCell ref="H1773:H1776"/>
    <mergeCell ref="I1773:I1776"/>
    <mergeCell ref="I1733:I1736"/>
    <mergeCell ref="J1733:J1736"/>
    <mergeCell ref="P1733:P1736"/>
    <mergeCell ref="Q1733:Q1736"/>
    <mergeCell ref="R1733:R1736"/>
    <mergeCell ref="S1733:S1736"/>
    <mergeCell ref="S1761:S1764"/>
    <mergeCell ref="T1761:T1764"/>
    <mergeCell ref="E1765:E1768"/>
    <mergeCell ref="F1765:F1768"/>
    <mergeCell ref="C1733:C1736"/>
    <mergeCell ref="D1733:D1736"/>
    <mergeCell ref="E1733:E1736"/>
    <mergeCell ref="F1733:F1736"/>
    <mergeCell ref="G1733:G1736"/>
    <mergeCell ref="H1733:H1736"/>
    <mergeCell ref="G1805:G1808"/>
    <mergeCell ref="H1805:H1808"/>
    <mergeCell ref="H1801:H1804"/>
    <mergeCell ref="I1801:I1804"/>
    <mergeCell ref="J1801:J1804"/>
    <mergeCell ref="P1801:P1804"/>
    <mergeCell ref="Q1801:Q1804"/>
    <mergeCell ref="R1801:R1804"/>
    <mergeCell ref="R1777:R1780"/>
    <mergeCell ref="S1777:S1780"/>
    <mergeCell ref="T1777:T1780"/>
    <mergeCell ref="A1801:A1804"/>
    <mergeCell ref="B1801:B1804"/>
    <mergeCell ref="C1801:C1804"/>
    <mergeCell ref="D1801:D1804"/>
    <mergeCell ref="E1801:E1804"/>
    <mergeCell ref="F1801:F1804"/>
    <mergeCell ref="G1801:G1804"/>
    <mergeCell ref="G1777:G1780"/>
    <mergeCell ref="H1777:H1780"/>
    <mergeCell ref="I1777:I1780"/>
    <mergeCell ref="J1777:J1780"/>
    <mergeCell ref="P1777:P1780"/>
    <mergeCell ref="Q1777:Q1780"/>
    <mergeCell ref="A1777:A1780"/>
    <mergeCell ref="B1777:B1780"/>
    <mergeCell ref="C1777:C1780"/>
    <mergeCell ref="D1777:D1780"/>
    <mergeCell ref="E1777:E1780"/>
    <mergeCell ref="F1777:F1780"/>
    <mergeCell ref="J1793:J1796"/>
    <mergeCell ref="P1793:P1796"/>
    <mergeCell ref="J1821:J1824"/>
    <mergeCell ref="P1821:P1824"/>
    <mergeCell ref="Q1821:Q1824"/>
    <mergeCell ref="R1821:R1824"/>
    <mergeCell ref="S1821:S1824"/>
    <mergeCell ref="T1821:T1824"/>
    <mergeCell ref="T1805:T1808"/>
    <mergeCell ref="A1821:A1824"/>
    <mergeCell ref="B1821:B1824"/>
    <mergeCell ref="C1821:C1824"/>
    <mergeCell ref="D1821:D1824"/>
    <mergeCell ref="E1821:E1824"/>
    <mergeCell ref="F1821:F1824"/>
    <mergeCell ref="G1821:G1824"/>
    <mergeCell ref="H1821:H1824"/>
    <mergeCell ref="I1821:I1824"/>
    <mergeCell ref="I1805:I1808"/>
    <mergeCell ref="J1805:J1808"/>
    <mergeCell ref="P1805:P1808"/>
    <mergeCell ref="Q1805:Q1808"/>
    <mergeCell ref="R1805:R1808"/>
    <mergeCell ref="S1805:S1808"/>
    <mergeCell ref="S1809:S1812"/>
    <mergeCell ref="T1809:T1812"/>
    <mergeCell ref="E1813:E1816"/>
    <mergeCell ref="F1813:F1816"/>
    <mergeCell ref="A1805:A1808"/>
    <mergeCell ref="B1805:B1808"/>
    <mergeCell ref="C1805:C1808"/>
    <mergeCell ref="D1805:D1808"/>
    <mergeCell ref="E1805:E1808"/>
    <mergeCell ref="F1805:F1808"/>
    <mergeCell ref="H1861:H1864"/>
    <mergeCell ref="I1861:I1864"/>
    <mergeCell ref="J1861:J1864"/>
    <mergeCell ref="P1861:P1864"/>
    <mergeCell ref="Q1861:Q1864"/>
    <mergeCell ref="R1861:R1864"/>
    <mergeCell ref="R1825:R1828"/>
    <mergeCell ref="S1825:S1828"/>
    <mergeCell ref="T1825:T1828"/>
    <mergeCell ref="A1861:A1864"/>
    <mergeCell ref="B1861:B1864"/>
    <mergeCell ref="C1861:C1864"/>
    <mergeCell ref="D1861:D1864"/>
    <mergeCell ref="E1861:E1864"/>
    <mergeCell ref="F1861:F1864"/>
    <mergeCell ref="G1861:G1864"/>
    <mergeCell ref="G1825:G1828"/>
    <mergeCell ref="H1825:H1828"/>
    <mergeCell ref="I1825:I1828"/>
    <mergeCell ref="J1825:J1828"/>
    <mergeCell ref="P1825:P1828"/>
    <mergeCell ref="Q1825:Q1828"/>
    <mergeCell ref="A1825:A1828"/>
    <mergeCell ref="B1825:B1828"/>
    <mergeCell ref="C1825:C1828"/>
    <mergeCell ref="D1825:D1828"/>
    <mergeCell ref="E1825:E1828"/>
    <mergeCell ref="F1825:F1828"/>
    <mergeCell ref="S1849:S1852"/>
    <mergeCell ref="T1849:T1852"/>
    <mergeCell ref="A1853:A1856"/>
    <mergeCell ref="B1853:B1856"/>
    <mergeCell ref="J2077:J2080"/>
    <mergeCell ref="P2077:P2080"/>
    <mergeCell ref="Q2077:Q2080"/>
    <mergeCell ref="R2077:R2080"/>
    <mergeCell ref="S2077:S2080"/>
    <mergeCell ref="T2077:T2080"/>
    <mergeCell ref="T1865:T1868"/>
    <mergeCell ref="A2077:A2080"/>
    <mergeCell ref="B2077:B2080"/>
    <mergeCell ref="C2077:C2080"/>
    <mergeCell ref="D2077:D2080"/>
    <mergeCell ref="E2077:E2080"/>
    <mergeCell ref="F2077:F2080"/>
    <mergeCell ref="G2077:G2080"/>
    <mergeCell ref="H2077:H2080"/>
    <mergeCell ref="I2077:I2080"/>
    <mergeCell ref="I1865:I1868"/>
    <mergeCell ref="J1865:J1868"/>
    <mergeCell ref="P1865:P1868"/>
    <mergeCell ref="Q1865:Q1868"/>
    <mergeCell ref="R1865:R1868"/>
    <mergeCell ref="S1865:S1868"/>
    <mergeCell ref="A1901:A1904"/>
    <mergeCell ref="B1901:B1904"/>
    <mergeCell ref="C1901:C1904"/>
    <mergeCell ref="D1901:D1904"/>
    <mergeCell ref="C1865:C1868"/>
    <mergeCell ref="D1865:D1868"/>
    <mergeCell ref="E1865:E1868"/>
    <mergeCell ref="F1865:F1868"/>
    <mergeCell ref="G1865:G1868"/>
    <mergeCell ref="H1865:H1868"/>
    <mergeCell ref="F2117:F2120"/>
    <mergeCell ref="G2117:G2120"/>
    <mergeCell ref="H2117:H2120"/>
    <mergeCell ref="H2113:H2116"/>
    <mergeCell ref="I2113:I2116"/>
    <mergeCell ref="J2113:J2116"/>
    <mergeCell ref="P2113:P2116"/>
    <mergeCell ref="Q2113:Q2116"/>
    <mergeCell ref="R2113:R2116"/>
    <mergeCell ref="R2081:R2084"/>
    <mergeCell ref="S2081:S2084"/>
    <mergeCell ref="T2081:T2084"/>
    <mergeCell ref="A2113:A2116"/>
    <mergeCell ref="B2113:B2116"/>
    <mergeCell ref="C2113:C2116"/>
    <mergeCell ref="D2113:D2116"/>
    <mergeCell ref="E2113:E2116"/>
    <mergeCell ref="F2113:F2116"/>
    <mergeCell ref="G2113:G2116"/>
    <mergeCell ref="G2081:G2084"/>
    <mergeCell ref="H2081:H2084"/>
    <mergeCell ref="I2081:I2084"/>
    <mergeCell ref="J2081:J2084"/>
    <mergeCell ref="P2081:P2084"/>
    <mergeCell ref="Q2081:Q2084"/>
    <mergeCell ref="A2081:A2084"/>
    <mergeCell ref="B2081:B2084"/>
    <mergeCell ref="C2081:C2084"/>
    <mergeCell ref="D2081:D2084"/>
    <mergeCell ref="E2081:E2084"/>
    <mergeCell ref="F2081:F2084"/>
    <mergeCell ref="S2101:S2104"/>
    <mergeCell ref="D2169:D2172"/>
    <mergeCell ref="E2169:E2172"/>
    <mergeCell ref="F2169:F2172"/>
    <mergeCell ref="J2165:J2168"/>
    <mergeCell ref="P2165:P2168"/>
    <mergeCell ref="Q2165:Q2168"/>
    <mergeCell ref="R2165:R2168"/>
    <mergeCell ref="S2165:S2168"/>
    <mergeCell ref="T2165:T2168"/>
    <mergeCell ref="T2117:T2120"/>
    <mergeCell ref="A2165:A2168"/>
    <mergeCell ref="B2165:B2168"/>
    <mergeCell ref="C2165:C2168"/>
    <mergeCell ref="D2165:D2168"/>
    <mergeCell ref="E2165:E2168"/>
    <mergeCell ref="F2165:F2168"/>
    <mergeCell ref="G2165:G2168"/>
    <mergeCell ref="H2165:H2168"/>
    <mergeCell ref="I2165:I2168"/>
    <mergeCell ref="I2117:I2120"/>
    <mergeCell ref="J2117:J2120"/>
    <mergeCell ref="P2117:P2120"/>
    <mergeCell ref="Q2117:Q2120"/>
    <mergeCell ref="R2117:R2120"/>
    <mergeCell ref="S2117:S2120"/>
    <mergeCell ref="S2157:S2160"/>
    <mergeCell ref="T2157:T2160"/>
    <mergeCell ref="E2161:E2164"/>
    <mergeCell ref="F2161:F2164"/>
    <mergeCell ref="C2117:C2120"/>
    <mergeCell ref="D2117:D2120"/>
    <mergeCell ref="E2117:E2120"/>
    <mergeCell ref="S2209:S2212"/>
    <mergeCell ref="T2209:T2212"/>
    <mergeCell ref="A2213:A2216"/>
    <mergeCell ref="B2213:B2216"/>
    <mergeCell ref="C2213:C2216"/>
    <mergeCell ref="D2213:D2216"/>
    <mergeCell ref="E2213:E2216"/>
    <mergeCell ref="F2213:F2216"/>
    <mergeCell ref="G2213:G2216"/>
    <mergeCell ref="H2213:H2216"/>
    <mergeCell ref="H2209:H2212"/>
    <mergeCell ref="I2209:I2212"/>
    <mergeCell ref="J2209:J2212"/>
    <mergeCell ref="P2209:P2212"/>
    <mergeCell ref="Q2209:Q2212"/>
    <mergeCell ref="R2209:R2212"/>
    <mergeCell ref="R2169:R2172"/>
    <mergeCell ref="S2169:S2172"/>
    <mergeCell ref="T2169:T2172"/>
    <mergeCell ref="A2209:A2212"/>
    <mergeCell ref="B2209:B2212"/>
    <mergeCell ref="C2209:C2212"/>
    <mergeCell ref="D2209:D2212"/>
    <mergeCell ref="E2209:E2212"/>
    <mergeCell ref="F2209:F2212"/>
    <mergeCell ref="G2209:G2212"/>
    <mergeCell ref="G2169:G2172"/>
    <mergeCell ref="H2169:H2172"/>
    <mergeCell ref="I2169:I2172"/>
    <mergeCell ref="J2169:J2172"/>
    <mergeCell ref="P2169:P2172"/>
    <mergeCell ref="Q2169:Q2172"/>
    <mergeCell ref="J2217:J2220"/>
    <mergeCell ref="P2217:P2220"/>
    <mergeCell ref="Q2217:Q2220"/>
    <mergeCell ref="R2217:R2220"/>
    <mergeCell ref="S2217:S2220"/>
    <mergeCell ref="T2217:T2220"/>
    <mergeCell ref="T2213:T2216"/>
    <mergeCell ref="A2217:A2220"/>
    <mergeCell ref="B2217:B2220"/>
    <mergeCell ref="C2217:C2220"/>
    <mergeCell ref="D2217:D2220"/>
    <mergeCell ref="E2217:E2220"/>
    <mergeCell ref="F2217:F2220"/>
    <mergeCell ref="G2217:G2220"/>
    <mergeCell ref="H2217:H2220"/>
    <mergeCell ref="I2217:I2220"/>
    <mergeCell ref="I2213:I2216"/>
    <mergeCell ref="J2213:J2216"/>
    <mergeCell ref="P2213:P2216"/>
    <mergeCell ref="Q2213:Q2216"/>
    <mergeCell ref="R2213:R2216"/>
    <mergeCell ref="S2213:S2216"/>
    <mergeCell ref="E2225:E2228"/>
    <mergeCell ref="F2225:F2228"/>
    <mergeCell ref="G2225:G2228"/>
    <mergeCell ref="H2225:H2228"/>
    <mergeCell ref="R2221:R2224"/>
    <mergeCell ref="S2221:S2224"/>
    <mergeCell ref="T2221:T2224"/>
    <mergeCell ref="G2221:G2224"/>
    <mergeCell ref="H2221:H2224"/>
    <mergeCell ref="I2221:I2224"/>
    <mergeCell ref="J2221:J2224"/>
    <mergeCell ref="P2221:P2224"/>
    <mergeCell ref="Q2221:Q2224"/>
    <mergeCell ref="A2221:A2224"/>
    <mergeCell ref="B2221:B2224"/>
    <mergeCell ref="C2221:C2224"/>
    <mergeCell ref="D2221:D2224"/>
    <mergeCell ref="E2221:E2224"/>
    <mergeCell ref="F2221:F2224"/>
    <mergeCell ref="A2233:A2236"/>
    <mergeCell ref="B2233:B2236"/>
    <mergeCell ref="C2233:C2236"/>
    <mergeCell ref="D2233:D2236"/>
    <mergeCell ref="E2233:E2236"/>
    <mergeCell ref="F2233:F2236"/>
    <mergeCell ref="J2229:J2232"/>
    <mergeCell ref="P2229:P2232"/>
    <mergeCell ref="Q2229:Q2232"/>
    <mergeCell ref="R2229:R2232"/>
    <mergeCell ref="S2229:S2232"/>
    <mergeCell ref="T2229:T2232"/>
    <mergeCell ref="T2225:T2228"/>
    <mergeCell ref="A2229:A2232"/>
    <mergeCell ref="B2229:B2232"/>
    <mergeCell ref="C2229:C2232"/>
    <mergeCell ref="D2229:D2232"/>
    <mergeCell ref="E2229:E2232"/>
    <mergeCell ref="F2229:F2232"/>
    <mergeCell ref="G2229:G2232"/>
    <mergeCell ref="H2229:H2232"/>
    <mergeCell ref="I2229:I2232"/>
    <mergeCell ref="I2225:I2228"/>
    <mergeCell ref="J2225:J2228"/>
    <mergeCell ref="P2225:P2228"/>
    <mergeCell ref="Q2225:Q2228"/>
    <mergeCell ref="R2225:R2228"/>
    <mergeCell ref="S2225:S2228"/>
    <mergeCell ref="A2225:A2228"/>
    <mergeCell ref="B2225:B2228"/>
    <mergeCell ref="C2225:C2228"/>
    <mergeCell ref="D2225:D2228"/>
    <mergeCell ref="S2237:S2240"/>
    <mergeCell ref="T2237:T2240"/>
    <mergeCell ref="A2241:A2244"/>
    <mergeCell ref="B2241:B2244"/>
    <mergeCell ref="C2241:C2244"/>
    <mergeCell ref="D2241:D2244"/>
    <mergeCell ref="E2241:E2244"/>
    <mergeCell ref="F2241:F2244"/>
    <mergeCell ref="G2241:G2244"/>
    <mergeCell ref="H2241:H2244"/>
    <mergeCell ref="H2237:H2240"/>
    <mergeCell ref="I2237:I2240"/>
    <mergeCell ref="J2237:J2240"/>
    <mergeCell ref="P2237:P2240"/>
    <mergeCell ref="Q2237:Q2240"/>
    <mergeCell ref="R2237:R2240"/>
    <mergeCell ref="R2233:R2236"/>
    <mergeCell ref="S2233:S2236"/>
    <mergeCell ref="T2233:T2236"/>
    <mergeCell ref="A2237:A2240"/>
    <mergeCell ref="B2237:B2240"/>
    <mergeCell ref="C2237:C2240"/>
    <mergeCell ref="D2237:D2240"/>
    <mergeCell ref="E2237:E2240"/>
    <mergeCell ref="F2237:F2240"/>
    <mergeCell ref="G2237:G2240"/>
    <mergeCell ref="G2233:G2236"/>
    <mergeCell ref="H2233:H2236"/>
    <mergeCell ref="I2233:I2236"/>
    <mergeCell ref="J2233:J2236"/>
    <mergeCell ref="P2233:P2236"/>
    <mergeCell ref="Q2233:Q2236"/>
    <mergeCell ref="J2245:J2248"/>
    <mergeCell ref="P2245:P2248"/>
    <mergeCell ref="Q2245:Q2248"/>
    <mergeCell ref="R2245:R2248"/>
    <mergeCell ref="S2245:S2248"/>
    <mergeCell ref="T2245:T2248"/>
    <mergeCell ref="T2241:T2244"/>
    <mergeCell ref="A2245:A2248"/>
    <mergeCell ref="B2245:B2248"/>
    <mergeCell ref="C2245:C2248"/>
    <mergeCell ref="D2245:D2248"/>
    <mergeCell ref="E2245:E2248"/>
    <mergeCell ref="F2245:F2248"/>
    <mergeCell ref="G2245:G2248"/>
    <mergeCell ref="H2245:H2248"/>
    <mergeCell ref="I2245:I2248"/>
    <mergeCell ref="I2241:I2244"/>
    <mergeCell ref="J2241:J2244"/>
    <mergeCell ref="P2241:P2244"/>
    <mergeCell ref="Q2241:Q2244"/>
    <mergeCell ref="R2241:R2244"/>
    <mergeCell ref="S2241:S2244"/>
    <mergeCell ref="P2253:P2256"/>
    <mergeCell ref="Q2253:Q2256"/>
    <mergeCell ref="R2253:R2256"/>
    <mergeCell ref="R2249:R2252"/>
    <mergeCell ref="S2249:S2252"/>
    <mergeCell ref="T2249:T2252"/>
    <mergeCell ref="A2253:A2256"/>
    <mergeCell ref="B2253:B2256"/>
    <mergeCell ref="C2253:C2256"/>
    <mergeCell ref="D2253:D2256"/>
    <mergeCell ref="E2253:E2256"/>
    <mergeCell ref="F2253:F2256"/>
    <mergeCell ref="G2253:G2256"/>
    <mergeCell ref="G2249:G2252"/>
    <mergeCell ref="H2249:H2252"/>
    <mergeCell ref="I2249:I2252"/>
    <mergeCell ref="J2249:J2252"/>
    <mergeCell ref="P2249:P2252"/>
    <mergeCell ref="Q2249:Q2252"/>
    <mergeCell ref="B2249:B2252"/>
    <mergeCell ref="C2249:C2252"/>
    <mergeCell ref="D2249:D2252"/>
    <mergeCell ref="E2249:E2252"/>
    <mergeCell ref="F2249:F2252"/>
    <mergeCell ref="A2249:A2252"/>
    <mergeCell ref="S2265:S2268"/>
    <mergeCell ref="T2265:T2268"/>
    <mergeCell ref="T2261:T2264"/>
    <mergeCell ref="A2265:A2268"/>
    <mergeCell ref="B2265:B2268"/>
    <mergeCell ref="C2265:C2268"/>
    <mergeCell ref="D2265:D2268"/>
    <mergeCell ref="E2265:E2268"/>
    <mergeCell ref="F2265:F2268"/>
    <mergeCell ref="G2265:G2268"/>
    <mergeCell ref="H2265:H2268"/>
    <mergeCell ref="I2265:I2268"/>
    <mergeCell ref="I2261:I2264"/>
    <mergeCell ref="J2261:J2264"/>
    <mergeCell ref="P2261:P2264"/>
    <mergeCell ref="Q2261:Q2264"/>
    <mergeCell ref="R2261:R2264"/>
    <mergeCell ref="S2261:S2264"/>
    <mergeCell ref="P2265:P2268"/>
    <mergeCell ref="Q2265:Q2268"/>
    <mergeCell ref="R2265:R2268"/>
    <mergeCell ref="A2261:A2264"/>
    <mergeCell ref="B2261:B2264"/>
    <mergeCell ref="C2261:C2264"/>
    <mergeCell ref="D2261:D2264"/>
    <mergeCell ref="E2261:E2264"/>
    <mergeCell ref="F2261:F2264"/>
    <mergeCell ref="G2261:G2264"/>
    <mergeCell ref="H2261:H2264"/>
    <mergeCell ref="S2273:S2276"/>
    <mergeCell ref="T2273:T2276"/>
    <mergeCell ref="A2277:A2280"/>
    <mergeCell ref="B2277:B2280"/>
    <mergeCell ref="C2277:C2280"/>
    <mergeCell ref="D2277:D2280"/>
    <mergeCell ref="E2277:E2280"/>
    <mergeCell ref="F2277:F2280"/>
    <mergeCell ref="G2277:G2280"/>
    <mergeCell ref="H2277:H2280"/>
    <mergeCell ref="H2273:H2276"/>
    <mergeCell ref="I2273:I2276"/>
    <mergeCell ref="J2273:J2276"/>
    <mergeCell ref="P2273:P2276"/>
    <mergeCell ref="Q2273:Q2276"/>
    <mergeCell ref="R2273:R2276"/>
    <mergeCell ref="R2269:R2272"/>
    <mergeCell ref="S2269:S2272"/>
    <mergeCell ref="T2269:T2272"/>
    <mergeCell ref="A2273:A2276"/>
    <mergeCell ref="B2273:B2276"/>
    <mergeCell ref="C2273:C2276"/>
    <mergeCell ref="D2273:D2276"/>
    <mergeCell ref="E2273:E2276"/>
    <mergeCell ref="F2273:F2276"/>
    <mergeCell ref="G2273:G2276"/>
    <mergeCell ref="G2269:G2272"/>
    <mergeCell ref="H2269:H2272"/>
    <mergeCell ref="I2269:I2272"/>
    <mergeCell ref="J2269:J2272"/>
    <mergeCell ref="P2269:P2272"/>
    <mergeCell ref="Q2269:Q2272"/>
    <mergeCell ref="S2293:S2296"/>
    <mergeCell ref="T2293:T2296"/>
    <mergeCell ref="S2281:S2284"/>
    <mergeCell ref="T2281:T2284"/>
    <mergeCell ref="T2277:T2280"/>
    <mergeCell ref="A2281:A2284"/>
    <mergeCell ref="B2281:B2284"/>
    <mergeCell ref="C2281:C2284"/>
    <mergeCell ref="D2281:D2284"/>
    <mergeCell ref="E2281:E2284"/>
    <mergeCell ref="F2281:F2284"/>
    <mergeCell ref="G2281:G2284"/>
    <mergeCell ref="H2281:H2284"/>
    <mergeCell ref="I2281:I2284"/>
    <mergeCell ref="I2277:I2280"/>
    <mergeCell ref="J2277:J2280"/>
    <mergeCell ref="P2277:P2280"/>
    <mergeCell ref="Q2277:Q2280"/>
    <mergeCell ref="R2277:R2280"/>
    <mergeCell ref="S2277:S2280"/>
    <mergeCell ref="J2281:J2284"/>
    <mergeCell ref="P2281:P2284"/>
    <mergeCell ref="Q2281:Q2284"/>
    <mergeCell ref="R2281:R2284"/>
    <mergeCell ref="E2297:E2300"/>
    <mergeCell ref="F2297:F2300"/>
    <mergeCell ref="G2297:G2300"/>
    <mergeCell ref="H2297:H2300"/>
    <mergeCell ref="R2285:R2288"/>
    <mergeCell ref="S2285:S2288"/>
    <mergeCell ref="T2285:T2288"/>
    <mergeCell ref="G2285:G2288"/>
    <mergeCell ref="H2285:H2288"/>
    <mergeCell ref="I2285:I2288"/>
    <mergeCell ref="J2285:J2288"/>
    <mergeCell ref="P2285:P2288"/>
    <mergeCell ref="Q2285:Q2288"/>
    <mergeCell ref="A2285:A2288"/>
    <mergeCell ref="B2285:B2288"/>
    <mergeCell ref="C2285:C2288"/>
    <mergeCell ref="D2285:D2288"/>
    <mergeCell ref="E2285:E2288"/>
    <mergeCell ref="F2285:F2288"/>
    <mergeCell ref="G2293:G2296"/>
    <mergeCell ref="G2289:G2292"/>
    <mergeCell ref="H2289:H2292"/>
    <mergeCell ref="I2289:I2292"/>
    <mergeCell ref="J2289:J2292"/>
    <mergeCell ref="P2289:P2292"/>
    <mergeCell ref="Q2289:Q2292"/>
    <mergeCell ref="A2289:A2292"/>
    <mergeCell ref="B2289:B2292"/>
    <mergeCell ref="C2289:C2292"/>
    <mergeCell ref="D2289:D2292"/>
    <mergeCell ref="E2289:E2292"/>
    <mergeCell ref="F2289:F2292"/>
    <mergeCell ref="A2305:A2308"/>
    <mergeCell ref="B2305:B2308"/>
    <mergeCell ref="C2305:C2308"/>
    <mergeCell ref="D2305:D2308"/>
    <mergeCell ref="E2305:E2308"/>
    <mergeCell ref="F2305:F2308"/>
    <mergeCell ref="J2301:J2304"/>
    <mergeCell ref="P2301:P2304"/>
    <mergeCell ref="Q2301:Q2304"/>
    <mergeCell ref="R2301:R2304"/>
    <mergeCell ref="S2301:S2304"/>
    <mergeCell ref="T2301:T2304"/>
    <mergeCell ref="T2297:T2300"/>
    <mergeCell ref="A2301:A2304"/>
    <mergeCell ref="B2301:B2304"/>
    <mergeCell ref="C2301:C2304"/>
    <mergeCell ref="D2301:D2304"/>
    <mergeCell ref="E2301:E2304"/>
    <mergeCell ref="F2301:F2304"/>
    <mergeCell ref="G2301:G2304"/>
    <mergeCell ref="H2301:H2304"/>
    <mergeCell ref="I2301:I2304"/>
    <mergeCell ref="I2297:I2300"/>
    <mergeCell ref="J2297:J2300"/>
    <mergeCell ref="P2297:P2300"/>
    <mergeCell ref="Q2297:Q2300"/>
    <mergeCell ref="R2297:R2300"/>
    <mergeCell ref="S2297:S2300"/>
    <mergeCell ref="A2297:A2300"/>
    <mergeCell ref="B2297:B2300"/>
    <mergeCell ref="C2297:C2300"/>
    <mergeCell ref="D2297:D2300"/>
    <mergeCell ref="S2309:S2312"/>
    <mergeCell ref="T2309:T2312"/>
    <mergeCell ref="A2313:A2316"/>
    <mergeCell ref="B2313:B2316"/>
    <mergeCell ref="C2313:C2316"/>
    <mergeCell ref="D2313:D2316"/>
    <mergeCell ref="E2313:E2316"/>
    <mergeCell ref="F2313:F2316"/>
    <mergeCell ref="G2313:G2316"/>
    <mergeCell ref="H2313:H2316"/>
    <mergeCell ref="H2309:H2312"/>
    <mergeCell ref="I2309:I2312"/>
    <mergeCell ref="J2309:J2312"/>
    <mergeCell ref="P2309:P2312"/>
    <mergeCell ref="Q2309:Q2312"/>
    <mergeCell ref="R2309:R2312"/>
    <mergeCell ref="R2305:R2308"/>
    <mergeCell ref="S2305:S2308"/>
    <mergeCell ref="T2305:T2308"/>
    <mergeCell ref="A2309:A2312"/>
    <mergeCell ref="B2309:B2312"/>
    <mergeCell ref="C2309:C2312"/>
    <mergeCell ref="D2309:D2312"/>
    <mergeCell ref="E2309:E2312"/>
    <mergeCell ref="F2309:F2312"/>
    <mergeCell ref="G2309:G2312"/>
    <mergeCell ref="G2305:G2308"/>
    <mergeCell ref="H2305:H2308"/>
    <mergeCell ref="I2305:I2308"/>
    <mergeCell ref="J2305:J2308"/>
    <mergeCell ref="P2305:P2308"/>
    <mergeCell ref="Q2305:Q2308"/>
    <mergeCell ref="A1553:A1556"/>
    <mergeCell ref="B1553:B1556"/>
    <mergeCell ref="C1553:C1556"/>
    <mergeCell ref="D1553:D1556"/>
    <mergeCell ref="E1553:E1556"/>
    <mergeCell ref="F1553:F1556"/>
    <mergeCell ref="G1553:G1556"/>
    <mergeCell ref="H1553:H1556"/>
    <mergeCell ref="J2317:J2320"/>
    <mergeCell ref="P2317:P2320"/>
    <mergeCell ref="Q2317:Q2320"/>
    <mergeCell ref="R2317:R2320"/>
    <mergeCell ref="S2317:S2320"/>
    <mergeCell ref="T2317:T2320"/>
    <mergeCell ref="T2313:T2316"/>
    <mergeCell ref="A2317:A2320"/>
    <mergeCell ref="B2317:B2320"/>
    <mergeCell ref="C2317:C2320"/>
    <mergeCell ref="D2317:D2320"/>
    <mergeCell ref="E2317:E2320"/>
    <mergeCell ref="F2317:F2320"/>
    <mergeCell ref="G2317:G2320"/>
    <mergeCell ref="H2317:H2320"/>
    <mergeCell ref="I2317:I2320"/>
    <mergeCell ref="I2313:I2316"/>
    <mergeCell ref="J2313:J2316"/>
    <mergeCell ref="P2313:P2316"/>
    <mergeCell ref="Q2313:Q2316"/>
    <mergeCell ref="R2313:R2316"/>
    <mergeCell ref="S2313:S2316"/>
    <mergeCell ref="S2257:S2260"/>
    <mergeCell ref="S1557:S1560"/>
    <mergeCell ref="T1557:T1560"/>
    <mergeCell ref="T1553:T1556"/>
    <mergeCell ref="A1557:A1560"/>
    <mergeCell ref="B1557:B1560"/>
    <mergeCell ref="C1557:C1560"/>
    <mergeCell ref="D1557:D1560"/>
    <mergeCell ref="E1557:E1560"/>
    <mergeCell ref="F1557:F1560"/>
    <mergeCell ref="G1557:G1560"/>
    <mergeCell ref="H1557:H1560"/>
    <mergeCell ref="I1557:I1560"/>
    <mergeCell ref="I1553:I1556"/>
    <mergeCell ref="J1553:J1556"/>
    <mergeCell ref="P1553:P1556"/>
    <mergeCell ref="Q1553:Q1556"/>
    <mergeCell ref="R1553:R1556"/>
    <mergeCell ref="S1553:S1556"/>
    <mergeCell ref="J1557:J1560"/>
    <mergeCell ref="P1557:P1560"/>
    <mergeCell ref="Q1557:Q1560"/>
    <mergeCell ref="A2257:A2260"/>
    <mergeCell ref="B2257:B2260"/>
    <mergeCell ref="C2257:C2260"/>
    <mergeCell ref="D2257:D2260"/>
    <mergeCell ref="R1557:R1560"/>
    <mergeCell ref="S2253:S2256"/>
    <mergeCell ref="T2253:T2256"/>
    <mergeCell ref="H2253:H2256"/>
    <mergeCell ref="I2253:I2256"/>
    <mergeCell ref="J2253:J2256"/>
    <mergeCell ref="E2257:E2260"/>
    <mergeCell ref="F2257:F2260"/>
    <mergeCell ref="G2257:G2260"/>
    <mergeCell ref="H2257:H2260"/>
    <mergeCell ref="H2293:H2296"/>
    <mergeCell ref="I2293:I2296"/>
    <mergeCell ref="J2293:J2296"/>
    <mergeCell ref="P2293:P2296"/>
    <mergeCell ref="Q2293:Q2296"/>
    <mergeCell ref="R2293:R2296"/>
    <mergeCell ref="R2289:R2292"/>
    <mergeCell ref="S2289:S2292"/>
    <mergeCell ref="T2289:T2292"/>
    <mergeCell ref="A2293:A2296"/>
    <mergeCell ref="B2293:B2296"/>
    <mergeCell ref="C2293:C2296"/>
    <mergeCell ref="D2293:D2296"/>
    <mergeCell ref="E2293:E2296"/>
    <mergeCell ref="F2293:F2296"/>
    <mergeCell ref="A2269:A2272"/>
    <mergeCell ref="B2269:B2272"/>
    <mergeCell ref="C2269:C2272"/>
    <mergeCell ref="D2269:D2272"/>
    <mergeCell ref="E2269:E2272"/>
    <mergeCell ref="F2269:F2272"/>
    <mergeCell ref="J2265:J2268"/>
    <mergeCell ref="T2257:T2260"/>
    <mergeCell ref="I2257:I2260"/>
    <mergeCell ref="J2257:J2260"/>
    <mergeCell ref="P2257:P2260"/>
    <mergeCell ref="Q2257:Q2260"/>
    <mergeCell ref="R2257:R2260"/>
    <mergeCell ref="C760:C763"/>
    <mergeCell ref="D760:D763"/>
    <mergeCell ref="E760:E763"/>
    <mergeCell ref="F760:F763"/>
    <mergeCell ref="G760:G763"/>
    <mergeCell ref="H760:H763"/>
    <mergeCell ref="I760:I763"/>
    <mergeCell ref="J760:J763"/>
    <mergeCell ref="P760:P763"/>
    <mergeCell ref="Q760:Q763"/>
    <mergeCell ref="R760:R763"/>
    <mergeCell ref="S760:S763"/>
    <mergeCell ref="T760:T763"/>
    <mergeCell ref="A764:A767"/>
    <mergeCell ref="B764:B767"/>
    <mergeCell ref="C764:C767"/>
    <mergeCell ref="D764:D767"/>
    <mergeCell ref="E764:E767"/>
    <mergeCell ref="F764:F767"/>
    <mergeCell ref="G764:G767"/>
    <mergeCell ref="H764:H767"/>
    <mergeCell ref="I764:I767"/>
    <mergeCell ref="J764:J767"/>
    <mergeCell ref="P764:P767"/>
    <mergeCell ref="Q764:Q767"/>
    <mergeCell ref="R764:R767"/>
    <mergeCell ref="S764:S767"/>
    <mergeCell ref="T764:T767"/>
    <mergeCell ref="A768:A771"/>
    <mergeCell ref="B768:B771"/>
    <mergeCell ref="C768:C771"/>
    <mergeCell ref="D768:D771"/>
    <mergeCell ref="E768:E771"/>
    <mergeCell ref="F768:F771"/>
    <mergeCell ref="G768:G771"/>
    <mergeCell ref="H768:H771"/>
    <mergeCell ref="I768:I771"/>
    <mergeCell ref="J768:J771"/>
    <mergeCell ref="P768:P771"/>
    <mergeCell ref="Q768:Q771"/>
    <mergeCell ref="R768:R771"/>
    <mergeCell ref="S768:S771"/>
    <mergeCell ref="T768:T771"/>
    <mergeCell ref="A772:A775"/>
    <mergeCell ref="B772:B775"/>
    <mergeCell ref="C772:C775"/>
    <mergeCell ref="D772:D775"/>
    <mergeCell ref="E772:E775"/>
    <mergeCell ref="F772:F775"/>
    <mergeCell ref="G772:G775"/>
    <mergeCell ref="H772:H775"/>
    <mergeCell ref="I772:I775"/>
    <mergeCell ref="J772:J775"/>
    <mergeCell ref="P772:P775"/>
    <mergeCell ref="Q772:Q775"/>
    <mergeCell ref="R772:R775"/>
    <mergeCell ref="S772:S775"/>
    <mergeCell ref="T772:T775"/>
    <mergeCell ref="A776:A779"/>
    <mergeCell ref="B776:B779"/>
    <mergeCell ref="C776:C779"/>
    <mergeCell ref="D776:D779"/>
    <mergeCell ref="E776:E779"/>
    <mergeCell ref="F776:F779"/>
    <mergeCell ref="G776:G779"/>
    <mergeCell ref="H776:H779"/>
    <mergeCell ref="I776:I779"/>
    <mergeCell ref="J776:J779"/>
    <mergeCell ref="P776:P779"/>
    <mergeCell ref="Q776:Q779"/>
    <mergeCell ref="R776:R779"/>
    <mergeCell ref="S776:S779"/>
    <mergeCell ref="T776:T779"/>
    <mergeCell ref="A1997:A2000"/>
    <mergeCell ref="B1997:B2000"/>
    <mergeCell ref="C1997:C2000"/>
    <mergeCell ref="D1997:D2000"/>
    <mergeCell ref="E1997:E2000"/>
    <mergeCell ref="F1997:F2000"/>
    <mergeCell ref="G1997:G2000"/>
    <mergeCell ref="H1997:H2000"/>
    <mergeCell ref="I1997:I2000"/>
    <mergeCell ref="J1997:J2000"/>
    <mergeCell ref="P1997:P2000"/>
    <mergeCell ref="Q1997:Q2000"/>
    <mergeCell ref="R1997:R2000"/>
    <mergeCell ref="S1997:S2000"/>
    <mergeCell ref="T1997:T2000"/>
    <mergeCell ref="A1913:A1916"/>
    <mergeCell ref="B1913:B1916"/>
    <mergeCell ref="A2009:A2012"/>
    <mergeCell ref="B2009:B2012"/>
    <mergeCell ref="C2009:C2012"/>
    <mergeCell ref="D2009:D2012"/>
    <mergeCell ref="E2009:E2012"/>
    <mergeCell ref="F2009:F2012"/>
    <mergeCell ref="G2009:G2012"/>
    <mergeCell ref="H2009:H2012"/>
    <mergeCell ref="I2009:I2012"/>
    <mergeCell ref="J2009:J2012"/>
    <mergeCell ref="P2009:P2012"/>
    <mergeCell ref="Q2009:Q2012"/>
    <mergeCell ref="R2009:R2012"/>
    <mergeCell ref="S2009:S2012"/>
    <mergeCell ref="T2009:T2012"/>
    <mergeCell ref="A2001:A2004"/>
    <mergeCell ref="B2001:B2004"/>
    <mergeCell ref="C2001:C2004"/>
    <mergeCell ref="D2001:D2004"/>
    <mergeCell ref="E2001:E2004"/>
    <mergeCell ref="F2001:F2004"/>
    <mergeCell ref="G2001:G2004"/>
    <mergeCell ref="H2001:H2004"/>
    <mergeCell ref="I2001:I2004"/>
    <mergeCell ref="J2001:J2004"/>
    <mergeCell ref="P2001:P2004"/>
    <mergeCell ref="Q2001:Q2004"/>
    <mergeCell ref="R2001:R2004"/>
    <mergeCell ref="S2001:S2004"/>
    <mergeCell ref="T2001:T2004"/>
    <mergeCell ref="A2005:A2008"/>
    <mergeCell ref="B2005:B2008"/>
    <mergeCell ref="A2013:A2016"/>
    <mergeCell ref="B2013:B2016"/>
    <mergeCell ref="C2013:C2016"/>
    <mergeCell ref="D2013:D2016"/>
    <mergeCell ref="E2013:E2016"/>
    <mergeCell ref="F2013:F2016"/>
    <mergeCell ref="G2013:G2016"/>
    <mergeCell ref="H2013:H2016"/>
    <mergeCell ref="I2013:I2016"/>
    <mergeCell ref="J2013:J2016"/>
    <mergeCell ref="P2013:P2016"/>
    <mergeCell ref="Q2013:Q2016"/>
    <mergeCell ref="R2013:R2016"/>
    <mergeCell ref="S2013:S2016"/>
    <mergeCell ref="T2013:T2016"/>
    <mergeCell ref="A2017:A2020"/>
    <mergeCell ref="B2017:B2020"/>
    <mergeCell ref="C2017:C2020"/>
    <mergeCell ref="D2017:D2020"/>
    <mergeCell ref="E2017:E2020"/>
    <mergeCell ref="F2017:F2020"/>
    <mergeCell ref="G2017:G2020"/>
    <mergeCell ref="H2017:H2020"/>
    <mergeCell ref="I2017:I2020"/>
    <mergeCell ref="J2017:J2020"/>
    <mergeCell ref="P2017:P2020"/>
    <mergeCell ref="Q2017:Q2020"/>
    <mergeCell ref="R2017:R2020"/>
    <mergeCell ref="S2017:S2020"/>
    <mergeCell ref="T2017:T2020"/>
    <mergeCell ref="A2021:A2024"/>
    <mergeCell ref="B2021:B2024"/>
    <mergeCell ref="C2021:C2024"/>
    <mergeCell ref="D2021:D2024"/>
    <mergeCell ref="E2021:E2024"/>
    <mergeCell ref="F2021:F2024"/>
    <mergeCell ref="G2021:G2024"/>
    <mergeCell ref="H2021:H2024"/>
    <mergeCell ref="I2021:I2024"/>
    <mergeCell ref="J2021:J2024"/>
    <mergeCell ref="P2021:P2024"/>
    <mergeCell ref="Q2021:Q2024"/>
    <mergeCell ref="R2021:R2024"/>
    <mergeCell ref="S2021:S2024"/>
    <mergeCell ref="T2021:T2024"/>
    <mergeCell ref="A2025:A2028"/>
    <mergeCell ref="B2025:B2028"/>
    <mergeCell ref="C2025:C2028"/>
    <mergeCell ref="D2025:D2028"/>
    <mergeCell ref="E2025:E2028"/>
    <mergeCell ref="F2025:F2028"/>
    <mergeCell ref="G2025:G2028"/>
    <mergeCell ref="H2025:H2028"/>
    <mergeCell ref="I2025:I2028"/>
    <mergeCell ref="J2025:J2028"/>
    <mergeCell ref="P2025:P2028"/>
    <mergeCell ref="Q2025:Q2028"/>
    <mergeCell ref="R2025:R2028"/>
    <mergeCell ref="S2025:S2028"/>
    <mergeCell ref="T2025:T2028"/>
    <mergeCell ref="A2029:A2032"/>
    <mergeCell ref="B2029:B2032"/>
    <mergeCell ref="C2029:C2032"/>
    <mergeCell ref="D2029:D2032"/>
    <mergeCell ref="E2029:E2032"/>
    <mergeCell ref="F2029:F2032"/>
    <mergeCell ref="G2029:G2032"/>
    <mergeCell ref="H2029:H2032"/>
    <mergeCell ref="I2029:I2032"/>
    <mergeCell ref="J2029:J2032"/>
    <mergeCell ref="P2029:P2032"/>
    <mergeCell ref="Q2029:Q2032"/>
    <mergeCell ref="R2029:R2032"/>
    <mergeCell ref="S2029:S2032"/>
    <mergeCell ref="T2029:T2032"/>
    <mergeCell ref="A2033:A2036"/>
    <mergeCell ref="B2033:B2036"/>
    <mergeCell ref="C2033:C2036"/>
    <mergeCell ref="D2033:D2036"/>
    <mergeCell ref="E2033:E2036"/>
    <mergeCell ref="F2033:F2036"/>
    <mergeCell ref="G2033:G2036"/>
    <mergeCell ref="H2033:H2036"/>
    <mergeCell ref="I2033:I2036"/>
    <mergeCell ref="J2033:J2036"/>
    <mergeCell ref="P2033:P2036"/>
    <mergeCell ref="Q2033:Q2036"/>
    <mergeCell ref="R2033:R2036"/>
    <mergeCell ref="S2033:S2036"/>
    <mergeCell ref="T2033:T2036"/>
    <mergeCell ref="A2037:A2040"/>
    <mergeCell ref="B2037:B2040"/>
    <mergeCell ref="C2037:C2040"/>
    <mergeCell ref="D2037:D2040"/>
    <mergeCell ref="E2037:E2040"/>
    <mergeCell ref="F2037:F2040"/>
    <mergeCell ref="G2037:G2040"/>
    <mergeCell ref="H2037:H2040"/>
    <mergeCell ref="I2037:I2040"/>
    <mergeCell ref="J2037:J2040"/>
    <mergeCell ref="P2037:P2040"/>
    <mergeCell ref="Q2037:Q2040"/>
    <mergeCell ref="R2037:R2040"/>
    <mergeCell ref="S2037:S2040"/>
    <mergeCell ref="T2037:T2040"/>
    <mergeCell ref="A2041:A2044"/>
    <mergeCell ref="B2041:B2044"/>
    <mergeCell ref="C2041:C2044"/>
    <mergeCell ref="D2041:D2044"/>
    <mergeCell ref="E2041:E2044"/>
    <mergeCell ref="F2041:F2044"/>
    <mergeCell ref="G2041:G2044"/>
    <mergeCell ref="H2041:H2044"/>
    <mergeCell ref="I2041:I2044"/>
    <mergeCell ref="J2041:J2044"/>
    <mergeCell ref="P2041:P2044"/>
    <mergeCell ref="Q2041:Q2044"/>
    <mergeCell ref="R2041:R2044"/>
    <mergeCell ref="S2041:S2044"/>
    <mergeCell ref="T2041:T2044"/>
    <mergeCell ref="C1913:C1916"/>
    <mergeCell ref="D1913:D1916"/>
    <mergeCell ref="E1913:E1916"/>
    <mergeCell ref="F1913:F1916"/>
    <mergeCell ref="G1913:G1916"/>
    <mergeCell ref="H1913:H1916"/>
    <mergeCell ref="I1913:I1916"/>
    <mergeCell ref="J1913:J1916"/>
    <mergeCell ref="P1913:P1916"/>
    <mergeCell ref="Q1913:Q1916"/>
    <mergeCell ref="R1913:R1916"/>
    <mergeCell ref="S1913:S1916"/>
    <mergeCell ref="T1913:T1916"/>
    <mergeCell ref="A1917:A1920"/>
    <mergeCell ref="B1917:B1920"/>
    <mergeCell ref="C1917:C1920"/>
    <mergeCell ref="D1917:D1920"/>
    <mergeCell ref="E1917:E1920"/>
    <mergeCell ref="F1917:F1920"/>
    <mergeCell ref="G1917:G1920"/>
    <mergeCell ref="H1917:H1920"/>
    <mergeCell ref="I1917:I1920"/>
    <mergeCell ref="J1917:J1920"/>
    <mergeCell ref="P1917:P1920"/>
    <mergeCell ref="Q1917:Q1920"/>
    <mergeCell ref="R1917:R1920"/>
    <mergeCell ref="S1917:S1920"/>
    <mergeCell ref="T1917:T1920"/>
    <mergeCell ref="A1921:A1924"/>
    <mergeCell ref="B1921:B1924"/>
    <mergeCell ref="C1921:C1924"/>
    <mergeCell ref="D1921:D1924"/>
    <mergeCell ref="E1921:E1924"/>
    <mergeCell ref="F1921:F1924"/>
    <mergeCell ref="G1921:G1924"/>
    <mergeCell ref="H1921:H1924"/>
    <mergeCell ref="I1921:I1924"/>
    <mergeCell ref="J1921:J1924"/>
    <mergeCell ref="P1921:P1924"/>
    <mergeCell ref="Q1921:Q1924"/>
    <mergeCell ref="R1921:R1924"/>
    <mergeCell ref="S1921:S1924"/>
    <mergeCell ref="T1921:T1924"/>
    <mergeCell ref="A1925:A1928"/>
    <mergeCell ref="B1925:B1928"/>
    <mergeCell ref="C1925:C1928"/>
    <mergeCell ref="D1925:D1928"/>
    <mergeCell ref="E1925:E1928"/>
    <mergeCell ref="F1925:F1928"/>
    <mergeCell ref="G1925:G1928"/>
    <mergeCell ref="H1925:H1928"/>
    <mergeCell ref="I1925:I1928"/>
    <mergeCell ref="J1925:J1928"/>
    <mergeCell ref="P1925:P1928"/>
    <mergeCell ref="Q1925:Q1928"/>
    <mergeCell ref="R1925:R1928"/>
    <mergeCell ref="S1925:S1928"/>
    <mergeCell ref="T1925:T1928"/>
    <mergeCell ref="A1929:A1932"/>
    <mergeCell ref="B1929:B1932"/>
    <mergeCell ref="C1929:C1932"/>
    <mergeCell ref="D1929:D1932"/>
    <mergeCell ref="E1929:E1932"/>
    <mergeCell ref="F1929:F1932"/>
    <mergeCell ref="G1929:G1932"/>
    <mergeCell ref="H1929:H1932"/>
    <mergeCell ref="I1929:I1932"/>
    <mergeCell ref="J1929:J1932"/>
    <mergeCell ref="P1929:P1932"/>
    <mergeCell ref="Q1929:Q1932"/>
    <mergeCell ref="R1929:R1932"/>
    <mergeCell ref="S1929:S1932"/>
    <mergeCell ref="T1929:T1932"/>
    <mergeCell ref="A1933:A1936"/>
    <mergeCell ref="B1933:B1936"/>
    <mergeCell ref="C1933:C1936"/>
    <mergeCell ref="D1933:D1936"/>
    <mergeCell ref="E1933:E1936"/>
    <mergeCell ref="F1933:F1936"/>
    <mergeCell ref="G1933:G1936"/>
    <mergeCell ref="H1933:H1936"/>
    <mergeCell ref="I1933:I1936"/>
    <mergeCell ref="J1933:J1936"/>
    <mergeCell ref="P1933:P1936"/>
    <mergeCell ref="Q1933:Q1936"/>
    <mergeCell ref="R1933:R1936"/>
    <mergeCell ref="S1933:S1936"/>
    <mergeCell ref="T1933:T1936"/>
    <mergeCell ref="A1937:A1940"/>
    <mergeCell ref="B1937:B1940"/>
    <mergeCell ref="C1937:C1940"/>
    <mergeCell ref="D1937:D1940"/>
    <mergeCell ref="E1937:E1940"/>
    <mergeCell ref="F1937:F1940"/>
    <mergeCell ref="G1937:G1940"/>
    <mergeCell ref="H1937:H1940"/>
    <mergeCell ref="I1937:I1940"/>
    <mergeCell ref="J1937:J1940"/>
    <mergeCell ref="P1937:P1940"/>
    <mergeCell ref="Q1937:Q1940"/>
    <mergeCell ref="R1937:R1940"/>
    <mergeCell ref="S1937:S1940"/>
    <mergeCell ref="T1937:T1940"/>
    <mergeCell ref="A1941:A1944"/>
    <mergeCell ref="B1941:B1944"/>
    <mergeCell ref="C1941:C1944"/>
    <mergeCell ref="D1941:D1944"/>
    <mergeCell ref="E1941:E1944"/>
    <mergeCell ref="F1941:F1944"/>
    <mergeCell ref="G1941:G1944"/>
    <mergeCell ref="H1941:H1944"/>
    <mergeCell ref="I1941:I1944"/>
    <mergeCell ref="J1941:J1944"/>
    <mergeCell ref="P1941:P1944"/>
    <mergeCell ref="Q1941:Q1944"/>
    <mergeCell ref="R1941:R1944"/>
    <mergeCell ref="S1941:S1944"/>
    <mergeCell ref="T1941:T1944"/>
    <mergeCell ref="A1945:A1948"/>
    <mergeCell ref="B1945:B1948"/>
    <mergeCell ref="C1945:C1948"/>
    <mergeCell ref="D1945:D1948"/>
    <mergeCell ref="E1945:E1948"/>
    <mergeCell ref="F1945:F1948"/>
    <mergeCell ref="G1945:G1948"/>
    <mergeCell ref="H1945:H1948"/>
    <mergeCell ref="I1945:I1948"/>
    <mergeCell ref="J1945:J1948"/>
    <mergeCell ref="P1945:P1948"/>
    <mergeCell ref="Q1945:Q1948"/>
    <mergeCell ref="R1945:R1948"/>
    <mergeCell ref="S1945:S1948"/>
    <mergeCell ref="T1945:T1948"/>
    <mergeCell ref="A1949:A1952"/>
    <mergeCell ref="B1949:B1952"/>
    <mergeCell ref="C1949:C1952"/>
    <mergeCell ref="D1949:D1952"/>
    <mergeCell ref="E1949:E1952"/>
    <mergeCell ref="F1949:F1952"/>
    <mergeCell ref="G1949:G1952"/>
    <mergeCell ref="H1949:H1952"/>
    <mergeCell ref="I1949:I1952"/>
    <mergeCell ref="J1949:J1952"/>
    <mergeCell ref="P1949:P1952"/>
    <mergeCell ref="Q1949:Q1952"/>
    <mergeCell ref="R1949:R1952"/>
    <mergeCell ref="S1949:S1952"/>
    <mergeCell ref="T1949:T1952"/>
    <mergeCell ref="A1961:A1964"/>
    <mergeCell ref="B1961:B1964"/>
    <mergeCell ref="C1961:C1964"/>
    <mergeCell ref="D1961:D1964"/>
    <mergeCell ref="E1961:E1964"/>
    <mergeCell ref="F1961:F1964"/>
    <mergeCell ref="G1961:G1964"/>
    <mergeCell ref="H1961:H1964"/>
    <mergeCell ref="I1961:I1964"/>
    <mergeCell ref="J1961:J1964"/>
    <mergeCell ref="P1961:P1964"/>
    <mergeCell ref="Q1961:Q1964"/>
    <mergeCell ref="R1961:R1964"/>
    <mergeCell ref="S1961:S1964"/>
    <mergeCell ref="T1961:T1964"/>
    <mergeCell ref="A1953:A1956"/>
    <mergeCell ref="B1953:B1956"/>
    <mergeCell ref="A1957:A1960"/>
    <mergeCell ref="B1957:B1960"/>
    <mergeCell ref="I1957:I1960"/>
    <mergeCell ref="J1957:J1960"/>
    <mergeCell ref="P1957:P1960"/>
    <mergeCell ref="Q1957:Q1960"/>
    <mergeCell ref="R1957:R1960"/>
    <mergeCell ref="S1957:S1960"/>
    <mergeCell ref="T1957:T1960"/>
    <mergeCell ref="A1965:A1968"/>
    <mergeCell ref="B1965:B1968"/>
    <mergeCell ref="C1965:C1968"/>
    <mergeCell ref="D1965:D1968"/>
    <mergeCell ref="E1965:E1968"/>
    <mergeCell ref="F1965:F1968"/>
    <mergeCell ref="G1965:G1968"/>
    <mergeCell ref="H1965:H1968"/>
    <mergeCell ref="I1965:I1968"/>
    <mergeCell ref="J1965:J1968"/>
    <mergeCell ref="P1965:P1968"/>
    <mergeCell ref="Q1965:Q1968"/>
    <mergeCell ref="R1965:R1968"/>
    <mergeCell ref="S1965:S1968"/>
    <mergeCell ref="T1965:T1968"/>
    <mergeCell ref="A1969:A1972"/>
    <mergeCell ref="B1969:B1972"/>
    <mergeCell ref="C1969:C1972"/>
    <mergeCell ref="D1969:D1972"/>
    <mergeCell ref="E1969:E1972"/>
    <mergeCell ref="F1969:F1972"/>
    <mergeCell ref="G1969:G1972"/>
    <mergeCell ref="H1969:H1972"/>
    <mergeCell ref="I1969:I1972"/>
    <mergeCell ref="J1969:J1972"/>
    <mergeCell ref="P1969:P1972"/>
    <mergeCell ref="Q1969:Q1972"/>
    <mergeCell ref="R1969:R1972"/>
    <mergeCell ref="S1969:S1972"/>
    <mergeCell ref="T1969:T1972"/>
    <mergeCell ref="A1973:A1976"/>
    <mergeCell ref="B1973:B1976"/>
    <mergeCell ref="C1973:C1976"/>
    <mergeCell ref="D1973:D1976"/>
    <mergeCell ref="E1973:E1976"/>
    <mergeCell ref="F1973:F1976"/>
    <mergeCell ref="G1973:G1976"/>
    <mergeCell ref="H1973:H1976"/>
    <mergeCell ref="I1973:I1976"/>
    <mergeCell ref="J1973:J1976"/>
    <mergeCell ref="P1973:P1976"/>
    <mergeCell ref="Q1973:Q1976"/>
    <mergeCell ref="R1973:R1976"/>
    <mergeCell ref="S1973:S1976"/>
    <mergeCell ref="T1973:T1976"/>
    <mergeCell ref="A1977:A1980"/>
    <mergeCell ref="B1977:B1980"/>
    <mergeCell ref="C1977:C1980"/>
    <mergeCell ref="D1977:D1980"/>
    <mergeCell ref="E1977:E1980"/>
    <mergeCell ref="F1977:F1980"/>
    <mergeCell ref="G1977:G1980"/>
    <mergeCell ref="H1977:H1980"/>
    <mergeCell ref="I1977:I1980"/>
    <mergeCell ref="J1977:J1980"/>
    <mergeCell ref="P1977:P1980"/>
    <mergeCell ref="Q1977:Q1980"/>
    <mergeCell ref="R1977:R1980"/>
    <mergeCell ref="S1977:S1980"/>
    <mergeCell ref="T1977:T1980"/>
    <mergeCell ref="A1981:A1984"/>
    <mergeCell ref="B1981:B1984"/>
    <mergeCell ref="C1981:C1984"/>
    <mergeCell ref="D1981:D1984"/>
    <mergeCell ref="E1981:E1984"/>
    <mergeCell ref="F1981:F1984"/>
    <mergeCell ref="G1981:G1984"/>
    <mergeCell ref="H1981:H1984"/>
    <mergeCell ref="I1981:I1984"/>
    <mergeCell ref="J1981:J1984"/>
    <mergeCell ref="P1981:P1984"/>
    <mergeCell ref="Q1981:Q1984"/>
    <mergeCell ref="R1981:R1984"/>
    <mergeCell ref="S1981:S1984"/>
    <mergeCell ref="T1981:T1984"/>
    <mergeCell ref="A1985:A1988"/>
    <mergeCell ref="B1985:B1988"/>
    <mergeCell ref="C1985:C1988"/>
    <mergeCell ref="D1985:D1988"/>
    <mergeCell ref="E1985:E1988"/>
    <mergeCell ref="F1985:F1988"/>
    <mergeCell ref="G1985:G1988"/>
    <mergeCell ref="H1985:H1988"/>
    <mergeCell ref="I1985:I1988"/>
    <mergeCell ref="J1985:J1988"/>
    <mergeCell ref="P1985:P1988"/>
    <mergeCell ref="Q1985:Q1988"/>
    <mergeCell ref="R1985:R1988"/>
    <mergeCell ref="S1985:S1988"/>
    <mergeCell ref="T1985:T1988"/>
    <mergeCell ref="A1989:A1992"/>
    <mergeCell ref="B1989:B1992"/>
    <mergeCell ref="C1989:C1992"/>
    <mergeCell ref="D1989:D1992"/>
    <mergeCell ref="E1989:E1992"/>
    <mergeCell ref="F1989:F1992"/>
    <mergeCell ref="G1989:G1992"/>
    <mergeCell ref="H1989:H1992"/>
    <mergeCell ref="I1989:I1992"/>
    <mergeCell ref="J1989:J1992"/>
    <mergeCell ref="P1989:P1992"/>
    <mergeCell ref="Q1989:Q1992"/>
    <mergeCell ref="R1989:R1992"/>
    <mergeCell ref="S1989:S1992"/>
    <mergeCell ref="T1989:T1992"/>
    <mergeCell ref="A1993:A1996"/>
    <mergeCell ref="B1993:B1996"/>
    <mergeCell ref="C1993:C1996"/>
    <mergeCell ref="D1993:D1996"/>
    <mergeCell ref="E1993:E1996"/>
    <mergeCell ref="F1993:F1996"/>
    <mergeCell ref="G1993:G1996"/>
    <mergeCell ref="H1993:H1996"/>
    <mergeCell ref="I1993:I1996"/>
    <mergeCell ref="J1993:J1996"/>
    <mergeCell ref="P1993:P1996"/>
    <mergeCell ref="Q1993:Q1996"/>
    <mergeCell ref="R1993:R1996"/>
    <mergeCell ref="S1993:S1996"/>
    <mergeCell ref="T1993:T1996"/>
    <mergeCell ref="A2045:A2048"/>
    <mergeCell ref="B2045:B2048"/>
    <mergeCell ref="C2045:C2048"/>
    <mergeCell ref="D2045:D2048"/>
    <mergeCell ref="E2045:E2048"/>
    <mergeCell ref="F2045:F2048"/>
    <mergeCell ref="G2045:G2048"/>
    <mergeCell ref="H2045:H2048"/>
    <mergeCell ref="I2045:I2048"/>
    <mergeCell ref="J2045:J2048"/>
    <mergeCell ref="P2045:P2048"/>
    <mergeCell ref="Q2045:Q2048"/>
    <mergeCell ref="R2045:R2048"/>
    <mergeCell ref="S2045:S2048"/>
    <mergeCell ref="T2045:T2048"/>
    <mergeCell ref="A2049:A2052"/>
    <mergeCell ref="B2049:B2052"/>
    <mergeCell ref="C2049:C2052"/>
    <mergeCell ref="D2049:D2052"/>
    <mergeCell ref="E2049:E2052"/>
    <mergeCell ref="F2049:F2052"/>
    <mergeCell ref="G2049:G2052"/>
    <mergeCell ref="H2049:H2052"/>
    <mergeCell ref="I2049:I2052"/>
    <mergeCell ref="J2049:J2052"/>
    <mergeCell ref="P2049:P2052"/>
    <mergeCell ref="Q2049:Q2052"/>
    <mergeCell ref="R2049:R2052"/>
    <mergeCell ref="S2049:S2052"/>
    <mergeCell ref="T2049:T2052"/>
    <mergeCell ref="A2053:A2056"/>
    <mergeCell ref="B2053:B2056"/>
    <mergeCell ref="C2053:C2056"/>
    <mergeCell ref="D2053:D2056"/>
    <mergeCell ref="E2053:E2056"/>
    <mergeCell ref="F2053:F2056"/>
    <mergeCell ref="G2053:G2056"/>
    <mergeCell ref="H2053:H2056"/>
    <mergeCell ref="I2053:I2056"/>
    <mergeCell ref="J2053:J2056"/>
    <mergeCell ref="P2053:P2056"/>
    <mergeCell ref="Q2053:Q2056"/>
    <mergeCell ref="R2053:R2056"/>
    <mergeCell ref="S2053:S2056"/>
    <mergeCell ref="T2053:T2056"/>
    <mergeCell ref="A2057:A2060"/>
    <mergeCell ref="B2057:B2060"/>
    <mergeCell ref="C2057:C2060"/>
    <mergeCell ref="D2057:D2060"/>
    <mergeCell ref="E2057:E2060"/>
    <mergeCell ref="F2057:F2060"/>
    <mergeCell ref="G2057:G2060"/>
    <mergeCell ref="H2057:H2060"/>
    <mergeCell ref="I2057:I2060"/>
    <mergeCell ref="J2057:J2060"/>
    <mergeCell ref="P2057:P2060"/>
    <mergeCell ref="Q2057:Q2060"/>
    <mergeCell ref="R2057:R2060"/>
    <mergeCell ref="S2057:S2060"/>
    <mergeCell ref="T2057:T2060"/>
    <mergeCell ref="A2061:A2064"/>
    <mergeCell ref="B2061:B2064"/>
    <mergeCell ref="C2061:C2064"/>
    <mergeCell ref="D2061:D2064"/>
    <mergeCell ref="E2061:E2064"/>
    <mergeCell ref="F2061:F2064"/>
    <mergeCell ref="G2061:G2064"/>
    <mergeCell ref="H2061:H2064"/>
    <mergeCell ref="I2061:I2064"/>
    <mergeCell ref="J2061:J2064"/>
    <mergeCell ref="P2061:P2064"/>
    <mergeCell ref="Q2061:Q2064"/>
    <mergeCell ref="R2061:R2064"/>
    <mergeCell ref="S2061:S2064"/>
    <mergeCell ref="T2061:T2064"/>
    <mergeCell ref="A2065:A2068"/>
    <mergeCell ref="B2065:B2068"/>
    <mergeCell ref="C2065:C2068"/>
    <mergeCell ref="D2065:D2068"/>
    <mergeCell ref="E2065:E2068"/>
    <mergeCell ref="F2065:F2068"/>
    <mergeCell ref="G2065:G2068"/>
    <mergeCell ref="H2065:H2068"/>
    <mergeCell ref="I2065:I2068"/>
    <mergeCell ref="J2065:J2068"/>
    <mergeCell ref="P2065:P2068"/>
    <mergeCell ref="Q2065:Q2068"/>
    <mergeCell ref="R2065:R2068"/>
    <mergeCell ref="S2065:S2068"/>
    <mergeCell ref="T2065:T2068"/>
    <mergeCell ref="A2069:A2072"/>
    <mergeCell ref="B2069:B2072"/>
    <mergeCell ref="C2069:C2072"/>
    <mergeCell ref="D2069:D2072"/>
    <mergeCell ref="E2069:E2072"/>
    <mergeCell ref="F2069:F2072"/>
    <mergeCell ref="G2069:G2072"/>
    <mergeCell ref="H2069:H2072"/>
    <mergeCell ref="I2069:I2072"/>
    <mergeCell ref="J2069:J2072"/>
    <mergeCell ref="P2069:P2072"/>
    <mergeCell ref="Q2069:Q2072"/>
    <mergeCell ref="R2069:R2072"/>
    <mergeCell ref="S2069:S2072"/>
    <mergeCell ref="T2069:T2072"/>
    <mergeCell ref="A2073:A2076"/>
    <mergeCell ref="B2073:B2076"/>
    <mergeCell ref="C2073:C2076"/>
    <mergeCell ref="D2073:D2076"/>
    <mergeCell ref="E2073:E2076"/>
    <mergeCell ref="F2073:F2076"/>
    <mergeCell ref="G2073:G2076"/>
    <mergeCell ref="H2073:H2076"/>
    <mergeCell ref="I2073:I2076"/>
    <mergeCell ref="J2073:J2076"/>
    <mergeCell ref="P2073:P2076"/>
    <mergeCell ref="Q2073:Q2076"/>
    <mergeCell ref="R2073:R2076"/>
    <mergeCell ref="S2073:S2076"/>
    <mergeCell ref="T2073:T2076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Q233:Q236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41:J244"/>
    <mergeCell ref="P241:P244"/>
    <mergeCell ref="Q241:Q244"/>
    <mergeCell ref="R241:R244"/>
    <mergeCell ref="S241:S244"/>
    <mergeCell ref="T241:T244"/>
    <mergeCell ref="J1301:J1304"/>
    <mergeCell ref="S205:S208"/>
    <mergeCell ref="T205:T208"/>
    <mergeCell ref="S209:S212"/>
    <mergeCell ref="T209:T212"/>
    <mergeCell ref="S213:S216"/>
    <mergeCell ref="T213:T216"/>
    <mergeCell ref="S217:S220"/>
    <mergeCell ref="T217:T220"/>
    <mergeCell ref="S221:S224"/>
    <mergeCell ref="T221:T224"/>
    <mergeCell ref="S225:S228"/>
    <mergeCell ref="T225:T228"/>
    <mergeCell ref="S229:S232"/>
    <mergeCell ref="T229:T232"/>
    <mergeCell ref="S233:S236"/>
    <mergeCell ref="T233:T236"/>
    <mergeCell ref="J1273:J1276"/>
    <mergeCell ref="J984:J987"/>
    <mergeCell ref="P984:P987"/>
    <mergeCell ref="Q984:Q987"/>
    <mergeCell ref="R984:R987"/>
    <mergeCell ref="S984:S987"/>
    <mergeCell ref="T984:T987"/>
    <mergeCell ref="T880:T883"/>
    <mergeCell ref="R784:R787"/>
    <mergeCell ref="S784:S787"/>
    <mergeCell ref="T784:T787"/>
    <mergeCell ref="S864:S867"/>
    <mergeCell ref="T864:T867"/>
    <mergeCell ref="T744:T747"/>
    <mergeCell ref="S740:S743"/>
  </mergeCells>
  <conditionalFormatting sqref="K1139:L1139">
    <cfRule type="duplicateValues" dxfId="168" priority="247" stopIfTrue="1"/>
  </conditionalFormatting>
  <conditionalFormatting sqref="K1315:L1315">
    <cfRule type="duplicateValues" dxfId="167" priority="246" stopIfTrue="1"/>
  </conditionalFormatting>
  <conditionalFormatting sqref="K1563:L1563">
    <cfRule type="duplicateValues" dxfId="166" priority="245" stopIfTrue="1"/>
  </conditionalFormatting>
  <conditionalFormatting sqref="K1651:L1651">
    <cfRule type="duplicateValues" dxfId="165" priority="244" stopIfTrue="1"/>
  </conditionalFormatting>
  <conditionalFormatting sqref="K998:L998 K1018:L1018">
    <cfRule type="duplicateValues" dxfId="164" priority="218" stopIfTrue="1"/>
  </conditionalFormatting>
  <conditionalFormatting sqref="K1271:L1271">
    <cfRule type="duplicateValues" dxfId="163" priority="206" stopIfTrue="1"/>
  </conditionalFormatting>
  <conditionalFormatting sqref="K1143:L1143">
    <cfRule type="duplicateValues" dxfId="162" priority="200" stopIfTrue="1"/>
  </conditionalFormatting>
  <conditionalFormatting sqref="K1423:L1423">
    <cfRule type="duplicateValues" dxfId="161" priority="190" stopIfTrue="1"/>
  </conditionalFormatting>
  <conditionalFormatting sqref="K1423:L1423 K1319:L1319">
    <cfRule type="duplicateValues" dxfId="160" priority="189" stopIfTrue="1"/>
  </conditionalFormatting>
  <conditionalFormatting sqref="K1539:L1539">
    <cfRule type="duplicateValues" dxfId="159" priority="186" stopIfTrue="1"/>
  </conditionalFormatting>
  <conditionalFormatting sqref="K1963:L1963">
    <cfRule type="duplicateValues" dxfId="158" priority="163" stopIfTrue="1"/>
  </conditionalFormatting>
  <conditionalFormatting sqref="K1915:L1915">
    <cfRule type="duplicateValues" dxfId="157" priority="165" stopIfTrue="1"/>
  </conditionalFormatting>
  <conditionalFormatting sqref="K2011:L2011">
    <cfRule type="duplicateValues" dxfId="156" priority="161" stopIfTrue="1"/>
  </conditionalFormatting>
  <conditionalFormatting sqref="K315:L315">
    <cfRule type="duplicateValues" dxfId="155" priority="80" stopIfTrue="1"/>
  </conditionalFormatting>
  <conditionalFormatting sqref="K335:L335">
    <cfRule type="duplicateValues" dxfId="154" priority="79" stopIfTrue="1"/>
  </conditionalFormatting>
  <conditionalFormatting sqref="K339:L339">
    <cfRule type="duplicateValues" dxfId="153" priority="78" stopIfTrue="1"/>
  </conditionalFormatting>
  <conditionalFormatting sqref="K340:L340">
    <cfRule type="duplicateValues" dxfId="152" priority="77" stopIfTrue="1"/>
  </conditionalFormatting>
  <conditionalFormatting sqref="K415:L415">
    <cfRule type="duplicateValues" dxfId="151" priority="76" stopIfTrue="1"/>
  </conditionalFormatting>
  <conditionalFormatting sqref="K467:L467">
    <cfRule type="duplicateValues" dxfId="150" priority="75" stopIfTrue="1"/>
  </conditionalFormatting>
  <conditionalFormatting sqref="K846:L846">
    <cfRule type="duplicateValues" dxfId="149" priority="74" stopIfTrue="1"/>
  </conditionalFormatting>
  <conditionalFormatting sqref="K898:L898">
    <cfRule type="duplicateValues" dxfId="148" priority="73" stopIfTrue="1"/>
  </conditionalFormatting>
  <conditionalFormatting sqref="K894:L894">
    <cfRule type="duplicateValues" dxfId="147" priority="72" stopIfTrue="1"/>
  </conditionalFormatting>
  <conditionalFormatting sqref="K890:L890">
    <cfRule type="duplicateValues" dxfId="146" priority="71" stopIfTrue="1"/>
  </conditionalFormatting>
  <conditionalFormatting sqref="K918:L918 K922:L922">
    <cfRule type="duplicateValues" dxfId="145" priority="70" stopIfTrue="1"/>
  </conditionalFormatting>
  <conditionalFormatting sqref="K954:L954">
    <cfRule type="duplicateValues" dxfId="144" priority="69" stopIfTrue="1"/>
  </conditionalFormatting>
  <conditionalFormatting sqref="K958:L958">
    <cfRule type="duplicateValues" dxfId="143" priority="68" stopIfTrue="1"/>
  </conditionalFormatting>
  <conditionalFormatting sqref="K902:L902">
    <cfRule type="duplicateValues" dxfId="142" priority="67" stopIfTrue="1"/>
  </conditionalFormatting>
  <conditionalFormatting sqref="K906:L906">
    <cfRule type="duplicateValues" dxfId="141" priority="66" stopIfTrue="1"/>
  </conditionalFormatting>
  <conditionalFormatting sqref="K910:L910">
    <cfRule type="duplicateValues" dxfId="140" priority="65" stopIfTrue="1"/>
  </conditionalFormatting>
  <conditionalFormatting sqref="K914:L914">
    <cfRule type="duplicateValues" dxfId="139" priority="64" stopIfTrue="1"/>
  </conditionalFormatting>
  <conditionalFormatting sqref="K926:L926">
    <cfRule type="duplicateValues" dxfId="138" priority="63" stopIfTrue="1"/>
  </conditionalFormatting>
  <conditionalFormatting sqref="K930:L930">
    <cfRule type="duplicateValues" dxfId="137" priority="62" stopIfTrue="1"/>
  </conditionalFormatting>
  <conditionalFormatting sqref="K934:L934">
    <cfRule type="duplicateValues" dxfId="136" priority="61" stopIfTrue="1"/>
  </conditionalFormatting>
  <conditionalFormatting sqref="K938:L938">
    <cfRule type="duplicateValues" dxfId="135" priority="60" stopIfTrue="1"/>
  </conditionalFormatting>
  <conditionalFormatting sqref="K942:L942">
    <cfRule type="duplicateValues" dxfId="134" priority="59" stopIfTrue="1"/>
  </conditionalFormatting>
  <conditionalFormatting sqref="K946:L946">
    <cfRule type="duplicateValues" dxfId="133" priority="58" stopIfTrue="1"/>
  </conditionalFormatting>
  <conditionalFormatting sqref="K950:L950">
    <cfRule type="duplicateValues" dxfId="132" priority="57" stopIfTrue="1"/>
  </conditionalFormatting>
  <conditionalFormatting sqref="K1002:L1002">
    <cfRule type="duplicateValues" dxfId="131" priority="55" stopIfTrue="1"/>
  </conditionalFormatting>
  <conditionalFormatting sqref="K1002:L1002">
    <cfRule type="duplicateValues" dxfId="130" priority="56" stopIfTrue="1"/>
  </conditionalFormatting>
  <conditionalFormatting sqref="K1046:L1046">
    <cfRule type="duplicateValues" dxfId="129" priority="52" stopIfTrue="1"/>
  </conditionalFormatting>
  <conditionalFormatting sqref="K1042:L1042">
    <cfRule type="duplicateValues" dxfId="128" priority="51" stopIfTrue="1"/>
  </conditionalFormatting>
  <conditionalFormatting sqref="K1038:L1038">
    <cfRule type="duplicateValues" dxfId="127" priority="50" stopIfTrue="1"/>
  </conditionalFormatting>
  <conditionalFormatting sqref="K1058:L1058">
    <cfRule type="duplicateValues" dxfId="126" priority="49" stopIfTrue="1"/>
  </conditionalFormatting>
  <conditionalFormatting sqref="K1062:L1062">
    <cfRule type="duplicateValues" dxfId="125" priority="48" stopIfTrue="1"/>
  </conditionalFormatting>
  <conditionalFormatting sqref="K1067:L1067">
    <cfRule type="duplicateValues" dxfId="124" priority="47" stopIfTrue="1"/>
  </conditionalFormatting>
  <conditionalFormatting sqref="K1050:L1050">
    <cfRule type="duplicateValues" dxfId="123" priority="46" stopIfTrue="1"/>
  </conditionalFormatting>
  <conditionalFormatting sqref="K1054:L1054">
    <cfRule type="duplicateValues" dxfId="122" priority="53" stopIfTrue="1"/>
  </conditionalFormatting>
  <conditionalFormatting sqref="K1071:L1071 K1075:L1075 K1083:L1083 K1087:L1087 K1095:L1095 K1099:L1099 K1103:L1103 K1107:L1107 K1111:L1111 K1115:L1115 K1119:L1119 K1123:L1123 K1127:L1127">
    <cfRule type="duplicateValues" dxfId="121" priority="54" stopIfTrue="1"/>
  </conditionalFormatting>
  <conditionalFormatting sqref="K1147:L1147">
    <cfRule type="duplicateValues" dxfId="120" priority="45" stopIfTrue="1"/>
  </conditionalFormatting>
  <conditionalFormatting sqref="K1147:L1147 K1155:L1155">
    <cfRule type="duplicateValues" dxfId="119" priority="44" stopIfTrue="1"/>
  </conditionalFormatting>
  <conditionalFormatting sqref="K1163:L1163">
    <cfRule type="duplicateValues" dxfId="118" priority="43" stopIfTrue="1"/>
  </conditionalFormatting>
  <conditionalFormatting sqref="K1199:L1199 K1203:L1203 K1207:L1207 K1211:L1211 K1215:L1215 K1219:L1219 K1223:L1223 K1227:L1227 K1195 K1235:L1235 K1239:L1239 K1243:L1243 K1247:L1247 K1251:L1251 K1255:L1255 K1259:L1259">
    <cfRule type="duplicateValues" dxfId="117" priority="42" stopIfTrue="1"/>
  </conditionalFormatting>
  <conditionalFormatting sqref="K1187:L1187">
    <cfRule type="duplicateValues" dxfId="116" priority="41" stopIfTrue="1"/>
  </conditionalFormatting>
  <conditionalFormatting sqref="K1183:L1183">
    <cfRule type="duplicateValues" dxfId="115" priority="40" stopIfTrue="1"/>
  </conditionalFormatting>
  <conditionalFormatting sqref="K1279:L1279">
    <cfRule type="duplicateValues" dxfId="114" priority="38" stopIfTrue="1"/>
  </conditionalFormatting>
  <conditionalFormatting sqref="K1275:L1275">
    <cfRule type="duplicateValues" dxfId="113" priority="37" stopIfTrue="1"/>
  </conditionalFormatting>
  <conditionalFormatting sqref="K1291:L1291">
    <cfRule type="duplicateValues" dxfId="112" priority="36" stopIfTrue="1"/>
  </conditionalFormatting>
  <conditionalFormatting sqref="K1295:L1295">
    <cfRule type="duplicateValues" dxfId="111" priority="35" stopIfTrue="1"/>
  </conditionalFormatting>
  <conditionalFormatting sqref="K1299:L1299">
    <cfRule type="duplicateValues" dxfId="110" priority="34" stopIfTrue="1"/>
  </conditionalFormatting>
  <conditionalFormatting sqref="K1283:L1283">
    <cfRule type="duplicateValues" dxfId="109" priority="33" stopIfTrue="1"/>
  </conditionalFormatting>
  <conditionalFormatting sqref="K1287:L1287">
    <cfRule type="duplicateValues" dxfId="108" priority="32" stopIfTrue="1"/>
  </conditionalFormatting>
  <conditionalFormatting sqref="K1303:L1303">
    <cfRule type="duplicateValues" dxfId="107" priority="39" stopIfTrue="1"/>
  </conditionalFormatting>
  <conditionalFormatting sqref="K1323:L1323 K1327:L1327 K1331:L1331 K1335:L1335 K1339:L1339 K1343:L1343 K1347:L1347 K1351:L1351 K1355:L1355 K1359:L1359 K1363:L1363 K1367:L1367 K1371:L1371 K1375:L1375 K1379:L1379 K1383:L1383 K1387:L1387 K1391:L1391 K1395:L1395 K1399:L1399 K1403:L1403 K1407:L1407 K1411:L1411">
    <cfRule type="duplicateValues" dxfId="106" priority="31" stopIfTrue="1"/>
  </conditionalFormatting>
  <conditionalFormatting sqref="K1431:L1431">
    <cfRule type="duplicateValues" dxfId="105" priority="30" stopIfTrue="1"/>
  </conditionalFormatting>
  <conditionalFormatting sqref="K1463:L1463">
    <cfRule type="duplicateValues" dxfId="104" priority="29" stopIfTrue="1"/>
  </conditionalFormatting>
  <conditionalFormatting sqref="K1459:L1459">
    <cfRule type="duplicateValues" dxfId="103" priority="28" stopIfTrue="1"/>
  </conditionalFormatting>
  <conditionalFormatting sqref="K1475:L1475">
    <cfRule type="duplicateValues" dxfId="102" priority="27" stopIfTrue="1"/>
  </conditionalFormatting>
  <conditionalFormatting sqref="K1479:L1479">
    <cfRule type="duplicateValues" dxfId="101" priority="26" stopIfTrue="1"/>
  </conditionalFormatting>
  <conditionalFormatting sqref="K1483:L1483">
    <cfRule type="duplicateValues" dxfId="100" priority="25" stopIfTrue="1"/>
  </conditionalFormatting>
  <conditionalFormatting sqref="K1467:L1467">
    <cfRule type="duplicateValues" dxfId="99" priority="24" stopIfTrue="1"/>
  </conditionalFormatting>
  <conditionalFormatting sqref="K1471:L1471">
    <cfRule type="duplicateValues" dxfId="98" priority="23" stopIfTrue="1"/>
  </conditionalFormatting>
  <conditionalFormatting sqref="K1487:L1487 K1491:L1491 K1495:L1495 K1499:L1499 K1503:L1503 K1511:L1511 K1515:L1515 K1519:L1519 K1523:L1523 K1527:L1527">
    <cfRule type="duplicateValues" dxfId="97" priority="22" stopIfTrue="1"/>
  </conditionalFormatting>
  <conditionalFormatting sqref="K1543:L1543 K1547:L1547 K1551:L1551">
    <cfRule type="duplicateValues" dxfId="96" priority="21" stopIfTrue="1"/>
  </conditionalFormatting>
  <conditionalFormatting sqref="K1583:L1583">
    <cfRule type="duplicateValues" dxfId="95" priority="19" stopIfTrue="1"/>
  </conditionalFormatting>
  <conditionalFormatting sqref="K1591:L1591 K1575:L1575 K1567:L1567 K1579:L1579 K1587:L1587 K1607:L1607 K1611:L1611 K1615:L1615 K1619:L1619 K1623:L1623 K1627:L1627 K1631:L1631">
    <cfRule type="duplicateValues" dxfId="94" priority="20" stopIfTrue="1"/>
  </conditionalFormatting>
  <conditionalFormatting sqref="K1599:L1599">
    <cfRule type="duplicateValues" dxfId="93" priority="18" stopIfTrue="1"/>
  </conditionalFormatting>
  <conditionalFormatting sqref="K1603:L1603">
    <cfRule type="duplicateValues" dxfId="92" priority="17" stopIfTrue="1"/>
  </conditionalFormatting>
  <conditionalFormatting sqref="K1595:L1595">
    <cfRule type="duplicateValues" dxfId="91" priority="16" stopIfTrue="1"/>
  </conditionalFormatting>
  <conditionalFormatting sqref="K1635:L1635 K1639:L1639">
    <cfRule type="duplicateValues" dxfId="90" priority="15" stopIfTrue="1"/>
  </conditionalFormatting>
  <conditionalFormatting sqref="L1637">
    <cfRule type="duplicateValues" dxfId="89" priority="14" stopIfTrue="1"/>
  </conditionalFormatting>
  <conditionalFormatting sqref="K1571:L1571">
    <cfRule type="duplicateValues" dxfId="88" priority="13" stopIfTrue="1"/>
  </conditionalFormatting>
  <conditionalFormatting sqref="K1659:L1659">
    <cfRule type="duplicateValues" dxfId="87" priority="10" stopIfTrue="1"/>
  </conditionalFormatting>
  <conditionalFormatting sqref="K1667:L1667">
    <cfRule type="duplicateValues" dxfId="86" priority="9" stopIfTrue="1"/>
  </conditionalFormatting>
  <conditionalFormatting sqref="K1675:L1675">
    <cfRule type="duplicateValues" dxfId="85" priority="8" stopIfTrue="1"/>
  </conditionalFormatting>
  <conditionalFormatting sqref="K1687:L1687 K1691:L1691 K1695:L1695 K1699:L1699 K1703:L1703 K1707:L1707 K1711:L1711 K1715:L1715 K1719:L1719 K1723:L1723 K1727:L1727">
    <cfRule type="duplicateValues" dxfId="84" priority="11" stopIfTrue="1"/>
  </conditionalFormatting>
  <conditionalFormatting sqref="K1655:L1655 K1659:L1659 K1663:L1663 K1667:L1667 K1671:L1671 K1675:L1675 K1679:L1679 K1683:L1683 K1687:L1687 K1691:L1691 K1695:L1695 K1699:L1699 K1703:L1703 K1707:L1707 K1711:L1711 K1715:L1715 K1719:L1719 K1723:L1723 K1727:L1727">
    <cfRule type="duplicateValues" dxfId="83" priority="12" stopIfTrue="1"/>
  </conditionalFormatting>
  <conditionalFormatting sqref="K1847:L1847">
    <cfRule type="duplicateValues" dxfId="82" priority="7" stopIfTrue="1"/>
  </conditionalFormatting>
  <conditionalFormatting sqref="K1851:L1851">
    <cfRule type="duplicateValues" dxfId="81" priority="6" stopIfTrue="1"/>
  </conditionalFormatting>
  <conditionalFormatting sqref="K1899:L1899">
    <cfRule type="duplicateValues" dxfId="80" priority="5" stopIfTrue="1"/>
  </conditionalFormatting>
  <conditionalFormatting sqref="K1903:L1903">
    <cfRule type="duplicateValues" dxfId="79" priority="4" stopIfTrue="1"/>
  </conditionalFormatting>
  <conditionalFormatting sqref="K1943:L1943">
    <cfRule type="duplicateValues" dxfId="78" priority="3" stopIfTrue="1"/>
  </conditionalFormatting>
  <conditionalFormatting sqref="K1991:L1991">
    <cfRule type="duplicateValues" dxfId="77" priority="2" stopIfTrue="1"/>
  </conditionalFormatting>
  <conditionalFormatting sqref="K2015:L2015 K2019:L2019 K2055:L2055 K2059:L2059 K2063:L2063 K2067:L2067 K2071:L2071 K2075:L2075 K2023:L2023 K2027:L2027 K2031:L2031 K2035:L2035 K2039:L2039 K2043:L2043 K2047:L2047 K2051:L2051">
    <cfRule type="duplicateValues" dxfId="76" priority="1" stopIfTrue="1"/>
  </conditionalFormatting>
  <pageMargins left="0.7" right="0.7" top="0.75" bottom="0.75" header="0.3" footer="0.3"/>
  <pageSetup scale="89" orientation="portrait" r:id="rId1"/>
  <rowBreaks count="41" manualBreakCount="41">
    <brk id="52" max="16383" man="1"/>
    <brk id="108" max="16383" man="1"/>
    <brk id="164" max="19" man="1"/>
    <brk id="220" max="16383" man="1"/>
    <brk id="276" max="16383" man="1"/>
    <brk id="332" max="16383" man="1"/>
    <brk id="384" max="16383" man="1"/>
    <brk id="432" max="16383" man="1"/>
    <brk id="492" max="16383" man="1"/>
    <brk id="552" max="19" man="1"/>
    <brk id="612" max="16383" man="1"/>
    <brk id="673" max="16383" man="1"/>
    <brk id="735" max="19" man="1"/>
    <brk id="791" max="16383" man="1"/>
    <brk id="839" max="19" man="1"/>
    <brk id="891" max="16383" man="1"/>
    <brk id="947" max="16383" man="1"/>
    <brk id="1003" max="16383" man="1"/>
    <brk id="1055" max="19" man="1"/>
    <brk id="1112" max="16383" man="1"/>
    <brk id="1168" max="16383" man="1"/>
    <brk id="1220" max="16383" man="1"/>
    <brk id="1276" max="16383" man="1"/>
    <brk id="1332" max="16383" man="1"/>
    <brk id="1388" max="16383" man="1"/>
    <brk id="1444" max="16383" man="1"/>
    <brk id="1500" max="16383" man="1"/>
    <brk id="1556" max="16383" man="1"/>
    <brk id="1612" max="16383" man="1"/>
    <brk id="1668" max="16383" man="1"/>
    <brk id="1724" max="16383" man="1"/>
    <brk id="1780" max="16383" man="1"/>
    <brk id="1836" max="19" man="1"/>
    <brk id="1892" max="16383" man="1"/>
    <brk id="1948" max="16383" man="1"/>
    <brk id="2004" max="16383" man="1"/>
    <brk id="2060" max="16383" man="1"/>
    <brk id="2116" max="16383" man="1"/>
    <brk id="2172" max="16383" man="1"/>
    <brk id="2228" max="16383" man="1"/>
    <brk id="228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52"/>
  <sheetViews>
    <sheetView showZeros="0" zoomScaleNormal="100" workbookViewId="0">
      <selection activeCell="A12" sqref="A12:A15"/>
    </sheetView>
  </sheetViews>
  <sheetFormatPr defaultRowHeight="12.75" x14ac:dyDescent="0.2"/>
  <cols>
    <col min="1" max="1" width="3.7109375" style="57" customWidth="1"/>
    <col min="2" max="2" width="7.42578125" style="57" customWidth="1"/>
    <col min="3" max="3" width="29" style="57" customWidth="1"/>
    <col min="4" max="5" width="11.7109375" style="57" customWidth="1"/>
    <col min="6" max="6" width="7" style="57" hidden="1" customWidth="1"/>
    <col min="7" max="7" width="6.5703125" style="57" hidden="1" customWidth="1"/>
    <col min="8" max="8" width="6.7109375" style="57" hidden="1" customWidth="1"/>
    <col min="9" max="9" width="5.7109375" style="57" hidden="1" customWidth="1"/>
    <col min="10" max="10" width="6.7109375" style="57" hidden="1" customWidth="1"/>
    <col min="11" max="11" width="13" style="57" hidden="1" customWidth="1"/>
    <col min="12" max="12" width="4.7109375" style="57" hidden="1" customWidth="1"/>
    <col min="13" max="13" width="7" style="57" hidden="1" customWidth="1"/>
    <col min="14" max="15" width="7.28515625" style="57" hidden="1" customWidth="1"/>
    <col min="16" max="17" width="8.7109375" style="57" hidden="1" customWidth="1"/>
    <col min="18" max="18" width="9.5703125" style="57" hidden="1" customWidth="1"/>
    <col min="19" max="20" width="11.7109375" style="57" customWidth="1"/>
    <col min="21" max="21" width="9.5703125" style="57" bestFit="1" customWidth="1"/>
    <col min="22" max="16384" width="9.140625" style="57"/>
  </cols>
  <sheetData>
    <row r="1" spans="1:20" x14ac:dyDescent="0.2">
      <c r="C1" s="25"/>
      <c r="D1" s="444"/>
      <c r="E1" s="444"/>
      <c r="F1" s="444"/>
      <c r="G1" s="444"/>
    </row>
    <row r="2" spans="1:20" x14ac:dyDescent="0.2">
      <c r="A2" s="526" t="s">
        <v>831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  <c r="S2" s="526"/>
      <c r="T2" s="526"/>
    </row>
    <row r="3" spans="1:20" ht="15" customHeight="1" x14ac:dyDescent="0.2">
      <c r="A3" s="446" t="s">
        <v>832</v>
      </c>
      <c r="B3" s="446"/>
      <c r="C3" s="446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</row>
    <row r="4" spans="1:20" ht="15" customHeight="1" x14ac:dyDescent="0.2">
      <c r="A4" s="448" t="s">
        <v>1374</v>
      </c>
      <c r="B4" s="448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</row>
    <row r="5" spans="1:20" ht="15" customHeight="1" x14ac:dyDescent="0.2">
      <c r="A5" s="448"/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  <c r="P5" s="448"/>
      <c r="Q5" s="448"/>
      <c r="R5" s="448"/>
      <c r="S5" s="448"/>
      <c r="T5" s="448"/>
    </row>
    <row r="6" spans="1:20" ht="14.25" hidden="1" x14ac:dyDescent="0.2">
      <c r="A6" s="449" t="s">
        <v>24</v>
      </c>
      <c r="B6" s="449"/>
      <c r="C6" s="449"/>
      <c r="D6" s="449"/>
      <c r="E6" s="449"/>
      <c r="F6" s="449"/>
      <c r="G6" s="449"/>
      <c r="H6" s="449"/>
      <c r="I6" s="449"/>
      <c r="J6" s="449"/>
      <c r="K6" s="449"/>
      <c r="L6" s="449"/>
      <c r="M6" s="449"/>
      <c r="N6" s="449"/>
      <c r="O6" s="449"/>
      <c r="P6" s="449"/>
      <c r="Q6" s="449"/>
    </row>
    <row r="7" spans="1:20" ht="1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0" ht="13.5" hidden="1" x14ac:dyDescent="0.2">
      <c r="A8" s="4"/>
      <c r="J8" s="438" t="s">
        <v>17</v>
      </c>
      <c r="K8" s="438"/>
      <c r="L8" s="439" t="s">
        <v>18</v>
      </c>
      <c r="M8" s="439"/>
      <c r="N8" s="439"/>
      <c r="O8" s="439"/>
      <c r="P8" s="66">
        <v>1898.7</v>
      </c>
    </row>
    <row r="9" spans="1:20" ht="13.5" hidden="1" x14ac:dyDescent="0.2">
      <c r="A9" s="440" t="s">
        <v>15</v>
      </c>
      <c r="B9" s="440"/>
      <c r="C9" s="440"/>
      <c r="D9" s="440"/>
      <c r="E9" s="440"/>
      <c r="F9" s="441" t="e">
        <f>#REF!</f>
        <v>#REF!</v>
      </c>
      <c r="G9" s="442"/>
      <c r="H9" s="5" t="s">
        <v>16</v>
      </c>
      <c r="L9" s="439" t="s">
        <v>19</v>
      </c>
      <c r="M9" s="439"/>
      <c r="N9" s="439"/>
      <c r="O9" s="439"/>
      <c r="P9" s="66">
        <v>2355.27</v>
      </c>
    </row>
    <row r="10" spans="1:20" ht="13.5" hidden="1" x14ac:dyDescent="0.2">
      <c r="A10" s="4"/>
      <c r="K10" s="443" t="s">
        <v>20</v>
      </c>
      <c r="L10" s="443"/>
      <c r="M10" s="443"/>
      <c r="N10" s="443"/>
      <c r="O10" s="443"/>
      <c r="P10" s="102">
        <v>1.0571999999999999</v>
      </c>
    </row>
    <row r="11" spans="1:20" ht="13.5" hidden="1" x14ac:dyDescent="0.2">
      <c r="A11" s="4"/>
      <c r="K11" s="3"/>
      <c r="L11" s="3"/>
      <c r="M11" s="3"/>
      <c r="N11" s="3"/>
      <c r="O11" s="3"/>
      <c r="P11" s="102"/>
    </row>
    <row r="12" spans="1:20" ht="22.5" customHeight="1" x14ac:dyDescent="0.2">
      <c r="A12" s="530" t="s">
        <v>0</v>
      </c>
      <c r="B12" s="531" t="s">
        <v>833</v>
      </c>
      <c r="C12" s="530" t="s">
        <v>834</v>
      </c>
      <c r="D12" s="530" t="s">
        <v>835</v>
      </c>
      <c r="E12" s="530" t="s">
        <v>836</v>
      </c>
      <c r="F12" s="531" t="s">
        <v>5</v>
      </c>
      <c r="G12" s="530" t="s">
        <v>6</v>
      </c>
      <c r="H12" s="530"/>
      <c r="I12" s="530"/>
      <c r="J12" s="530"/>
      <c r="K12" s="530"/>
      <c r="L12" s="530"/>
      <c r="M12" s="530"/>
      <c r="N12" s="530"/>
      <c r="O12" s="530"/>
      <c r="P12" s="530" t="s">
        <v>7</v>
      </c>
      <c r="Q12" s="530" t="s">
        <v>8</v>
      </c>
      <c r="R12" s="122" t="s">
        <v>8</v>
      </c>
      <c r="S12" s="530" t="s">
        <v>837</v>
      </c>
      <c r="T12" s="530" t="s">
        <v>838</v>
      </c>
    </row>
    <row r="13" spans="1:20" ht="11.25" customHeight="1" x14ac:dyDescent="0.2">
      <c r="A13" s="530"/>
      <c r="B13" s="531"/>
      <c r="C13" s="530"/>
      <c r="D13" s="530"/>
      <c r="E13" s="530"/>
      <c r="F13" s="531"/>
      <c r="G13" s="530"/>
      <c r="H13" s="530"/>
      <c r="I13" s="530"/>
      <c r="J13" s="530"/>
      <c r="K13" s="530"/>
      <c r="L13" s="530"/>
      <c r="M13" s="530"/>
      <c r="N13" s="530"/>
      <c r="O13" s="530"/>
      <c r="P13" s="530"/>
      <c r="Q13" s="530"/>
      <c r="R13" s="122" t="s">
        <v>9</v>
      </c>
      <c r="S13" s="530"/>
      <c r="T13" s="530"/>
    </row>
    <row r="14" spans="1:20" ht="11.25" customHeight="1" x14ac:dyDescent="0.2">
      <c r="A14" s="530"/>
      <c r="B14" s="531"/>
      <c r="C14" s="530"/>
      <c r="D14" s="530"/>
      <c r="E14" s="530"/>
      <c r="F14" s="531"/>
      <c r="G14" s="530" t="s">
        <v>10</v>
      </c>
      <c r="H14" s="530"/>
      <c r="I14" s="530" t="s">
        <v>11</v>
      </c>
      <c r="J14" s="530"/>
      <c r="K14" s="530" t="s">
        <v>12</v>
      </c>
      <c r="L14" s="530"/>
      <c r="M14" s="530"/>
      <c r="N14" s="530"/>
      <c r="O14" s="530"/>
      <c r="P14" s="530"/>
      <c r="Q14" s="530"/>
      <c r="R14" s="123">
        <f>P10</f>
        <v>1.0571999999999999</v>
      </c>
      <c r="S14" s="530"/>
      <c r="T14" s="530"/>
    </row>
    <row r="15" spans="1:20" s="6" customFormat="1" ht="42.75" x14ac:dyDescent="0.2">
      <c r="A15" s="530"/>
      <c r="B15" s="531"/>
      <c r="C15" s="530"/>
      <c r="D15" s="530"/>
      <c r="E15" s="530"/>
      <c r="F15" s="531"/>
      <c r="G15" s="124" t="s">
        <v>37</v>
      </c>
      <c r="H15" s="124" t="s">
        <v>36</v>
      </c>
      <c r="I15" s="124" t="s">
        <v>37</v>
      </c>
      <c r="J15" s="124" t="s">
        <v>36</v>
      </c>
      <c r="K15" s="125" t="s">
        <v>21</v>
      </c>
      <c r="L15" s="124" t="s">
        <v>35</v>
      </c>
      <c r="M15" s="125" t="s">
        <v>13</v>
      </c>
      <c r="N15" s="125" t="s">
        <v>34</v>
      </c>
      <c r="O15" s="124" t="s">
        <v>7</v>
      </c>
      <c r="P15" s="63" t="s">
        <v>33</v>
      </c>
      <c r="Q15" s="126" t="s">
        <v>33</v>
      </c>
      <c r="R15" s="92" t="s">
        <v>33</v>
      </c>
      <c r="S15" s="125" t="s">
        <v>839</v>
      </c>
      <c r="T15" s="125" t="s">
        <v>839</v>
      </c>
    </row>
    <row r="16" spans="1:20" s="6" customFormat="1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  <c r="S16" s="9">
        <v>6</v>
      </c>
      <c r="T16" s="9">
        <v>7</v>
      </c>
    </row>
    <row r="17" spans="1:20" ht="12.75" customHeight="1" x14ac:dyDescent="0.2">
      <c r="A17" s="202"/>
      <c r="B17" s="252"/>
      <c r="C17" s="527" t="s">
        <v>840</v>
      </c>
      <c r="D17" s="272"/>
      <c r="E17" s="266"/>
      <c r="F17" s="232">
        <f>H17+J17+R17</f>
        <v>0</v>
      </c>
      <c r="G17" s="249"/>
      <c r="H17" s="212">
        <f>G17*$P$8/1000</f>
        <v>0</v>
      </c>
      <c r="I17" s="249"/>
      <c r="J17" s="212">
        <f>I17*$P$9/1000</f>
        <v>0</v>
      </c>
      <c r="K17" s="23"/>
      <c r="L17" s="23"/>
      <c r="M17" s="23"/>
      <c r="N17" s="95"/>
      <c r="O17" s="59">
        <f t="shared" ref="O17:O80" si="0">M17*N17</f>
        <v>0</v>
      </c>
      <c r="P17" s="212">
        <f>E17*F17</f>
        <v>0</v>
      </c>
      <c r="Q17" s="212">
        <f>SUM(O17:O20)</f>
        <v>0</v>
      </c>
      <c r="R17" s="212">
        <f>Q17*1.02*1.05*$R$14</f>
        <v>0</v>
      </c>
      <c r="S17" s="437">
        <f>1.133*1.11*1.005*1.0045</f>
        <v>1.2696057816749997</v>
      </c>
      <c r="T17" s="437"/>
    </row>
    <row r="18" spans="1:20" ht="12.75" customHeight="1" x14ac:dyDescent="0.2">
      <c r="A18" s="203"/>
      <c r="B18" s="253"/>
      <c r="C18" s="528"/>
      <c r="D18" s="273"/>
      <c r="E18" s="267"/>
      <c r="F18" s="233"/>
      <c r="G18" s="250"/>
      <c r="H18" s="213"/>
      <c r="I18" s="250"/>
      <c r="J18" s="213"/>
      <c r="K18" s="23"/>
      <c r="L18" s="23"/>
      <c r="M18" s="23"/>
      <c r="N18" s="95"/>
      <c r="O18" s="59">
        <f t="shared" si="0"/>
        <v>0</v>
      </c>
      <c r="P18" s="213"/>
      <c r="Q18" s="213"/>
      <c r="R18" s="213"/>
      <c r="S18" s="437"/>
      <c r="T18" s="437"/>
    </row>
    <row r="19" spans="1:20" ht="12.75" customHeight="1" x14ac:dyDescent="0.2">
      <c r="A19" s="203"/>
      <c r="B19" s="253"/>
      <c r="C19" s="528"/>
      <c r="D19" s="273"/>
      <c r="E19" s="267"/>
      <c r="F19" s="233"/>
      <c r="G19" s="250"/>
      <c r="H19" s="213"/>
      <c r="I19" s="250"/>
      <c r="J19" s="213"/>
      <c r="K19" s="23"/>
      <c r="L19" s="23"/>
      <c r="M19" s="24"/>
      <c r="N19" s="95"/>
      <c r="O19" s="59">
        <f t="shared" si="0"/>
        <v>0</v>
      </c>
      <c r="P19" s="213"/>
      <c r="Q19" s="213"/>
      <c r="R19" s="213"/>
      <c r="S19" s="437"/>
      <c r="T19" s="437"/>
    </row>
    <row r="20" spans="1:20" ht="12.75" customHeight="1" x14ac:dyDescent="0.2">
      <c r="A20" s="204"/>
      <c r="B20" s="254"/>
      <c r="C20" s="529"/>
      <c r="D20" s="274"/>
      <c r="E20" s="268"/>
      <c r="F20" s="234"/>
      <c r="G20" s="251"/>
      <c r="H20" s="214"/>
      <c r="I20" s="251"/>
      <c r="J20" s="214"/>
      <c r="K20" s="23"/>
      <c r="L20" s="23"/>
      <c r="M20" s="23"/>
      <c r="N20" s="95"/>
      <c r="O20" s="59">
        <f t="shared" si="0"/>
        <v>0</v>
      </c>
      <c r="P20" s="214"/>
      <c r="Q20" s="214"/>
      <c r="R20" s="214"/>
      <c r="S20" s="437"/>
      <c r="T20" s="437"/>
    </row>
    <row r="21" spans="1:20" ht="12.75" customHeight="1" x14ac:dyDescent="0.2">
      <c r="A21" s="202"/>
      <c r="B21" s="252"/>
      <c r="C21" s="527" t="s">
        <v>841</v>
      </c>
      <c r="D21" s="202"/>
      <c r="E21" s="232"/>
      <c r="F21" s="232">
        <f>H21+J21+R21</f>
        <v>0</v>
      </c>
      <c r="G21" s="249"/>
      <c r="H21" s="212">
        <f>G21*$P$8/1000</f>
        <v>0</v>
      </c>
      <c r="I21" s="249"/>
      <c r="J21" s="212">
        <f>I21*$P$9/1000</f>
        <v>0</v>
      </c>
      <c r="K21" s="23"/>
      <c r="L21" s="23"/>
      <c r="M21" s="23"/>
      <c r="N21" s="95"/>
      <c r="O21" s="59">
        <f t="shared" si="0"/>
        <v>0</v>
      </c>
      <c r="P21" s="212">
        <f>E21*F21</f>
        <v>0</v>
      </c>
      <c r="Q21" s="212">
        <f>SUM(O21:O24)</f>
        <v>0</v>
      </c>
      <c r="R21" s="212">
        <f>Q21*1.02*1.05*$R$14</f>
        <v>0</v>
      </c>
      <c r="S21" s="210">
        <f>F21*$S$17</f>
        <v>0</v>
      </c>
      <c r="T21" s="210">
        <f>E21*S21</f>
        <v>0</v>
      </c>
    </row>
    <row r="22" spans="1:20" ht="12.75" customHeight="1" x14ac:dyDescent="0.2">
      <c r="A22" s="203"/>
      <c r="B22" s="253"/>
      <c r="C22" s="528"/>
      <c r="D22" s="203"/>
      <c r="E22" s="233"/>
      <c r="F22" s="233"/>
      <c r="G22" s="250"/>
      <c r="H22" s="213"/>
      <c r="I22" s="250"/>
      <c r="J22" s="213"/>
      <c r="K22" s="23"/>
      <c r="L22" s="23"/>
      <c r="M22" s="23"/>
      <c r="N22" s="95"/>
      <c r="O22" s="59">
        <f t="shared" si="0"/>
        <v>0</v>
      </c>
      <c r="P22" s="213"/>
      <c r="Q22" s="213"/>
      <c r="R22" s="213"/>
      <c r="S22" s="210"/>
      <c r="T22" s="210"/>
    </row>
    <row r="23" spans="1:20" ht="12.75" customHeight="1" x14ac:dyDescent="0.2">
      <c r="A23" s="203"/>
      <c r="B23" s="253"/>
      <c r="C23" s="528"/>
      <c r="D23" s="203"/>
      <c r="E23" s="233"/>
      <c r="F23" s="233"/>
      <c r="G23" s="250"/>
      <c r="H23" s="213"/>
      <c r="I23" s="250"/>
      <c r="J23" s="213"/>
      <c r="K23" s="23"/>
      <c r="L23" s="23"/>
      <c r="M23" s="24"/>
      <c r="N23" s="95"/>
      <c r="O23" s="59">
        <f t="shared" si="0"/>
        <v>0</v>
      </c>
      <c r="P23" s="213"/>
      <c r="Q23" s="213"/>
      <c r="R23" s="213"/>
      <c r="S23" s="210"/>
      <c r="T23" s="210"/>
    </row>
    <row r="24" spans="1:20" ht="12.75" customHeight="1" x14ac:dyDescent="0.2">
      <c r="A24" s="204"/>
      <c r="B24" s="254"/>
      <c r="C24" s="529"/>
      <c r="D24" s="204"/>
      <c r="E24" s="234"/>
      <c r="F24" s="234"/>
      <c r="G24" s="251"/>
      <c r="H24" s="214"/>
      <c r="I24" s="251"/>
      <c r="J24" s="214"/>
      <c r="K24" s="23"/>
      <c r="L24" s="23"/>
      <c r="M24" s="23"/>
      <c r="N24" s="95"/>
      <c r="O24" s="59">
        <f t="shared" si="0"/>
        <v>0</v>
      </c>
      <c r="P24" s="214"/>
      <c r="Q24" s="214"/>
      <c r="R24" s="214"/>
      <c r="S24" s="210"/>
      <c r="T24" s="210"/>
    </row>
    <row r="25" spans="1:20" ht="12.75" customHeight="1" x14ac:dyDescent="0.2">
      <c r="A25" s="272">
        <v>1</v>
      </c>
      <c r="B25" s="252" t="s">
        <v>44</v>
      </c>
      <c r="C25" s="260" t="s">
        <v>842</v>
      </c>
      <c r="D25" s="237" t="s">
        <v>843</v>
      </c>
      <c r="E25" s="229">
        <v>359.1</v>
      </c>
      <c r="F25" s="232">
        <f t="shared" ref="F25" si="1">H25+J25+R25</f>
        <v>0.40497414000000004</v>
      </c>
      <c r="G25" s="374">
        <v>0.186</v>
      </c>
      <c r="H25" s="212">
        <f t="shared" ref="H25" si="2">G25*$P$8/1000</f>
        <v>0.35315820000000003</v>
      </c>
      <c r="I25" s="249">
        <v>2.1999999999999999E-2</v>
      </c>
      <c r="J25" s="212">
        <f t="shared" ref="J25" si="3">I25*$P$9/1000</f>
        <v>5.1815939999999998E-2</v>
      </c>
      <c r="K25" s="23"/>
      <c r="L25" s="23"/>
      <c r="M25" s="23"/>
      <c r="N25" s="97"/>
      <c r="O25" s="59">
        <f t="shared" si="0"/>
        <v>0</v>
      </c>
      <c r="P25" s="212">
        <f t="shared" ref="P25" si="4">E25*F25</f>
        <v>145.42621367400002</v>
      </c>
      <c r="Q25" s="212">
        <f t="shared" ref="Q25" si="5">SUM(O25:O28)</f>
        <v>0</v>
      </c>
      <c r="R25" s="212">
        <f t="shared" ref="R25" si="6">Q25*1.02*1.05*$R$14</f>
        <v>0</v>
      </c>
      <c r="S25" s="210">
        <f>F25*$S$17</f>
        <v>0.51415750957286077</v>
      </c>
      <c r="T25" s="210">
        <f t="shared" ref="T25" si="7">E25*S25</f>
        <v>184.63396168761432</v>
      </c>
    </row>
    <row r="26" spans="1:20" ht="12.75" customHeight="1" x14ac:dyDescent="0.2">
      <c r="A26" s="273"/>
      <c r="B26" s="253"/>
      <c r="C26" s="261"/>
      <c r="D26" s="237"/>
      <c r="E26" s="230"/>
      <c r="F26" s="233"/>
      <c r="G26" s="375"/>
      <c r="H26" s="213"/>
      <c r="I26" s="250"/>
      <c r="J26" s="213"/>
      <c r="K26" s="23"/>
      <c r="L26" s="23"/>
      <c r="M26" s="23"/>
      <c r="N26" s="97"/>
      <c r="O26" s="59">
        <f t="shared" si="0"/>
        <v>0</v>
      </c>
      <c r="P26" s="213"/>
      <c r="Q26" s="213"/>
      <c r="R26" s="213"/>
      <c r="S26" s="210"/>
      <c r="T26" s="210"/>
    </row>
    <row r="27" spans="1:20" ht="12.75" customHeight="1" x14ac:dyDescent="0.2">
      <c r="A27" s="273"/>
      <c r="B27" s="253"/>
      <c r="C27" s="261"/>
      <c r="D27" s="237"/>
      <c r="E27" s="230"/>
      <c r="F27" s="233"/>
      <c r="G27" s="375"/>
      <c r="H27" s="213"/>
      <c r="I27" s="250"/>
      <c r="J27" s="213"/>
      <c r="K27" s="23"/>
      <c r="L27" s="23"/>
      <c r="M27" s="23"/>
      <c r="N27" s="97"/>
      <c r="O27" s="59">
        <f t="shared" si="0"/>
        <v>0</v>
      </c>
      <c r="P27" s="213"/>
      <c r="Q27" s="213"/>
      <c r="R27" s="213"/>
      <c r="S27" s="210"/>
      <c r="T27" s="210"/>
    </row>
    <row r="28" spans="1:20" ht="12.75" customHeight="1" x14ac:dyDescent="0.2">
      <c r="A28" s="274"/>
      <c r="B28" s="254"/>
      <c r="C28" s="262"/>
      <c r="D28" s="237"/>
      <c r="E28" s="231"/>
      <c r="F28" s="234"/>
      <c r="G28" s="376"/>
      <c r="H28" s="214"/>
      <c r="I28" s="251"/>
      <c r="J28" s="214"/>
      <c r="K28" s="23"/>
      <c r="L28" s="23"/>
      <c r="M28" s="23"/>
      <c r="N28" s="95"/>
      <c r="O28" s="59">
        <f t="shared" si="0"/>
        <v>0</v>
      </c>
      <c r="P28" s="214"/>
      <c r="Q28" s="214"/>
      <c r="R28" s="214"/>
      <c r="S28" s="210"/>
      <c r="T28" s="210"/>
    </row>
    <row r="29" spans="1:20" ht="12.75" customHeight="1" x14ac:dyDescent="0.2">
      <c r="A29" s="272">
        <v>2</v>
      </c>
      <c r="B29" s="205" t="s">
        <v>461</v>
      </c>
      <c r="C29" s="260" t="s">
        <v>844</v>
      </c>
      <c r="D29" s="237" t="s">
        <v>843</v>
      </c>
      <c r="E29" s="229">
        <v>1087.7</v>
      </c>
      <c r="F29" s="232">
        <f t="shared" ref="F29" si="8">H29+J29+R29</f>
        <v>0.51305520000000004</v>
      </c>
      <c r="G29" s="209">
        <v>0.23300000000000001</v>
      </c>
      <c r="H29" s="210">
        <f t="shared" ref="H29" si="9">G29*$P$8/1000</f>
        <v>0.44239710000000004</v>
      </c>
      <c r="I29" s="209">
        <v>0.03</v>
      </c>
      <c r="J29" s="212">
        <f t="shared" ref="J29" si="10">I29*$P$9/1000</f>
        <v>7.0658099999999988E-2</v>
      </c>
      <c r="K29" s="23"/>
      <c r="L29" s="23"/>
      <c r="M29" s="23"/>
      <c r="N29" s="97"/>
      <c r="O29" s="59">
        <f t="shared" si="0"/>
        <v>0</v>
      </c>
      <c r="P29" s="212">
        <f t="shared" ref="P29" si="11">E29*F29</f>
        <v>558.05014104000009</v>
      </c>
      <c r="Q29" s="212">
        <f t="shared" ref="Q29" si="12">SUM(O29:O32)</f>
        <v>0</v>
      </c>
      <c r="R29" s="212">
        <f t="shared" ref="R29" si="13">Q29*1.02*1.05*$R$14</f>
        <v>0</v>
      </c>
      <c r="S29" s="210">
        <f t="shared" ref="S29" si="14">F29*$S$17</f>
        <v>0.65137784823842337</v>
      </c>
      <c r="T29" s="210">
        <f t="shared" ref="T29" si="15">E29*S29</f>
        <v>708.50368552893315</v>
      </c>
    </row>
    <row r="30" spans="1:20" ht="12.75" customHeight="1" x14ac:dyDescent="0.2">
      <c r="A30" s="273"/>
      <c r="B30" s="205"/>
      <c r="C30" s="261"/>
      <c r="D30" s="237"/>
      <c r="E30" s="230"/>
      <c r="F30" s="233"/>
      <c r="G30" s="209"/>
      <c r="H30" s="210"/>
      <c r="I30" s="209"/>
      <c r="J30" s="213"/>
      <c r="K30" s="23"/>
      <c r="L30" s="23"/>
      <c r="M30" s="23"/>
      <c r="N30" s="97"/>
      <c r="O30" s="59">
        <f t="shared" si="0"/>
        <v>0</v>
      </c>
      <c r="P30" s="213"/>
      <c r="Q30" s="213"/>
      <c r="R30" s="213"/>
      <c r="S30" s="210"/>
      <c r="T30" s="210"/>
    </row>
    <row r="31" spans="1:20" ht="12.75" customHeight="1" x14ac:dyDescent="0.2">
      <c r="A31" s="273"/>
      <c r="B31" s="205"/>
      <c r="C31" s="261"/>
      <c r="D31" s="237"/>
      <c r="E31" s="230"/>
      <c r="F31" s="233"/>
      <c r="G31" s="209"/>
      <c r="H31" s="210"/>
      <c r="I31" s="209"/>
      <c r="J31" s="213"/>
      <c r="K31" s="23"/>
      <c r="L31" s="23"/>
      <c r="M31" s="23"/>
      <c r="N31" s="97"/>
      <c r="O31" s="59">
        <f t="shared" si="0"/>
        <v>0</v>
      </c>
      <c r="P31" s="213"/>
      <c r="Q31" s="213"/>
      <c r="R31" s="213"/>
      <c r="S31" s="210"/>
      <c r="T31" s="210"/>
    </row>
    <row r="32" spans="1:20" ht="12.75" customHeight="1" x14ac:dyDescent="0.2">
      <c r="A32" s="274"/>
      <c r="B32" s="205"/>
      <c r="C32" s="262"/>
      <c r="D32" s="237"/>
      <c r="E32" s="231"/>
      <c r="F32" s="234"/>
      <c r="G32" s="209"/>
      <c r="H32" s="210"/>
      <c r="I32" s="209"/>
      <c r="J32" s="214"/>
      <c r="K32" s="23"/>
      <c r="L32" s="23"/>
      <c r="M32" s="23"/>
      <c r="N32" s="95"/>
      <c r="O32" s="59">
        <f t="shared" si="0"/>
        <v>0</v>
      </c>
      <c r="P32" s="214"/>
      <c r="Q32" s="214"/>
      <c r="R32" s="214"/>
      <c r="S32" s="210"/>
      <c r="T32" s="210"/>
    </row>
    <row r="33" spans="1:20" ht="12.75" customHeight="1" x14ac:dyDescent="0.2">
      <c r="A33" s="272">
        <v>3</v>
      </c>
      <c r="B33" s="205" t="s">
        <v>64</v>
      </c>
      <c r="C33" s="252" t="s">
        <v>845</v>
      </c>
      <c r="D33" s="237" t="s">
        <v>843</v>
      </c>
      <c r="E33" s="229">
        <v>14.1</v>
      </c>
      <c r="F33" s="232">
        <f t="shared" ref="F33" si="16">H33+J33+R33</f>
        <v>0.58338741000000005</v>
      </c>
      <c r="G33" s="255">
        <v>0.21049999999999999</v>
      </c>
      <c r="H33" s="210">
        <f t="shared" ref="H33" si="17">G33*$P$8/1000</f>
        <v>0.39967635000000001</v>
      </c>
      <c r="I33" s="249">
        <v>7.8E-2</v>
      </c>
      <c r="J33" s="212">
        <f t="shared" ref="J33" si="18">I33*$P$9/1000</f>
        <v>0.18371106000000001</v>
      </c>
      <c r="K33" s="23"/>
      <c r="L33" s="23"/>
      <c r="M33" s="23"/>
      <c r="N33" s="97"/>
      <c r="O33" s="59">
        <f t="shared" si="0"/>
        <v>0</v>
      </c>
      <c r="P33" s="212">
        <f t="shared" ref="P33" si="19">E33*F33</f>
        <v>8.2257624810000003</v>
      </c>
      <c r="Q33" s="212">
        <f t="shared" ref="Q33" si="20">SUM(O33:O36)</f>
        <v>0</v>
      </c>
      <c r="R33" s="212">
        <f t="shared" ref="R33" si="21">Q33*1.02*1.05*$R$14</f>
        <v>0</v>
      </c>
      <c r="S33" s="210">
        <f t="shared" ref="S33" si="22">F33*$S$17</f>
        <v>0.74067202869240356</v>
      </c>
      <c r="T33" s="210">
        <f t="shared" ref="T33" si="23">E33*S33</f>
        <v>10.44347560456289</v>
      </c>
    </row>
    <row r="34" spans="1:20" ht="12.75" customHeight="1" x14ac:dyDescent="0.2">
      <c r="A34" s="273"/>
      <c r="B34" s="205"/>
      <c r="C34" s="253"/>
      <c r="D34" s="237"/>
      <c r="E34" s="230"/>
      <c r="F34" s="233"/>
      <c r="G34" s="256"/>
      <c r="H34" s="210"/>
      <c r="I34" s="250"/>
      <c r="J34" s="213"/>
      <c r="K34" s="23"/>
      <c r="L34" s="23"/>
      <c r="M34" s="23"/>
      <c r="N34" s="97"/>
      <c r="O34" s="59">
        <f t="shared" si="0"/>
        <v>0</v>
      </c>
      <c r="P34" s="213"/>
      <c r="Q34" s="213"/>
      <c r="R34" s="213"/>
      <c r="S34" s="210"/>
      <c r="T34" s="210"/>
    </row>
    <row r="35" spans="1:20" ht="12.75" customHeight="1" x14ac:dyDescent="0.2">
      <c r="A35" s="273"/>
      <c r="B35" s="205"/>
      <c r="C35" s="253"/>
      <c r="D35" s="237"/>
      <c r="E35" s="230"/>
      <c r="F35" s="233"/>
      <c r="G35" s="256"/>
      <c r="H35" s="210"/>
      <c r="I35" s="250"/>
      <c r="J35" s="213"/>
      <c r="K35" s="23"/>
      <c r="L35" s="23"/>
      <c r="M35" s="23"/>
      <c r="N35" s="97"/>
      <c r="O35" s="59">
        <f t="shared" si="0"/>
        <v>0</v>
      </c>
      <c r="P35" s="213"/>
      <c r="Q35" s="213"/>
      <c r="R35" s="213"/>
      <c r="S35" s="210"/>
      <c r="T35" s="210"/>
    </row>
    <row r="36" spans="1:20" ht="12.75" customHeight="1" x14ac:dyDescent="0.2">
      <c r="A36" s="274"/>
      <c r="B36" s="205"/>
      <c r="C36" s="254"/>
      <c r="D36" s="237"/>
      <c r="E36" s="231"/>
      <c r="F36" s="234"/>
      <c r="G36" s="257"/>
      <c r="H36" s="210"/>
      <c r="I36" s="251"/>
      <c r="J36" s="214"/>
      <c r="K36" s="23"/>
      <c r="L36" s="23"/>
      <c r="M36" s="23"/>
      <c r="N36" s="95"/>
      <c r="O36" s="59">
        <f t="shared" si="0"/>
        <v>0</v>
      </c>
      <c r="P36" s="214"/>
      <c r="Q36" s="214"/>
      <c r="R36" s="214"/>
      <c r="S36" s="210"/>
      <c r="T36" s="210"/>
    </row>
    <row r="37" spans="1:20" ht="12.75" customHeight="1" x14ac:dyDescent="0.2">
      <c r="A37" s="272">
        <v>4</v>
      </c>
      <c r="B37" s="205" t="s">
        <v>44</v>
      </c>
      <c r="C37" s="252" t="s">
        <v>846</v>
      </c>
      <c r="D37" s="237" t="s">
        <v>843</v>
      </c>
      <c r="E37" s="229">
        <v>77.8</v>
      </c>
      <c r="F37" s="232">
        <f t="shared" ref="F37" si="24">H37+J37+R37</f>
        <v>0.40497414000000004</v>
      </c>
      <c r="G37" s="255">
        <v>0.186</v>
      </c>
      <c r="H37" s="210">
        <f t="shared" ref="H37" si="25">G37*$P$8/1000</f>
        <v>0.35315820000000003</v>
      </c>
      <c r="I37" s="249">
        <v>2.1999999999999999E-2</v>
      </c>
      <c r="J37" s="212">
        <f t="shared" ref="J37" si="26">I37*$P$9/1000</f>
        <v>5.1815939999999998E-2</v>
      </c>
      <c r="K37" s="23"/>
      <c r="L37" s="23"/>
      <c r="M37" s="23"/>
      <c r="N37" s="97"/>
      <c r="O37" s="59">
        <f t="shared" si="0"/>
        <v>0</v>
      </c>
      <c r="P37" s="212">
        <f t="shared" ref="P37" si="27">E37*F37</f>
        <v>31.506988092</v>
      </c>
      <c r="Q37" s="212">
        <f t="shared" ref="Q37" si="28">SUM(O37:O40)</f>
        <v>0</v>
      </c>
      <c r="R37" s="212">
        <f t="shared" ref="R37" si="29">Q37*1.02*1.05*$R$14</f>
        <v>0</v>
      </c>
      <c r="S37" s="210">
        <f t="shared" ref="S37" si="30">F37*$S$17</f>
        <v>0.51415750957286077</v>
      </c>
      <c r="T37" s="210">
        <f t="shared" ref="T37" si="31">E37*S37</f>
        <v>40.001454244768567</v>
      </c>
    </row>
    <row r="38" spans="1:20" ht="12.75" customHeight="1" x14ac:dyDescent="0.2">
      <c r="A38" s="273"/>
      <c r="B38" s="205"/>
      <c r="C38" s="253"/>
      <c r="D38" s="237"/>
      <c r="E38" s="230"/>
      <c r="F38" s="233"/>
      <c r="G38" s="256"/>
      <c r="H38" s="210"/>
      <c r="I38" s="250"/>
      <c r="J38" s="213"/>
      <c r="K38" s="23"/>
      <c r="L38" s="23"/>
      <c r="M38" s="23"/>
      <c r="N38" s="97"/>
      <c r="O38" s="59">
        <f t="shared" si="0"/>
        <v>0</v>
      </c>
      <c r="P38" s="213"/>
      <c r="Q38" s="213"/>
      <c r="R38" s="213"/>
      <c r="S38" s="210"/>
      <c r="T38" s="210"/>
    </row>
    <row r="39" spans="1:20" ht="12.75" customHeight="1" x14ac:dyDescent="0.2">
      <c r="A39" s="273"/>
      <c r="B39" s="205"/>
      <c r="C39" s="253"/>
      <c r="D39" s="237"/>
      <c r="E39" s="230"/>
      <c r="F39" s="233"/>
      <c r="G39" s="256"/>
      <c r="H39" s="210"/>
      <c r="I39" s="250"/>
      <c r="J39" s="213"/>
      <c r="K39" s="23"/>
      <c r="L39" s="23"/>
      <c r="M39" s="23"/>
      <c r="N39" s="97"/>
      <c r="O39" s="59">
        <f t="shared" si="0"/>
        <v>0</v>
      </c>
      <c r="P39" s="213"/>
      <c r="Q39" s="213"/>
      <c r="R39" s="213"/>
      <c r="S39" s="210"/>
      <c r="T39" s="210"/>
    </row>
    <row r="40" spans="1:20" ht="12.75" customHeight="1" x14ac:dyDescent="0.2">
      <c r="A40" s="274"/>
      <c r="B40" s="205"/>
      <c r="C40" s="254"/>
      <c r="D40" s="237"/>
      <c r="E40" s="231"/>
      <c r="F40" s="234"/>
      <c r="G40" s="257"/>
      <c r="H40" s="210"/>
      <c r="I40" s="251"/>
      <c r="J40" s="214"/>
      <c r="K40" s="23"/>
      <c r="L40" s="23"/>
      <c r="M40" s="23"/>
      <c r="N40" s="95"/>
      <c r="O40" s="59">
        <f t="shared" si="0"/>
        <v>0</v>
      </c>
      <c r="P40" s="214"/>
      <c r="Q40" s="214"/>
      <c r="R40" s="214"/>
      <c r="S40" s="210"/>
      <c r="T40" s="210"/>
    </row>
    <row r="41" spans="1:20" ht="12.75" customHeight="1" x14ac:dyDescent="0.2">
      <c r="A41" s="272">
        <v>5</v>
      </c>
      <c r="B41" s="252" t="s">
        <v>64</v>
      </c>
      <c r="C41" s="260" t="s">
        <v>847</v>
      </c>
      <c r="D41" s="237" t="s">
        <v>843</v>
      </c>
      <c r="E41" s="229">
        <v>1803.7</v>
      </c>
      <c r="F41" s="232">
        <f t="shared" ref="F41" si="32">H41+J41+R41</f>
        <v>0.68278672200000001</v>
      </c>
      <c r="G41" s="255">
        <v>0.24349999999999999</v>
      </c>
      <c r="H41" s="212">
        <f t="shared" ref="H41" si="33">G41*$P$8/1000</f>
        <v>0.46233345000000003</v>
      </c>
      <c r="I41" s="249">
        <v>9.3600000000000003E-2</v>
      </c>
      <c r="J41" s="212">
        <f t="shared" ref="J41" si="34">I41*$P$9/1000</f>
        <v>0.22045327200000001</v>
      </c>
      <c r="K41" s="23"/>
      <c r="L41" s="23"/>
      <c r="M41" s="23"/>
      <c r="N41" s="97"/>
      <c r="O41" s="59">
        <f t="shared" si="0"/>
        <v>0</v>
      </c>
      <c r="P41" s="212">
        <f t="shared" ref="P41" si="35">E41*F41</f>
        <v>1231.5424104714</v>
      </c>
      <c r="Q41" s="212">
        <f t="shared" ref="Q41" si="36">SUM(O41:O44)</f>
        <v>0</v>
      </c>
      <c r="R41" s="212">
        <f t="shared" ref="R41" si="37">Q41*1.02*1.05*$R$14</f>
        <v>0</v>
      </c>
      <c r="S41" s="210">
        <f t="shared" ref="S41" si="38">F41*$S$17</f>
        <v>0.86686996990212073</v>
      </c>
      <c r="T41" s="210">
        <f t="shared" ref="T41" si="39">E41*S41</f>
        <v>1563.5733647124553</v>
      </c>
    </row>
    <row r="42" spans="1:20" ht="12.75" customHeight="1" x14ac:dyDescent="0.2">
      <c r="A42" s="273"/>
      <c r="B42" s="253"/>
      <c r="C42" s="261"/>
      <c r="D42" s="237"/>
      <c r="E42" s="230"/>
      <c r="F42" s="233"/>
      <c r="G42" s="256"/>
      <c r="H42" s="213"/>
      <c r="I42" s="250"/>
      <c r="J42" s="213"/>
      <c r="K42" s="23"/>
      <c r="L42" s="23"/>
      <c r="M42" s="23"/>
      <c r="N42" s="95"/>
      <c r="O42" s="59">
        <f t="shared" si="0"/>
        <v>0</v>
      </c>
      <c r="P42" s="213"/>
      <c r="Q42" s="213"/>
      <c r="R42" s="213"/>
      <c r="S42" s="210"/>
      <c r="T42" s="210"/>
    </row>
    <row r="43" spans="1:20" ht="12.75" customHeight="1" x14ac:dyDescent="0.2">
      <c r="A43" s="273"/>
      <c r="B43" s="253"/>
      <c r="C43" s="261"/>
      <c r="D43" s="237"/>
      <c r="E43" s="230"/>
      <c r="F43" s="233"/>
      <c r="G43" s="256"/>
      <c r="H43" s="213"/>
      <c r="I43" s="250"/>
      <c r="J43" s="213"/>
      <c r="K43" s="23"/>
      <c r="L43" s="23"/>
      <c r="M43" s="23"/>
      <c r="N43" s="95"/>
      <c r="O43" s="59">
        <f t="shared" si="0"/>
        <v>0</v>
      </c>
      <c r="P43" s="213"/>
      <c r="Q43" s="213"/>
      <c r="R43" s="213"/>
      <c r="S43" s="210"/>
      <c r="T43" s="210"/>
    </row>
    <row r="44" spans="1:20" ht="12.75" customHeight="1" x14ac:dyDescent="0.2">
      <c r="A44" s="274"/>
      <c r="B44" s="254"/>
      <c r="C44" s="262"/>
      <c r="D44" s="237"/>
      <c r="E44" s="231"/>
      <c r="F44" s="234"/>
      <c r="G44" s="257"/>
      <c r="H44" s="214"/>
      <c r="I44" s="251"/>
      <c r="J44" s="214"/>
      <c r="K44" s="23"/>
      <c r="L44" s="23"/>
      <c r="M44" s="23"/>
      <c r="N44" s="95"/>
      <c r="O44" s="59">
        <f t="shared" si="0"/>
        <v>0</v>
      </c>
      <c r="P44" s="214"/>
      <c r="Q44" s="214"/>
      <c r="R44" s="214"/>
      <c r="S44" s="210"/>
      <c r="T44" s="210"/>
    </row>
    <row r="45" spans="1:20" ht="12.75" customHeight="1" x14ac:dyDescent="0.2">
      <c r="A45" s="272">
        <v>6</v>
      </c>
      <c r="B45" s="252" t="s">
        <v>66</v>
      </c>
      <c r="C45" s="260" t="s">
        <v>849</v>
      </c>
      <c r="D45" s="272" t="s">
        <v>848</v>
      </c>
      <c r="E45" s="208">
        <v>1591.2</v>
      </c>
      <c r="F45" s="232">
        <f t="shared" ref="F45" si="40">H45+J45+R45</f>
        <v>1.120233E-2</v>
      </c>
      <c r="G45" s="255">
        <v>5.8999999999999999E-3</v>
      </c>
      <c r="H45" s="212">
        <f t="shared" ref="H45" si="41">G45*$P$8/1000</f>
        <v>1.120233E-2</v>
      </c>
      <c r="I45" s="209"/>
      <c r="J45" s="212">
        <f t="shared" ref="J45" si="42">I45*$P$9/1000</f>
        <v>0</v>
      </c>
      <c r="K45" s="23"/>
      <c r="L45" s="23"/>
      <c r="M45" s="23"/>
      <c r="N45" s="97"/>
      <c r="O45" s="59">
        <f t="shared" si="0"/>
        <v>0</v>
      </c>
      <c r="P45" s="212">
        <f t="shared" ref="P45" si="43">E45*F45</f>
        <v>17.825147496</v>
      </c>
      <c r="Q45" s="212">
        <f t="shared" ref="Q45" si="44">SUM(O45:O48)</f>
        <v>0</v>
      </c>
      <c r="R45" s="212">
        <f t="shared" ref="R45" si="45">Q45*1.02*1.05*$R$14</f>
        <v>0</v>
      </c>
      <c r="S45" s="210">
        <f t="shared" ref="S45" si="46">F45*$S$17</f>
        <v>1.4222542936231299E-2</v>
      </c>
      <c r="T45" s="210">
        <f t="shared" ref="T45" si="47">E45*S45</f>
        <v>22.630910320131242</v>
      </c>
    </row>
    <row r="46" spans="1:20" ht="12.75" customHeight="1" x14ac:dyDescent="0.2">
      <c r="A46" s="273"/>
      <c r="B46" s="253"/>
      <c r="C46" s="261"/>
      <c r="D46" s="273"/>
      <c r="E46" s="208"/>
      <c r="F46" s="233"/>
      <c r="G46" s="256"/>
      <c r="H46" s="213"/>
      <c r="I46" s="209"/>
      <c r="J46" s="213"/>
      <c r="K46" s="23"/>
      <c r="L46" s="23"/>
      <c r="M46" s="23"/>
      <c r="N46" s="95"/>
      <c r="O46" s="59">
        <f t="shared" si="0"/>
        <v>0</v>
      </c>
      <c r="P46" s="213"/>
      <c r="Q46" s="213"/>
      <c r="R46" s="213"/>
      <c r="S46" s="210"/>
      <c r="T46" s="210"/>
    </row>
    <row r="47" spans="1:20" ht="12.75" customHeight="1" x14ac:dyDescent="0.2">
      <c r="A47" s="273"/>
      <c r="B47" s="253"/>
      <c r="C47" s="261"/>
      <c r="D47" s="273"/>
      <c r="E47" s="208"/>
      <c r="F47" s="233"/>
      <c r="G47" s="256"/>
      <c r="H47" s="213"/>
      <c r="I47" s="209"/>
      <c r="J47" s="213"/>
      <c r="K47" s="23"/>
      <c r="L47" s="23"/>
      <c r="M47" s="23"/>
      <c r="N47" s="95"/>
      <c r="O47" s="59">
        <f t="shared" si="0"/>
        <v>0</v>
      </c>
      <c r="P47" s="213"/>
      <c r="Q47" s="213"/>
      <c r="R47" s="213"/>
      <c r="S47" s="210"/>
      <c r="T47" s="210"/>
    </row>
    <row r="48" spans="1:20" ht="12.75" customHeight="1" x14ac:dyDescent="0.2">
      <c r="A48" s="274"/>
      <c r="B48" s="254"/>
      <c r="C48" s="262"/>
      <c r="D48" s="274"/>
      <c r="E48" s="208"/>
      <c r="F48" s="234"/>
      <c r="G48" s="257"/>
      <c r="H48" s="214"/>
      <c r="I48" s="209"/>
      <c r="J48" s="214"/>
      <c r="K48" s="23"/>
      <c r="L48" s="23"/>
      <c r="M48" s="23"/>
      <c r="N48" s="95"/>
      <c r="O48" s="59">
        <f t="shared" si="0"/>
        <v>0</v>
      </c>
      <c r="P48" s="214"/>
      <c r="Q48" s="214"/>
      <c r="R48" s="214"/>
      <c r="S48" s="210"/>
      <c r="T48" s="210"/>
    </row>
    <row r="49" spans="1:20" ht="12.75" customHeight="1" x14ac:dyDescent="0.2">
      <c r="A49" s="272">
        <v>7</v>
      </c>
      <c r="B49" s="252" t="s">
        <v>67</v>
      </c>
      <c r="C49" s="260" t="s">
        <v>850</v>
      </c>
      <c r="D49" s="237" t="s">
        <v>843</v>
      </c>
      <c r="E49" s="208">
        <v>128</v>
      </c>
      <c r="F49" s="232">
        <f t="shared" ref="F49" si="48">H49+J49+R49</f>
        <v>0.7709163</v>
      </c>
      <c r="G49" s="218">
        <v>0.34399999999999997</v>
      </c>
      <c r="H49" s="212">
        <f t="shared" ref="H49" si="49">G49*$P$8/1000</f>
        <v>0.65315279999999998</v>
      </c>
      <c r="I49" s="218">
        <v>0.05</v>
      </c>
      <c r="J49" s="212">
        <f t="shared" ref="J49" si="50">I49*$P$9/1000</f>
        <v>0.11776350000000001</v>
      </c>
      <c r="K49" s="23"/>
      <c r="L49" s="23"/>
      <c r="M49" s="23"/>
      <c r="N49" s="95"/>
      <c r="O49" s="59">
        <f t="shared" si="0"/>
        <v>0</v>
      </c>
      <c r="P49" s="212">
        <f t="shared" ref="P49" si="51">E49*F49</f>
        <v>98.6772864</v>
      </c>
      <c r="Q49" s="212">
        <f t="shared" ref="Q49" si="52">SUM(O49:O52)</f>
        <v>0</v>
      </c>
      <c r="R49" s="212">
        <f t="shared" ref="R49" si="53">Q49*1.02*1.05*$R$14</f>
        <v>0</v>
      </c>
      <c r="S49" s="210">
        <f t="shared" ref="S49" si="54">F49*$S$17</f>
        <v>0.9787597916674986</v>
      </c>
      <c r="T49" s="210">
        <f t="shared" ref="T49" si="55">E49*S49</f>
        <v>125.28125333343982</v>
      </c>
    </row>
    <row r="50" spans="1:20" ht="12.75" customHeight="1" x14ac:dyDescent="0.2">
      <c r="A50" s="273"/>
      <c r="B50" s="253"/>
      <c r="C50" s="261"/>
      <c r="D50" s="237"/>
      <c r="E50" s="208"/>
      <c r="F50" s="233"/>
      <c r="G50" s="218"/>
      <c r="H50" s="213"/>
      <c r="I50" s="218"/>
      <c r="J50" s="213"/>
      <c r="K50" s="23"/>
      <c r="L50" s="23"/>
      <c r="M50" s="23"/>
      <c r="N50" s="95"/>
      <c r="O50" s="59">
        <f t="shared" si="0"/>
        <v>0</v>
      </c>
      <c r="P50" s="213"/>
      <c r="Q50" s="213"/>
      <c r="R50" s="213"/>
      <c r="S50" s="210"/>
      <c r="T50" s="210"/>
    </row>
    <row r="51" spans="1:20" ht="12.75" customHeight="1" x14ac:dyDescent="0.2">
      <c r="A51" s="273"/>
      <c r="B51" s="253"/>
      <c r="C51" s="261"/>
      <c r="D51" s="237"/>
      <c r="E51" s="208"/>
      <c r="F51" s="233"/>
      <c r="G51" s="218"/>
      <c r="H51" s="213"/>
      <c r="I51" s="218"/>
      <c r="J51" s="213"/>
      <c r="K51" s="23"/>
      <c r="L51" s="23"/>
      <c r="M51" s="23"/>
      <c r="N51" s="95"/>
      <c r="O51" s="59">
        <f t="shared" si="0"/>
        <v>0</v>
      </c>
      <c r="P51" s="213"/>
      <c r="Q51" s="213"/>
      <c r="R51" s="213"/>
      <c r="S51" s="210"/>
      <c r="T51" s="210"/>
    </row>
    <row r="52" spans="1:20" ht="12.75" customHeight="1" x14ac:dyDescent="0.2">
      <c r="A52" s="274"/>
      <c r="B52" s="254"/>
      <c r="C52" s="262"/>
      <c r="D52" s="237"/>
      <c r="E52" s="208"/>
      <c r="F52" s="234"/>
      <c r="G52" s="218"/>
      <c r="H52" s="214"/>
      <c r="I52" s="218"/>
      <c r="J52" s="214"/>
      <c r="K52" s="23"/>
      <c r="L52" s="23"/>
      <c r="M52" s="23"/>
      <c r="N52" s="95"/>
      <c r="O52" s="59">
        <f t="shared" si="0"/>
        <v>0</v>
      </c>
      <c r="P52" s="214"/>
      <c r="Q52" s="214"/>
      <c r="R52" s="214"/>
      <c r="S52" s="210"/>
      <c r="T52" s="210"/>
    </row>
    <row r="53" spans="1:20" ht="12.75" customHeight="1" x14ac:dyDescent="0.2">
      <c r="A53" s="272">
        <v>8</v>
      </c>
      <c r="B53" s="252" t="s">
        <v>633</v>
      </c>
      <c r="C53" s="252" t="s">
        <v>851</v>
      </c>
      <c r="D53" s="237" t="s">
        <v>843</v>
      </c>
      <c r="E53" s="208">
        <v>727</v>
      </c>
      <c r="F53" s="232">
        <f t="shared" ref="F53" si="56">H53+J53+R53</f>
        <v>0.118647024</v>
      </c>
      <c r="G53" s="218">
        <v>6.0999999999999999E-2</v>
      </c>
      <c r="H53" s="212">
        <f t="shared" ref="H53" si="57">G53*$P$8/1000</f>
        <v>0.1158207</v>
      </c>
      <c r="I53" s="219">
        <v>1.1999999999999999E-3</v>
      </c>
      <c r="J53" s="212">
        <f t="shared" ref="J53" si="58">I53*$P$9/1000</f>
        <v>2.8263239999999994E-3</v>
      </c>
      <c r="K53" s="23"/>
      <c r="L53" s="23"/>
      <c r="M53" s="23"/>
      <c r="N53" s="95"/>
      <c r="O53" s="59">
        <f t="shared" si="0"/>
        <v>0</v>
      </c>
      <c r="P53" s="212">
        <f t="shared" ref="P53" si="59">E53*F53</f>
        <v>86.256386448000001</v>
      </c>
      <c r="Q53" s="212">
        <f t="shared" ref="Q53" si="60">SUM(O53:O56)</f>
        <v>0</v>
      </c>
      <c r="R53" s="212">
        <f t="shared" ref="R53" si="61">Q53*1.02*1.05*$R$14</f>
        <v>0</v>
      </c>
      <c r="S53" s="210">
        <f t="shared" ref="S53" si="62">F53*$S$17</f>
        <v>0.15063494764893245</v>
      </c>
      <c r="T53" s="210">
        <f t="shared" ref="T53" si="63">E53*S53</f>
        <v>109.51160694077389</v>
      </c>
    </row>
    <row r="54" spans="1:20" ht="12.75" customHeight="1" x14ac:dyDescent="0.2">
      <c r="A54" s="273"/>
      <c r="B54" s="253"/>
      <c r="C54" s="253"/>
      <c r="D54" s="237"/>
      <c r="E54" s="208"/>
      <c r="F54" s="233"/>
      <c r="G54" s="218"/>
      <c r="H54" s="213"/>
      <c r="I54" s="219"/>
      <c r="J54" s="213"/>
      <c r="K54" s="23"/>
      <c r="L54" s="23"/>
      <c r="M54" s="23"/>
      <c r="N54" s="95"/>
      <c r="O54" s="59">
        <f t="shared" si="0"/>
        <v>0</v>
      </c>
      <c r="P54" s="213"/>
      <c r="Q54" s="213"/>
      <c r="R54" s="213"/>
      <c r="S54" s="210"/>
      <c r="T54" s="210"/>
    </row>
    <row r="55" spans="1:20" ht="12.75" customHeight="1" x14ac:dyDescent="0.2">
      <c r="A55" s="273"/>
      <c r="B55" s="253"/>
      <c r="C55" s="253"/>
      <c r="D55" s="237"/>
      <c r="E55" s="208"/>
      <c r="F55" s="233"/>
      <c r="G55" s="218"/>
      <c r="H55" s="213"/>
      <c r="I55" s="219"/>
      <c r="J55" s="213"/>
      <c r="K55" s="23"/>
      <c r="L55" s="23"/>
      <c r="M55" s="23"/>
      <c r="N55" s="95"/>
      <c r="O55" s="59">
        <f t="shared" si="0"/>
        <v>0</v>
      </c>
      <c r="P55" s="213"/>
      <c r="Q55" s="213"/>
      <c r="R55" s="213"/>
      <c r="S55" s="210"/>
      <c r="T55" s="210"/>
    </row>
    <row r="56" spans="1:20" ht="12.75" customHeight="1" x14ac:dyDescent="0.2">
      <c r="A56" s="274"/>
      <c r="B56" s="254"/>
      <c r="C56" s="254"/>
      <c r="D56" s="237"/>
      <c r="E56" s="208"/>
      <c r="F56" s="234"/>
      <c r="G56" s="218"/>
      <c r="H56" s="214"/>
      <c r="I56" s="219"/>
      <c r="J56" s="214"/>
      <c r="K56" s="23"/>
      <c r="L56" s="23"/>
      <c r="M56" s="23"/>
      <c r="N56" s="95"/>
      <c r="O56" s="59">
        <f t="shared" si="0"/>
        <v>0</v>
      </c>
      <c r="P56" s="214"/>
      <c r="Q56" s="214"/>
      <c r="R56" s="214"/>
      <c r="S56" s="210"/>
      <c r="T56" s="210"/>
    </row>
    <row r="57" spans="1:20" ht="12.75" customHeight="1" x14ac:dyDescent="0.2">
      <c r="A57" s="272">
        <v>9</v>
      </c>
      <c r="B57" s="252" t="s">
        <v>73</v>
      </c>
      <c r="C57" s="260" t="s">
        <v>852</v>
      </c>
      <c r="D57" s="237" t="s">
        <v>843</v>
      </c>
      <c r="E57" s="208">
        <v>4222.76</v>
      </c>
      <c r="F57" s="232">
        <f t="shared" ref="F57" si="64">H57+J57+R57</f>
        <v>0.74049300000000007</v>
      </c>
      <c r="G57" s="249">
        <v>0.39</v>
      </c>
      <c r="H57" s="210">
        <f t="shared" ref="H57" si="65">G57*$P$8/1000</f>
        <v>0.74049300000000007</v>
      </c>
      <c r="I57" s="218"/>
      <c r="J57" s="212">
        <f t="shared" ref="J57" si="66">I57*$P$9/1000</f>
        <v>0</v>
      </c>
      <c r="K57" s="23"/>
      <c r="L57" s="23"/>
      <c r="M57" s="23"/>
      <c r="N57" s="95"/>
      <c r="O57" s="59">
        <f t="shared" si="0"/>
        <v>0</v>
      </c>
      <c r="P57" s="212">
        <f t="shared" ref="P57" si="67">E57*F57</f>
        <v>3126.9242206800004</v>
      </c>
      <c r="Q57" s="212">
        <f t="shared" ref="Q57" si="68">SUM(O57:O60)</f>
        <v>0</v>
      </c>
      <c r="R57" s="212">
        <f t="shared" ref="R57" si="69">Q57*1.02*1.05*$R$14</f>
        <v>0</v>
      </c>
      <c r="S57" s="210">
        <f t="shared" ref="S57" si="70">F57*$S$17</f>
        <v>0.94013419408986565</v>
      </c>
      <c r="T57" s="210">
        <f t="shared" ref="T57" si="71">E57*S57</f>
        <v>3969.9610694349212</v>
      </c>
    </row>
    <row r="58" spans="1:20" ht="12.75" customHeight="1" x14ac:dyDescent="0.2">
      <c r="A58" s="273"/>
      <c r="B58" s="253"/>
      <c r="C58" s="261"/>
      <c r="D58" s="237"/>
      <c r="E58" s="208"/>
      <c r="F58" s="233"/>
      <c r="G58" s="250"/>
      <c r="H58" s="210"/>
      <c r="I58" s="218"/>
      <c r="J58" s="213"/>
      <c r="K58" s="23"/>
      <c r="L58" s="23"/>
      <c r="M58" s="23"/>
      <c r="N58" s="95"/>
      <c r="O58" s="59">
        <f t="shared" si="0"/>
        <v>0</v>
      </c>
      <c r="P58" s="213"/>
      <c r="Q58" s="213"/>
      <c r="R58" s="213"/>
      <c r="S58" s="210"/>
      <c r="T58" s="210"/>
    </row>
    <row r="59" spans="1:20" ht="12.75" customHeight="1" x14ac:dyDescent="0.2">
      <c r="A59" s="273"/>
      <c r="B59" s="253"/>
      <c r="C59" s="261"/>
      <c r="D59" s="237"/>
      <c r="E59" s="208"/>
      <c r="F59" s="233"/>
      <c r="G59" s="250"/>
      <c r="H59" s="210"/>
      <c r="I59" s="218"/>
      <c r="J59" s="213"/>
      <c r="K59" s="23"/>
      <c r="L59" s="23"/>
      <c r="M59" s="23"/>
      <c r="N59" s="95"/>
      <c r="O59" s="59">
        <f t="shared" si="0"/>
        <v>0</v>
      </c>
      <c r="P59" s="213"/>
      <c r="Q59" s="213"/>
      <c r="R59" s="213"/>
      <c r="S59" s="210"/>
      <c r="T59" s="210"/>
    </row>
    <row r="60" spans="1:20" ht="12.75" customHeight="1" x14ac:dyDescent="0.2">
      <c r="A60" s="274"/>
      <c r="B60" s="254"/>
      <c r="C60" s="262"/>
      <c r="D60" s="237"/>
      <c r="E60" s="208"/>
      <c r="F60" s="234"/>
      <c r="G60" s="251"/>
      <c r="H60" s="210"/>
      <c r="I60" s="218"/>
      <c r="J60" s="214"/>
      <c r="K60" s="23"/>
      <c r="L60" s="23"/>
      <c r="M60" s="23"/>
      <c r="N60" s="95"/>
      <c r="O60" s="59">
        <f t="shared" si="0"/>
        <v>0</v>
      </c>
      <c r="P60" s="214"/>
      <c r="Q60" s="214"/>
      <c r="R60" s="214"/>
      <c r="S60" s="210"/>
      <c r="T60" s="210"/>
    </row>
    <row r="61" spans="1:20" ht="12.75" customHeight="1" x14ac:dyDescent="0.2">
      <c r="A61" s="272">
        <v>10</v>
      </c>
      <c r="B61" s="378" t="s">
        <v>71</v>
      </c>
      <c r="C61" s="532" t="s">
        <v>854</v>
      </c>
      <c r="D61" s="237" t="s">
        <v>843</v>
      </c>
      <c r="E61" s="229">
        <v>425</v>
      </c>
      <c r="F61" s="232">
        <f t="shared" ref="F61" si="72">H61+J61+R61</f>
        <v>0.26581800000000005</v>
      </c>
      <c r="G61" s="249">
        <v>0.14000000000000001</v>
      </c>
      <c r="H61" s="212">
        <f t="shared" ref="H61" si="73">G61*$P$8/1000</f>
        <v>0.26581800000000005</v>
      </c>
      <c r="I61" s="209"/>
      <c r="J61" s="212">
        <f t="shared" ref="J61" si="74">I61*$P$9/1000</f>
        <v>0</v>
      </c>
      <c r="K61" s="23"/>
      <c r="L61" s="23"/>
      <c r="M61" s="23"/>
      <c r="N61" s="97"/>
      <c r="O61" s="59">
        <f t="shared" si="0"/>
        <v>0</v>
      </c>
      <c r="P61" s="212">
        <f t="shared" ref="P61" si="75">E61*F61</f>
        <v>112.97265000000003</v>
      </c>
      <c r="Q61" s="212">
        <f t="shared" ref="Q61" si="76">SUM(O61:O64)</f>
        <v>0</v>
      </c>
      <c r="R61" s="212">
        <f t="shared" ref="R61" si="77">Q61*1.02*1.05*$R$14</f>
        <v>0</v>
      </c>
      <c r="S61" s="210">
        <f t="shared" ref="S61" si="78">F61*$S$17</f>
        <v>0.33748406967328515</v>
      </c>
      <c r="T61" s="210">
        <f t="shared" ref="T61" si="79">E61*S61</f>
        <v>143.43072961114618</v>
      </c>
    </row>
    <row r="62" spans="1:20" ht="12.75" customHeight="1" x14ac:dyDescent="0.2">
      <c r="A62" s="273"/>
      <c r="B62" s="244"/>
      <c r="C62" s="533"/>
      <c r="D62" s="237"/>
      <c r="E62" s="230"/>
      <c r="F62" s="233"/>
      <c r="G62" s="250"/>
      <c r="H62" s="213"/>
      <c r="I62" s="209"/>
      <c r="J62" s="213"/>
      <c r="K62" s="23"/>
      <c r="L62" s="23"/>
      <c r="M62" s="23"/>
      <c r="N62" s="97"/>
      <c r="O62" s="59">
        <f t="shared" si="0"/>
        <v>0</v>
      </c>
      <c r="P62" s="213"/>
      <c r="Q62" s="213"/>
      <c r="R62" s="213"/>
      <c r="S62" s="210"/>
      <c r="T62" s="210"/>
    </row>
    <row r="63" spans="1:20" ht="12.75" customHeight="1" x14ac:dyDescent="0.2">
      <c r="A63" s="273"/>
      <c r="B63" s="244"/>
      <c r="C63" s="533"/>
      <c r="D63" s="237"/>
      <c r="E63" s="230"/>
      <c r="F63" s="233"/>
      <c r="G63" s="250"/>
      <c r="H63" s="213"/>
      <c r="I63" s="209"/>
      <c r="J63" s="213"/>
      <c r="K63" s="23"/>
      <c r="L63" s="23"/>
      <c r="M63" s="23"/>
      <c r="N63" s="97"/>
      <c r="O63" s="59">
        <f t="shared" si="0"/>
        <v>0</v>
      </c>
      <c r="P63" s="213"/>
      <c r="Q63" s="213"/>
      <c r="R63" s="213"/>
      <c r="S63" s="210"/>
      <c r="T63" s="210"/>
    </row>
    <row r="64" spans="1:20" ht="12.75" customHeight="1" x14ac:dyDescent="0.2">
      <c r="A64" s="274"/>
      <c r="B64" s="245"/>
      <c r="C64" s="534"/>
      <c r="D64" s="237"/>
      <c r="E64" s="231"/>
      <c r="F64" s="234"/>
      <c r="G64" s="251"/>
      <c r="H64" s="214"/>
      <c r="I64" s="209"/>
      <c r="J64" s="214"/>
      <c r="K64" s="23"/>
      <c r="L64" s="23"/>
      <c r="M64" s="23"/>
      <c r="N64" s="95"/>
      <c r="O64" s="59">
        <f t="shared" si="0"/>
        <v>0</v>
      </c>
      <c r="P64" s="214"/>
      <c r="Q64" s="214"/>
      <c r="R64" s="214"/>
      <c r="S64" s="210"/>
      <c r="T64" s="210"/>
    </row>
    <row r="65" spans="1:20" ht="12.75" customHeight="1" x14ac:dyDescent="0.2">
      <c r="A65" s="272">
        <v>11</v>
      </c>
      <c r="B65" s="205" t="s">
        <v>75</v>
      </c>
      <c r="C65" s="236" t="s">
        <v>855</v>
      </c>
      <c r="D65" s="237" t="s">
        <v>843</v>
      </c>
      <c r="E65" s="208">
        <v>696.72</v>
      </c>
      <c r="F65" s="232">
        <f t="shared" ref="F65" si="80">H65+J65+R65</f>
        <v>0.56961000000000006</v>
      </c>
      <c r="G65" s="209">
        <v>0.3</v>
      </c>
      <c r="H65" s="210">
        <f t="shared" ref="H65" si="81">G65*$P$8/1000</f>
        <v>0.56961000000000006</v>
      </c>
      <c r="I65" s="209"/>
      <c r="J65" s="212">
        <f t="shared" ref="J65" si="82">I65*$P$9/1000</f>
        <v>0</v>
      </c>
      <c r="K65" s="23"/>
      <c r="L65" s="23"/>
      <c r="M65" s="23"/>
      <c r="N65" s="95"/>
      <c r="O65" s="59">
        <f t="shared" si="0"/>
        <v>0</v>
      </c>
      <c r="P65" s="212">
        <f t="shared" ref="P65" si="83">E65*F65</f>
        <v>396.85867920000004</v>
      </c>
      <c r="Q65" s="212">
        <f t="shared" ref="Q65" si="84">SUM(O65:O68)</f>
        <v>0</v>
      </c>
      <c r="R65" s="212">
        <f t="shared" ref="R65" si="85">Q65*1.02*1.05*$R$14</f>
        <v>0</v>
      </c>
      <c r="S65" s="210">
        <f t="shared" ref="S65" si="86">F65*$S$17</f>
        <v>0.72318014929989671</v>
      </c>
      <c r="T65" s="210">
        <f t="shared" ref="T65" si="87">E65*S65</f>
        <v>503.85407362022409</v>
      </c>
    </row>
    <row r="66" spans="1:20" ht="12.75" customHeight="1" x14ac:dyDescent="0.2">
      <c r="A66" s="273"/>
      <c r="B66" s="205"/>
      <c r="C66" s="236"/>
      <c r="D66" s="237"/>
      <c r="E66" s="208"/>
      <c r="F66" s="233"/>
      <c r="G66" s="209"/>
      <c r="H66" s="210"/>
      <c r="I66" s="209"/>
      <c r="J66" s="213"/>
      <c r="K66" s="23"/>
      <c r="L66" s="23"/>
      <c r="M66" s="23"/>
      <c r="N66" s="95"/>
      <c r="O66" s="59">
        <f t="shared" si="0"/>
        <v>0</v>
      </c>
      <c r="P66" s="213"/>
      <c r="Q66" s="213"/>
      <c r="R66" s="213"/>
      <c r="S66" s="210"/>
      <c r="T66" s="210"/>
    </row>
    <row r="67" spans="1:20" ht="12.75" customHeight="1" x14ac:dyDescent="0.2">
      <c r="A67" s="273"/>
      <c r="B67" s="205"/>
      <c r="C67" s="236"/>
      <c r="D67" s="237"/>
      <c r="E67" s="208"/>
      <c r="F67" s="233"/>
      <c r="G67" s="209"/>
      <c r="H67" s="210"/>
      <c r="I67" s="209"/>
      <c r="J67" s="213"/>
      <c r="K67" s="23"/>
      <c r="L67" s="23"/>
      <c r="M67" s="23"/>
      <c r="N67" s="95"/>
      <c r="O67" s="59">
        <f t="shared" si="0"/>
        <v>0</v>
      </c>
      <c r="P67" s="213"/>
      <c r="Q67" s="213"/>
      <c r="R67" s="213"/>
      <c r="S67" s="210"/>
      <c r="T67" s="210"/>
    </row>
    <row r="68" spans="1:20" ht="12.75" customHeight="1" x14ac:dyDescent="0.2">
      <c r="A68" s="274"/>
      <c r="B68" s="205"/>
      <c r="C68" s="236"/>
      <c r="D68" s="237"/>
      <c r="E68" s="208"/>
      <c r="F68" s="234"/>
      <c r="G68" s="209"/>
      <c r="H68" s="210"/>
      <c r="I68" s="209"/>
      <c r="J68" s="214"/>
      <c r="K68" s="23"/>
      <c r="L68" s="23"/>
      <c r="M68" s="23"/>
      <c r="N68" s="95"/>
      <c r="O68" s="59">
        <f t="shared" si="0"/>
        <v>0</v>
      </c>
      <c r="P68" s="214"/>
      <c r="Q68" s="214"/>
      <c r="R68" s="214"/>
      <c r="S68" s="210"/>
      <c r="T68" s="210"/>
    </row>
    <row r="69" spans="1:20" ht="12.75" customHeight="1" x14ac:dyDescent="0.2">
      <c r="A69" s="272">
        <v>12</v>
      </c>
      <c r="B69" s="535" t="s">
        <v>638</v>
      </c>
      <c r="C69" s="236" t="s">
        <v>856</v>
      </c>
      <c r="D69" s="237" t="s">
        <v>843</v>
      </c>
      <c r="E69" s="208">
        <v>696.72</v>
      </c>
      <c r="F69" s="232">
        <f t="shared" ref="F69" si="88">H69+J69+R69</f>
        <v>0.17512248599999999</v>
      </c>
      <c r="G69" s="209">
        <v>0.09</v>
      </c>
      <c r="H69" s="210">
        <f t="shared" ref="H69" si="89">G69*$P$8/1000</f>
        <v>0.17088300000000001</v>
      </c>
      <c r="I69" s="219">
        <v>1.8E-3</v>
      </c>
      <c r="J69" s="212">
        <f t="shared" ref="J69" si="90">I69*$P$9/1000</f>
        <v>4.2394859999999998E-3</v>
      </c>
      <c r="K69" s="23"/>
      <c r="L69" s="23"/>
      <c r="M69" s="23"/>
      <c r="N69" s="95"/>
      <c r="O69" s="59">
        <f t="shared" si="0"/>
        <v>0</v>
      </c>
      <c r="P69" s="212">
        <f t="shared" ref="P69" si="91">E69*F69</f>
        <v>122.01133844592</v>
      </c>
      <c r="Q69" s="212">
        <f t="shared" ref="Q69" si="92">SUM(O69:O72)</f>
        <v>0</v>
      </c>
      <c r="R69" s="212">
        <f t="shared" ref="R69" si="93">Q69*1.02*1.05*$R$14</f>
        <v>0</v>
      </c>
      <c r="S69" s="210">
        <f t="shared" ref="S69" si="94">F69*$S$17</f>
        <v>0.22233652072689919</v>
      </c>
      <c r="T69" s="210">
        <f t="shared" ref="T69" si="95">E69*S69</f>
        <v>154.90630072084522</v>
      </c>
    </row>
    <row r="70" spans="1:20" ht="12.75" customHeight="1" x14ac:dyDescent="0.2">
      <c r="A70" s="273"/>
      <c r="B70" s="535"/>
      <c r="C70" s="236"/>
      <c r="D70" s="237"/>
      <c r="E70" s="208"/>
      <c r="F70" s="233"/>
      <c r="G70" s="209"/>
      <c r="H70" s="210"/>
      <c r="I70" s="219"/>
      <c r="J70" s="213"/>
      <c r="K70" s="23"/>
      <c r="L70" s="23"/>
      <c r="M70" s="23"/>
      <c r="N70" s="95"/>
      <c r="O70" s="59">
        <f t="shared" si="0"/>
        <v>0</v>
      </c>
      <c r="P70" s="213"/>
      <c r="Q70" s="213"/>
      <c r="R70" s="213"/>
      <c r="S70" s="210"/>
      <c r="T70" s="210"/>
    </row>
    <row r="71" spans="1:20" ht="12.75" customHeight="1" x14ac:dyDescent="0.2">
      <c r="A71" s="273"/>
      <c r="B71" s="535"/>
      <c r="C71" s="236"/>
      <c r="D71" s="237"/>
      <c r="E71" s="208"/>
      <c r="F71" s="233"/>
      <c r="G71" s="209"/>
      <c r="H71" s="210"/>
      <c r="I71" s="219"/>
      <c r="J71" s="213"/>
      <c r="K71" s="23"/>
      <c r="L71" s="23"/>
      <c r="M71" s="23"/>
      <c r="N71" s="95"/>
      <c r="O71" s="59">
        <f t="shared" si="0"/>
        <v>0</v>
      </c>
      <c r="P71" s="213"/>
      <c r="Q71" s="213"/>
      <c r="R71" s="213"/>
      <c r="S71" s="210"/>
      <c r="T71" s="210"/>
    </row>
    <row r="72" spans="1:20" ht="12.75" customHeight="1" x14ac:dyDescent="0.2">
      <c r="A72" s="274"/>
      <c r="B72" s="535"/>
      <c r="C72" s="236"/>
      <c r="D72" s="237"/>
      <c r="E72" s="208"/>
      <c r="F72" s="234"/>
      <c r="G72" s="209"/>
      <c r="H72" s="210"/>
      <c r="I72" s="219"/>
      <c r="J72" s="214"/>
      <c r="K72" s="23"/>
      <c r="L72" s="23"/>
      <c r="M72" s="23"/>
      <c r="N72" s="95"/>
      <c r="O72" s="59">
        <f t="shared" si="0"/>
        <v>0</v>
      </c>
      <c r="P72" s="214"/>
      <c r="Q72" s="214"/>
      <c r="R72" s="214"/>
      <c r="S72" s="210"/>
      <c r="T72" s="210"/>
    </row>
    <row r="73" spans="1:20" ht="12.75" customHeight="1" x14ac:dyDescent="0.2">
      <c r="A73" s="272">
        <v>13</v>
      </c>
      <c r="B73" s="378" t="s">
        <v>703</v>
      </c>
      <c r="C73" s="252" t="s">
        <v>857</v>
      </c>
      <c r="D73" s="237" t="s">
        <v>843</v>
      </c>
      <c r="E73" s="229">
        <v>1442.05</v>
      </c>
      <c r="F73" s="232">
        <f t="shared" ref="F73" si="96">H73+J73+R73</f>
        <v>4.2151140000000004E-2</v>
      </c>
      <c r="G73" s="249">
        <v>2.2200000000000001E-2</v>
      </c>
      <c r="H73" s="212">
        <f t="shared" ref="H73" si="97">G73*$P$8/1000</f>
        <v>4.2151140000000004E-2</v>
      </c>
      <c r="I73" s="209"/>
      <c r="J73" s="212">
        <f t="shared" ref="J73" si="98">I73*$P$9/1000</f>
        <v>0</v>
      </c>
      <c r="K73" s="23"/>
      <c r="L73" s="23"/>
      <c r="M73" s="23"/>
      <c r="N73" s="97"/>
      <c r="O73" s="59">
        <f t="shared" si="0"/>
        <v>0</v>
      </c>
      <c r="P73" s="212">
        <f t="shared" ref="P73" si="99">E73*F73</f>
        <v>60.784051437000002</v>
      </c>
      <c r="Q73" s="212">
        <f t="shared" ref="Q73" si="100">SUM(O73:O76)</f>
        <v>0</v>
      </c>
      <c r="R73" s="212">
        <f t="shared" ref="R73" si="101">Q73*1.02*1.05*$R$14</f>
        <v>0</v>
      </c>
      <c r="S73" s="210">
        <f t="shared" ref="S73" si="102">F73*$S$17</f>
        <v>5.3515331048192352E-2</v>
      </c>
      <c r="T73" s="210">
        <f t="shared" ref="T73" si="103">E73*S73</f>
        <v>77.171783138045782</v>
      </c>
    </row>
    <row r="74" spans="1:20" ht="12.75" customHeight="1" x14ac:dyDescent="0.2">
      <c r="A74" s="273"/>
      <c r="B74" s="244"/>
      <c r="C74" s="253"/>
      <c r="D74" s="237"/>
      <c r="E74" s="230"/>
      <c r="F74" s="233"/>
      <c r="G74" s="250"/>
      <c r="H74" s="213"/>
      <c r="I74" s="209"/>
      <c r="J74" s="213"/>
      <c r="K74" s="23"/>
      <c r="L74" s="23"/>
      <c r="M74" s="23"/>
      <c r="N74" s="97"/>
      <c r="O74" s="59">
        <f t="shared" si="0"/>
        <v>0</v>
      </c>
      <c r="P74" s="213"/>
      <c r="Q74" s="213"/>
      <c r="R74" s="213"/>
      <c r="S74" s="210"/>
      <c r="T74" s="210"/>
    </row>
    <row r="75" spans="1:20" ht="12.75" customHeight="1" x14ac:dyDescent="0.2">
      <c r="A75" s="273"/>
      <c r="B75" s="244"/>
      <c r="C75" s="253"/>
      <c r="D75" s="237"/>
      <c r="E75" s="230"/>
      <c r="F75" s="233"/>
      <c r="G75" s="250"/>
      <c r="H75" s="213"/>
      <c r="I75" s="209"/>
      <c r="J75" s="213"/>
      <c r="K75" s="23"/>
      <c r="L75" s="23"/>
      <c r="M75" s="23"/>
      <c r="N75" s="97"/>
      <c r="O75" s="59">
        <f t="shared" si="0"/>
        <v>0</v>
      </c>
      <c r="P75" s="213"/>
      <c r="Q75" s="213"/>
      <c r="R75" s="213"/>
      <c r="S75" s="210"/>
      <c r="T75" s="210"/>
    </row>
    <row r="76" spans="1:20" ht="12.75" customHeight="1" x14ac:dyDescent="0.2">
      <c r="A76" s="274"/>
      <c r="B76" s="245"/>
      <c r="C76" s="254"/>
      <c r="D76" s="237"/>
      <c r="E76" s="231"/>
      <c r="F76" s="234"/>
      <c r="G76" s="251"/>
      <c r="H76" s="214"/>
      <c r="I76" s="209"/>
      <c r="J76" s="214"/>
      <c r="K76" s="23"/>
      <c r="L76" s="23"/>
      <c r="M76" s="23"/>
      <c r="N76" s="95"/>
      <c r="O76" s="59">
        <f t="shared" si="0"/>
        <v>0</v>
      </c>
      <c r="P76" s="214"/>
      <c r="Q76" s="214"/>
      <c r="R76" s="214"/>
      <c r="S76" s="210"/>
      <c r="T76" s="210"/>
    </row>
    <row r="77" spans="1:20" ht="12.75" customHeight="1" x14ac:dyDescent="0.2">
      <c r="A77" s="272">
        <v>14</v>
      </c>
      <c r="B77" s="205" t="s">
        <v>73</v>
      </c>
      <c r="C77" s="205" t="s">
        <v>858</v>
      </c>
      <c r="D77" s="237" t="s">
        <v>843</v>
      </c>
      <c r="E77" s="208">
        <v>325.60000000000002</v>
      </c>
      <c r="F77" s="232">
        <f t="shared" ref="F77" si="104">H77+J77+R77</f>
        <v>0.74049300000000007</v>
      </c>
      <c r="G77" s="209">
        <v>0.39</v>
      </c>
      <c r="H77" s="210">
        <f t="shared" ref="H77" si="105">G77*$P$8/1000</f>
        <v>0.74049300000000007</v>
      </c>
      <c r="I77" s="218"/>
      <c r="J77" s="212">
        <f t="shared" ref="J77" si="106">I77*$P$9/1000</f>
        <v>0</v>
      </c>
      <c r="K77" s="23"/>
      <c r="L77" s="23"/>
      <c r="M77" s="23"/>
      <c r="N77" s="95"/>
      <c r="O77" s="59">
        <f t="shared" si="0"/>
        <v>0</v>
      </c>
      <c r="P77" s="212">
        <f t="shared" ref="P77" si="107">E77*F77</f>
        <v>241.10452080000005</v>
      </c>
      <c r="Q77" s="212">
        <f t="shared" ref="Q77" si="108">SUM(O77:O80)</f>
        <v>0</v>
      </c>
      <c r="R77" s="212">
        <f t="shared" ref="R77" si="109">Q77*1.02*1.05*$R$14</f>
        <v>0</v>
      </c>
      <c r="S77" s="210">
        <f t="shared" ref="S77" si="110">F77*$S$17</f>
        <v>0.94013419408986565</v>
      </c>
      <c r="T77" s="210">
        <f t="shared" ref="T77" si="111">E77*S77</f>
        <v>306.10769359566029</v>
      </c>
    </row>
    <row r="78" spans="1:20" ht="12.75" customHeight="1" x14ac:dyDescent="0.2">
      <c r="A78" s="273"/>
      <c r="B78" s="205"/>
      <c r="C78" s="205"/>
      <c r="D78" s="237"/>
      <c r="E78" s="208"/>
      <c r="F78" s="233"/>
      <c r="G78" s="209"/>
      <c r="H78" s="210"/>
      <c r="I78" s="218"/>
      <c r="J78" s="213"/>
      <c r="K78" s="23"/>
      <c r="L78" s="23"/>
      <c r="M78" s="23"/>
      <c r="N78" s="95"/>
      <c r="O78" s="59">
        <f t="shared" si="0"/>
        <v>0</v>
      </c>
      <c r="P78" s="213"/>
      <c r="Q78" s="213"/>
      <c r="R78" s="213"/>
      <c r="S78" s="210"/>
      <c r="T78" s="210"/>
    </row>
    <row r="79" spans="1:20" ht="12.75" customHeight="1" x14ac:dyDescent="0.2">
      <c r="A79" s="273"/>
      <c r="B79" s="205"/>
      <c r="C79" s="205"/>
      <c r="D79" s="237"/>
      <c r="E79" s="208"/>
      <c r="F79" s="233"/>
      <c r="G79" s="209"/>
      <c r="H79" s="210"/>
      <c r="I79" s="218"/>
      <c r="J79" s="213"/>
      <c r="K79" s="23"/>
      <c r="L79" s="23"/>
      <c r="M79" s="23"/>
      <c r="N79" s="95"/>
      <c r="O79" s="59">
        <f t="shared" si="0"/>
        <v>0</v>
      </c>
      <c r="P79" s="213"/>
      <c r="Q79" s="213"/>
      <c r="R79" s="213"/>
      <c r="S79" s="210"/>
      <c r="T79" s="210"/>
    </row>
    <row r="80" spans="1:20" ht="12.75" customHeight="1" x14ac:dyDescent="0.2">
      <c r="A80" s="274"/>
      <c r="B80" s="205"/>
      <c r="C80" s="205"/>
      <c r="D80" s="237"/>
      <c r="E80" s="208"/>
      <c r="F80" s="234"/>
      <c r="G80" s="209"/>
      <c r="H80" s="210"/>
      <c r="I80" s="218"/>
      <c r="J80" s="214"/>
      <c r="K80" s="23"/>
      <c r="L80" s="23"/>
      <c r="M80" s="23"/>
      <c r="N80" s="95"/>
      <c r="O80" s="59">
        <f t="shared" si="0"/>
        <v>0</v>
      </c>
      <c r="P80" s="214"/>
      <c r="Q80" s="214"/>
      <c r="R80" s="214"/>
      <c r="S80" s="210"/>
      <c r="T80" s="210"/>
    </row>
    <row r="81" spans="1:20" ht="12.75" customHeight="1" x14ac:dyDescent="0.2">
      <c r="A81" s="272">
        <v>15</v>
      </c>
      <c r="B81" s="205" t="s">
        <v>44</v>
      </c>
      <c r="C81" s="205" t="s">
        <v>859</v>
      </c>
      <c r="D81" s="237" t="s">
        <v>843</v>
      </c>
      <c r="E81" s="232">
        <v>171.5</v>
      </c>
      <c r="F81" s="232">
        <f t="shared" ref="F81" si="112">H81+J81+R81</f>
        <v>0.40497414000000004</v>
      </c>
      <c r="G81" s="218">
        <v>0.186</v>
      </c>
      <c r="H81" s="212">
        <f t="shared" ref="H81" si="113">G81*$P$8/1000</f>
        <v>0.35315820000000003</v>
      </c>
      <c r="I81" s="209">
        <v>2.1999999999999999E-2</v>
      </c>
      <c r="J81" s="212">
        <f t="shared" ref="J81" si="114">I81*$P$9/1000</f>
        <v>5.1815939999999998E-2</v>
      </c>
      <c r="K81" s="23"/>
      <c r="L81" s="23"/>
      <c r="M81" s="23"/>
      <c r="N81" s="95"/>
      <c r="O81" s="59">
        <f t="shared" ref="O81:O184" si="115">M81*N81</f>
        <v>0</v>
      </c>
      <c r="P81" s="212">
        <f t="shared" ref="P81" si="116">E81*F81</f>
        <v>69.453065010000003</v>
      </c>
      <c r="Q81" s="212">
        <f t="shared" ref="Q81" si="117">SUM(O81:O84)</f>
        <v>0</v>
      </c>
      <c r="R81" s="212">
        <f t="shared" ref="R81" si="118">Q81*1.02*1.05*$R$14</f>
        <v>0</v>
      </c>
      <c r="S81" s="210">
        <f t="shared" ref="S81" si="119">F81*$S$17</f>
        <v>0.51415750957286077</v>
      </c>
      <c r="T81" s="210">
        <f t="shared" ref="T81" si="120">E81*S81</f>
        <v>88.178012891745624</v>
      </c>
    </row>
    <row r="82" spans="1:20" ht="12.75" customHeight="1" x14ac:dyDescent="0.2">
      <c r="A82" s="273"/>
      <c r="B82" s="205"/>
      <c r="C82" s="205"/>
      <c r="D82" s="237"/>
      <c r="E82" s="233"/>
      <c r="F82" s="233"/>
      <c r="G82" s="218"/>
      <c r="H82" s="213"/>
      <c r="I82" s="209"/>
      <c r="J82" s="213"/>
      <c r="K82" s="23"/>
      <c r="L82" s="23"/>
      <c r="M82" s="23"/>
      <c r="N82" s="95"/>
      <c r="O82" s="59">
        <f t="shared" si="115"/>
        <v>0</v>
      </c>
      <c r="P82" s="213"/>
      <c r="Q82" s="213"/>
      <c r="R82" s="213"/>
      <c r="S82" s="210"/>
      <c r="T82" s="210"/>
    </row>
    <row r="83" spans="1:20" ht="12.75" customHeight="1" x14ac:dyDescent="0.2">
      <c r="A83" s="273"/>
      <c r="B83" s="205"/>
      <c r="C83" s="205"/>
      <c r="D83" s="237"/>
      <c r="E83" s="233"/>
      <c r="F83" s="233"/>
      <c r="G83" s="218"/>
      <c r="H83" s="213"/>
      <c r="I83" s="209"/>
      <c r="J83" s="213"/>
      <c r="K83" s="23"/>
      <c r="L83" s="23"/>
      <c r="M83" s="23"/>
      <c r="N83" s="95"/>
      <c r="O83" s="59">
        <f t="shared" si="115"/>
        <v>0</v>
      </c>
      <c r="P83" s="213"/>
      <c r="Q83" s="213"/>
      <c r="R83" s="213"/>
      <c r="S83" s="210"/>
      <c r="T83" s="210"/>
    </row>
    <row r="84" spans="1:20" ht="12.75" customHeight="1" x14ac:dyDescent="0.2">
      <c r="A84" s="274"/>
      <c r="B84" s="205"/>
      <c r="C84" s="205"/>
      <c r="D84" s="237"/>
      <c r="E84" s="234"/>
      <c r="F84" s="234"/>
      <c r="G84" s="218"/>
      <c r="H84" s="214"/>
      <c r="I84" s="209"/>
      <c r="J84" s="214"/>
      <c r="K84" s="23"/>
      <c r="L84" s="23"/>
      <c r="M84" s="23"/>
      <c r="N84" s="95"/>
      <c r="O84" s="59">
        <f t="shared" si="115"/>
        <v>0</v>
      </c>
      <c r="P84" s="214"/>
      <c r="Q84" s="214"/>
      <c r="R84" s="214"/>
      <c r="S84" s="210"/>
      <c r="T84" s="210"/>
    </row>
    <row r="85" spans="1:20" ht="12.75" customHeight="1" x14ac:dyDescent="0.2">
      <c r="A85" s="272">
        <v>16</v>
      </c>
      <c r="B85" s="252" t="s">
        <v>69</v>
      </c>
      <c r="C85" s="252" t="s">
        <v>860</v>
      </c>
      <c r="D85" s="237" t="s">
        <v>843</v>
      </c>
      <c r="E85" s="232">
        <v>1803.7</v>
      </c>
      <c r="F85" s="232">
        <f t="shared" ref="F85" si="121">H85+J85+R85</f>
        <v>0.968337</v>
      </c>
      <c r="G85" s="379">
        <v>0.51</v>
      </c>
      <c r="H85" s="212">
        <f t="shared" ref="H85" si="122">G85*$P$8/1000</f>
        <v>0.968337</v>
      </c>
      <c r="I85" s="218"/>
      <c r="J85" s="212">
        <f t="shared" ref="J85" si="123">I85*$P$9/1000</f>
        <v>0</v>
      </c>
      <c r="K85" s="23"/>
      <c r="L85" s="23"/>
      <c r="M85" s="23"/>
      <c r="N85" s="95"/>
      <c r="O85" s="59">
        <f t="shared" si="115"/>
        <v>0</v>
      </c>
      <c r="P85" s="212">
        <f t="shared" ref="P85" si="124">E85*F85</f>
        <v>1746.5894469</v>
      </c>
      <c r="Q85" s="212">
        <f t="shared" ref="Q85" si="125">SUM(O85:O88)</f>
        <v>0</v>
      </c>
      <c r="R85" s="212">
        <f t="shared" ref="R85" si="126">Q85*1.02*1.05*$R$14</f>
        <v>0</v>
      </c>
      <c r="S85" s="210">
        <f t="shared" ref="S85" si="127">F85*$S$17</f>
        <v>1.2294062538098243</v>
      </c>
      <c r="T85" s="210">
        <f t="shared" ref="T85" si="128">E85*S85</f>
        <v>2217.4800599967803</v>
      </c>
    </row>
    <row r="86" spans="1:20" ht="12.75" customHeight="1" x14ac:dyDescent="0.2">
      <c r="A86" s="273"/>
      <c r="B86" s="253"/>
      <c r="C86" s="253"/>
      <c r="D86" s="237"/>
      <c r="E86" s="233"/>
      <c r="F86" s="233"/>
      <c r="G86" s="380"/>
      <c r="H86" s="213"/>
      <c r="I86" s="218"/>
      <c r="J86" s="213"/>
      <c r="K86" s="23"/>
      <c r="L86" s="23"/>
      <c r="M86" s="23"/>
      <c r="N86" s="95"/>
      <c r="O86" s="59">
        <f t="shared" si="115"/>
        <v>0</v>
      </c>
      <c r="P86" s="213"/>
      <c r="Q86" s="213"/>
      <c r="R86" s="213"/>
      <c r="S86" s="210"/>
      <c r="T86" s="210"/>
    </row>
    <row r="87" spans="1:20" ht="12.75" customHeight="1" x14ac:dyDescent="0.2">
      <c r="A87" s="273"/>
      <c r="B87" s="253"/>
      <c r="C87" s="253"/>
      <c r="D87" s="237"/>
      <c r="E87" s="233"/>
      <c r="F87" s="233"/>
      <c r="G87" s="380"/>
      <c r="H87" s="213"/>
      <c r="I87" s="218"/>
      <c r="J87" s="213"/>
      <c r="K87" s="23"/>
      <c r="L87" s="23"/>
      <c r="M87" s="23"/>
      <c r="N87" s="95"/>
      <c r="O87" s="59">
        <f t="shared" si="115"/>
        <v>0</v>
      </c>
      <c r="P87" s="213"/>
      <c r="Q87" s="213"/>
      <c r="R87" s="213"/>
      <c r="S87" s="210"/>
      <c r="T87" s="210"/>
    </row>
    <row r="88" spans="1:20" ht="12.75" customHeight="1" x14ac:dyDescent="0.2">
      <c r="A88" s="274"/>
      <c r="B88" s="254"/>
      <c r="C88" s="254"/>
      <c r="D88" s="237"/>
      <c r="E88" s="233"/>
      <c r="F88" s="234"/>
      <c r="G88" s="381"/>
      <c r="H88" s="213"/>
      <c r="I88" s="374"/>
      <c r="J88" s="214"/>
      <c r="K88" s="28"/>
      <c r="L88" s="28"/>
      <c r="M88" s="28"/>
      <c r="N88" s="94"/>
      <c r="O88" s="59">
        <f t="shared" si="115"/>
        <v>0</v>
      </c>
      <c r="P88" s="214"/>
      <c r="Q88" s="214"/>
      <c r="R88" s="214"/>
      <c r="S88" s="210"/>
      <c r="T88" s="210"/>
    </row>
    <row r="89" spans="1:20" ht="12.75" customHeight="1" x14ac:dyDescent="0.2">
      <c r="A89" s="272">
        <v>17</v>
      </c>
      <c r="B89" s="378" t="s">
        <v>71</v>
      </c>
      <c r="C89" s="532" t="s">
        <v>853</v>
      </c>
      <c r="D89" s="237" t="s">
        <v>843</v>
      </c>
      <c r="E89" s="232">
        <v>325.8</v>
      </c>
      <c r="F89" s="232">
        <f t="shared" ref="F89" si="129">H89+J89+R89</f>
        <v>0.26581800000000005</v>
      </c>
      <c r="G89" s="249">
        <v>0.14000000000000001</v>
      </c>
      <c r="H89" s="212">
        <f t="shared" ref="H89" si="130">G89*$P$8/1000</f>
        <v>0.26581800000000005</v>
      </c>
      <c r="I89" s="235"/>
      <c r="J89" s="212">
        <f t="shared" ref="J89" si="131">I89*$P$9/1000</f>
        <v>0</v>
      </c>
      <c r="K89" s="23"/>
      <c r="L89" s="23"/>
      <c r="M89" s="23"/>
      <c r="N89" s="97"/>
      <c r="O89" s="59">
        <f t="shared" si="115"/>
        <v>0</v>
      </c>
      <c r="P89" s="212">
        <f t="shared" ref="P89" si="132">E89*F89</f>
        <v>86.60350440000002</v>
      </c>
      <c r="Q89" s="212">
        <f t="shared" ref="Q89" si="133">SUM(O89:O92)</f>
        <v>0</v>
      </c>
      <c r="R89" s="212">
        <f t="shared" ref="R89" si="134">Q89*1.02*1.05*$R$14</f>
        <v>0</v>
      </c>
      <c r="S89" s="210">
        <f t="shared" ref="S89" si="135">F89*$S$17</f>
        <v>0.33748406967328515</v>
      </c>
      <c r="T89" s="210">
        <f t="shared" ref="T89" si="136">E89*S89</f>
        <v>109.95230989955631</v>
      </c>
    </row>
    <row r="90" spans="1:20" ht="12.75" customHeight="1" x14ac:dyDescent="0.2">
      <c r="A90" s="273"/>
      <c r="B90" s="244"/>
      <c r="C90" s="533"/>
      <c r="D90" s="237"/>
      <c r="E90" s="233"/>
      <c r="F90" s="233"/>
      <c r="G90" s="250"/>
      <c r="H90" s="213"/>
      <c r="I90" s="235"/>
      <c r="J90" s="213"/>
      <c r="K90" s="23"/>
      <c r="L90" s="23"/>
      <c r="M90" s="23"/>
      <c r="N90" s="97"/>
      <c r="O90" s="59">
        <f t="shared" si="115"/>
        <v>0</v>
      </c>
      <c r="P90" s="213"/>
      <c r="Q90" s="213"/>
      <c r="R90" s="213"/>
      <c r="S90" s="210"/>
      <c r="T90" s="210"/>
    </row>
    <row r="91" spans="1:20" ht="12.75" customHeight="1" x14ac:dyDescent="0.2">
      <c r="A91" s="273"/>
      <c r="B91" s="244"/>
      <c r="C91" s="533"/>
      <c r="D91" s="237"/>
      <c r="E91" s="233"/>
      <c r="F91" s="233"/>
      <c r="G91" s="250"/>
      <c r="H91" s="213"/>
      <c r="I91" s="235"/>
      <c r="J91" s="213"/>
      <c r="K91" s="23"/>
      <c r="L91" s="23"/>
      <c r="M91" s="23"/>
      <c r="N91" s="97"/>
      <c r="O91" s="59">
        <f t="shared" si="115"/>
        <v>0</v>
      </c>
      <c r="P91" s="213"/>
      <c r="Q91" s="213"/>
      <c r="R91" s="213"/>
      <c r="S91" s="210"/>
      <c r="T91" s="210"/>
    </row>
    <row r="92" spans="1:20" ht="12.75" customHeight="1" x14ac:dyDescent="0.2">
      <c r="A92" s="274"/>
      <c r="B92" s="245"/>
      <c r="C92" s="534"/>
      <c r="D92" s="237"/>
      <c r="E92" s="234"/>
      <c r="F92" s="234"/>
      <c r="G92" s="251"/>
      <c r="H92" s="214"/>
      <c r="I92" s="235"/>
      <c r="J92" s="214"/>
      <c r="K92" s="23"/>
      <c r="L92" s="23"/>
      <c r="M92" s="23"/>
      <c r="N92" s="95"/>
      <c r="O92" s="59">
        <f t="shared" si="115"/>
        <v>0</v>
      </c>
      <c r="P92" s="214"/>
      <c r="Q92" s="214"/>
      <c r="R92" s="214"/>
      <c r="S92" s="210"/>
      <c r="T92" s="210"/>
    </row>
    <row r="93" spans="1:20" ht="12.75" customHeight="1" x14ac:dyDescent="0.2">
      <c r="A93" s="272">
        <v>18</v>
      </c>
      <c r="B93" s="205" t="s">
        <v>81</v>
      </c>
      <c r="C93" s="260" t="s">
        <v>861</v>
      </c>
      <c r="D93" s="237" t="s">
        <v>843</v>
      </c>
      <c r="E93" s="232">
        <v>385.5</v>
      </c>
      <c r="F93" s="232">
        <f t="shared" ref="F93" si="137">H93+J93+R93</f>
        <v>1.09852236</v>
      </c>
      <c r="G93" s="209">
        <v>0.45700000000000002</v>
      </c>
      <c r="H93" s="212">
        <f t="shared" ref="H93" si="138">G93*$P$8/1000</f>
        <v>0.86770590000000003</v>
      </c>
      <c r="I93" s="209">
        <v>9.8000000000000004E-2</v>
      </c>
      <c r="J93" s="212">
        <f t="shared" ref="J93" si="139">I93*$P$9/1000</f>
        <v>0.23081646</v>
      </c>
      <c r="K93" s="23"/>
      <c r="L93" s="23"/>
      <c r="M93" s="23"/>
      <c r="N93" s="95"/>
      <c r="O93" s="59">
        <f t="shared" si="115"/>
        <v>0</v>
      </c>
      <c r="P93" s="212">
        <f t="shared" ref="P93" si="140">E93*F93</f>
        <v>423.48036977999999</v>
      </c>
      <c r="Q93" s="212">
        <f t="shared" ref="Q93" si="141">SUM(O93:O96)</f>
        <v>0</v>
      </c>
      <c r="R93" s="212">
        <f t="shared" ref="R93" si="142">Q93*1.02*1.05*$R$14</f>
        <v>0</v>
      </c>
      <c r="S93" s="210">
        <f t="shared" ref="S93" si="143">F93*$S$17</f>
        <v>1.3946903395552654</v>
      </c>
      <c r="T93" s="210">
        <f t="shared" ref="T93" si="144">E93*S93</f>
        <v>537.65312589855478</v>
      </c>
    </row>
    <row r="94" spans="1:20" ht="12.75" customHeight="1" x14ac:dyDescent="0.2">
      <c r="A94" s="273"/>
      <c r="B94" s="205"/>
      <c r="C94" s="261"/>
      <c r="D94" s="237"/>
      <c r="E94" s="233"/>
      <c r="F94" s="233"/>
      <c r="G94" s="209"/>
      <c r="H94" s="213"/>
      <c r="I94" s="209"/>
      <c r="J94" s="213"/>
      <c r="K94" s="23"/>
      <c r="L94" s="23"/>
      <c r="M94" s="23"/>
      <c r="N94" s="95"/>
      <c r="O94" s="59">
        <f t="shared" si="115"/>
        <v>0</v>
      </c>
      <c r="P94" s="213"/>
      <c r="Q94" s="213"/>
      <c r="R94" s="213"/>
      <c r="S94" s="210"/>
      <c r="T94" s="210"/>
    </row>
    <row r="95" spans="1:20" ht="12.75" customHeight="1" x14ac:dyDescent="0.2">
      <c r="A95" s="273"/>
      <c r="B95" s="205"/>
      <c r="C95" s="261"/>
      <c r="D95" s="237"/>
      <c r="E95" s="233"/>
      <c r="F95" s="233"/>
      <c r="G95" s="209"/>
      <c r="H95" s="213"/>
      <c r="I95" s="209"/>
      <c r="J95" s="213"/>
      <c r="K95" s="23"/>
      <c r="L95" s="23"/>
      <c r="M95" s="23"/>
      <c r="N95" s="95"/>
      <c r="O95" s="59">
        <f t="shared" si="115"/>
        <v>0</v>
      </c>
      <c r="P95" s="213"/>
      <c r="Q95" s="213"/>
      <c r="R95" s="213"/>
      <c r="S95" s="210"/>
      <c r="T95" s="210"/>
    </row>
    <row r="96" spans="1:20" ht="12.75" customHeight="1" x14ac:dyDescent="0.2">
      <c r="A96" s="274"/>
      <c r="B96" s="205"/>
      <c r="C96" s="262"/>
      <c r="D96" s="237"/>
      <c r="E96" s="234"/>
      <c r="F96" s="234"/>
      <c r="G96" s="209"/>
      <c r="H96" s="214"/>
      <c r="I96" s="209"/>
      <c r="J96" s="214"/>
      <c r="K96" s="23"/>
      <c r="L96" s="23"/>
      <c r="M96" s="23"/>
      <c r="N96" s="95"/>
      <c r="O96" s="59">
        <f t="shared" si="115"/>
        <v>0</v>
      </c>
      <c r="P96" s="214"/>
      <c r="Q96" s="214"/>
      <c r="R96" s="214"/>
      <c r="S96" s="210"/>
      <c r="T96" s="210"/>
    </row>
    <row r="97" spans="1:20" ht="12.75" customHeight="1" x14ac:dyDescent="0.2">
      <c r="A97" s="272">
        <v>19</v>
      </c>
      <c r="B97" s="205" t="s">
        <v>79</v>
      </c>
      <c r="C97" s="260" t="s">
        <v>862</v>
      </c>
      <c r="D97" s="237" t="s">
        <v>843</v>
      </c>
      <c r="E97" s="232">
        <v>460.5</v>
      </c>
      <c r="F97" s="232">
        <f t="shared" ref="F97" si="145">H97+J97+R97</f>
        <v>1.8959763600000001</v>
      </c>
      <c r="G97" s="209">
        <v>0.877</v>
      </c>
      <c r="H97" s="212">
        <f t="shared" ref="H97" si="146">G97*$P$8/1000</f>
        <v>1.6651599000000001</v>
      </c>
      <c r="I97" s="209">
        <v>9.8000000000000004E-2</v>
      </c>
      <c r="J97" s="212">
        <f t="shared" ref="J97" si="147">I97*$P$9/1000</f>
        <v>0.23081646</v>
      </c>
      <c r="K97" s="23"/>
      <c r="L97" s="23"/>
      <c r="M97" s="23"/>
      <c r="N97" s="95"/>
      <c r="O97" s="59">
        <f t="shared" si="115"/>
        <v>0</v>
      </c>
      <c r="P97" s="212">
        <f t="shared" ref="P97" si="148">E97*F97</f>
        <v>873.09711378000009</v>
      </c>
      <c r="Q97" s="212">
        <f t="shared" ref="Q97" si="149">SUM(O97:O100)</f>
        <v>0</v>
      </c>
      <c r="R97" s="212">
        <f t="shared" ref="R97" si="150">Q97*1.02*1.05*$R$14</f>
        <v>0</v>
      </c>
      <c r="S97" s="210">
        <f t="shared" ref="S97" si="151">F97*$S$17</f>
        <v>2.4071425485751208</v>
      </c>
      <c r="T97" s="210">
        <f t="shared" ref="T97" si="152">E97*S97</f>
        <v>1108.4891436188432</v>
      </c>
    </row>
    <row r="98" spans="1:20" ht="12.75" customHeight="1" x14ac:dyDescent="0.2">
      <c r="A98" s="273"/>
      <c r="B98" s="205"/>
      <c r="C98" s="261"/>
      <c r="D98" s="237"/>
      <c r="E98" s="233"/>
      <c r="F98" s="233"/>
      <c r="G98" s="209"/>
      <c r="H98" s="213"/>
      <c r="I98" s="209"/>
      <c r="J98" s="213"/>
      <c r="K98" s="23"/>
      <c r="L98" s="23"/>
      <c r="M98" s="23"/>
      <c r="N98" s="95"/>
      <c r="O98" s="59">
        <f t="shared" si="115"/>
        <v>0</v>
      </c>
      <c r="P98" s="213"/>
      <c r="Q98" s="213"/>
      <c r="R98" s="213"/>
      <c r="S98" s="210"/>
      <c r="T98" s="210"/>
    </row>
    <row r="99" spans="1:20" ht="12.75" customHeight="1" x14ac:dyDescent="0.2">
      <c r="A99" s="273"/>
      <c r="B99" s="205"/>
      <c r="C99" s="261"/>
      <c r="D99" s="237"/>
      <c r="E99" s="233"/>
      <c r="F99" s="233"/>
      <c r="G99" s="209"/>
      <c r="H99" s="213"/>
      <c r="I99" s="209"/>
      <c r="J99" s="213"/>
      <c r="K99" s="23"/>
      <c r="L99" s="23"/>
      <c r="M99" s="23"/>
      <c r="N99" s="95"/>
      <c r="O99" s="59">
        <f t="shared" si="115"/>
        <v>0</v>
      </c>
      <c r="P99" s="213"/>
      <c r="Q99" s="213"/>
      <c r="R99" s="213"/>
      <c r="S99" s="210"/>
      <c r="T99" s="210"/>
    </row>
    <row r="100" spans="1:20" ht="12.75" customHeight="1" x14ac:dyDescent="0.2">
      <c r="A100" s="274"/>
      <c r="B100" s="205"/>
      <c r="C100" s="262"/>
      <c r="D100" s="237"/>
      <c r="E100" s="234"/>
      <c r="F100" s="234"/>
      <c r="G100" s="209"/>
      <c r="H100" s="214"/>
      <c r="I100" s="209"/>
      <c r="J100" s="214"/>
      <c r="K100" s="23"/>
      <c r="L100" s="23"/>
      <c r="M100" s="23"/>
      <c r="N100" s="95"/>
      <c r="O100" s="59">
        <f t="shared" si="115"/>
        <v>0</v>
      </c>
      <c r="P100" s="214"/>
      <c r="Q100" s="214"/>
      <c r="R100" s="214"/>
      <c r="S100" s="210"/>
      <c r="T100" s="210"/>
    </row>
    <row r="101" spans="1:20" ht="12.75" customHeight="1" x14ac:dyDescent="0.2">
      <c r="A101" s="272">
        <v>20</v>
      </c>
      <c r="B101" s="252" t="s">
        <v>230</v>
      </c>
      <c r="C101" s="252" t="s">
        <v>863</v>
      </c>
      <c r="D101" s="252" t="s">
        <v>848</v>
      </c>
      <c r="E101" s="229">
        <v>96</v>
      </c>
      <c r="F101" s="232">
        <f t="shared" ref="F101" si="153">H101+J101+R101</f>
        <v>0.44342989500000002</v>
      </c>
      <c r="G101" s="249">
        <v>0.223</v>
      </c>
      <c r="H101" s="212">
        <f t="shared" ref="H101" si="154">G101*$P$8/1000</f>
        <v>0.42341010000000001</v>
      </c>
      <c r="I101" s="249">
        <v>8.5000000000000006E-3</v>
      </c>
      <c r="J101" s="212">
        <f t="shared" ref="J101" si="155">I101*$P$9/1000</f>
        <v>2.0019795000000003E-2</v>
      </c>
      <c r="K101" s="23"/>
      <c r="L101" s="23"/>
      <c r="M101" s="23"/>
      <c r="N101" s="97"/>
      <c r="O101" s="59">
        <f t="shared" si="115"/>
        <v>0</v>
      </c>
      <c r="P101" s="212">
        <f t="shared" ref="P101" si="156">E101*F101</f>
        <v>42.569269920000004</v>
      </c>
      <c r="Q101" s="212">
        <f t="shared" ref="Q101" si="157">SUM(O101:O104)</f>
        <v>0</v>
      </c>
      <c r="R101" s="212">
        <f t="shared" ref="R101" si="158">Q101*1.02*1.05*$R$14</f>
        <v>0</v>
      </c>
      <c r="S101" s="210">
        <f t="shared" ref="S101" si="159">F101*$S$17</f>
        <v>0.56298115845953811</v>
      </c>
      <c r="T101" s="210">
        <f t="shared" ref="T101" si="160">E101*S101</f>
        <v>54.046191212115659</v>
      </c>
    </row>
    <row r="102" spans="1:20" ht="12.75" customHeight="1" x14ac:dyDescent="0.2">
      <c r="A102" s="273"/>
      <c r="B102" s="253"/>
      <c r="C102" s="253"/>
      <c r="D102" s="253"/>
      <c r="E102" s="230"/>
      <c r="F102" s="233"/>
      <c r="G102" s="250"/>
      <c r="H102" s="213"/>
      <c r="I102" s="250"/>
      <c r="J102" s="213"/>
      <c r="K102" s="23"/>
      <c r="L102" s="23"/>
      <c r="M102" s="23"/>
      <c r="N102" s="97"/>
      <c r="O102" s="59">
        <f t="shared" si="115"/>
        <v>0</v>
      </c>
      <c r="P102" s="213"/>
      <c r="Q102" s="213"/>
      <c r="R102" s="213"/>
      <c r="S102" s="210"/>
      <c r="T102" s="210"/>
    </row>
    <row r="103" spans="1:20" ht="12.75" customHeight="1" x14ac:dyDescent="0.2">
      <c r="A103" s="273"/>
      <c r="B103" s="253"/>
      <c r="C103" s="253"/>
      <c r="D103" s="253"/>
      <c r="E103" s="230"/>
      <c r="F103" s="233"/>
      <c r="G103" s="250"/>
      <c r="H103" s="213"/>
      <c r="I103" s="250"/>
      <c r="J103" s="213"/>
      <c r="K103" s="23"/>
      <c r="L103" s="23"/>
      <c r="M103" s="23"/>
      <c r="N103" s="97"/>
      <c r="O103" s="59">
        <f t="shared" si="115"/>
        <v>0</v>
      </c>
      <c r="P103" s="213"/>
      <c r="Q103" s="213"/>
      <c r="R103" s="213"/>
      <c r="S103" s="210"/>
      <c r="T103" s="210"/>
    </row>
    <row r="104" spans="1:20" ht="12.75" customHeight="1" x14ac:dyDescent="0.2">
      <c r="A104" s="274"/>
      <c r="B104" s="254"/>
      <c r="C104" s="254"/>
      <c r="D104" s="254"/>
      <c r="E104" s="231"/>
      <c r="F104" s="234"/>
      <c r="G104" s="251"/>
      <c r="H104" s="214"/>
      <c r="I104" s="251"/>
      <c r="J104" s="214"/>
      <c r="K104" s="23"/>
      <c r="L104" s="23"/>
      <c r="M104" s="23"/>
      <c r="N104" s="95"/>
      <c r="O104" s="59">
        <f t="shared" si="115"/>
        <v>0</v>
      </c>
      <c r="P104" s="214"/>
      <c r="Q104" s="214"/>
      <c r="R104" s="214"/>
      <c r="S104" s="210"/>
      <c r="T104" s="210"/>
    </row>
    <row r="105" spans="1:20" ht="12.75" customHeight="1" x14ac:dyDescent="0.2">
      <c r="A105" s="272">
        <v>21</v>
      </c>
      <c r="B105" s="252" t="s">
        <v>142</v>
      </c>
      <c r="C105" s="252" t="s">
        <v>864</v>
      </c>
      <c r="D105" s="202" t="s">
        <v>865</v>
      </c>
      <c r="E105" s="246">
        <v>1480</v>
      </c>
      <c r="F105" s="232">
        <f t="shared" ref="F105" si="161">H105+J105+R105</f>
        <v>0.91065180000000012</v>
      </c>
      <c r="G105" s="249">
        <v>0.43</v>
      </c>
      <c r="H105" s="212">
        <f t="shared" ref="H105" si="162">G105*$P$8/1000</f>
        <v>0.81644100000000008</v>
      </c>
      <c r="I105" s="255">
        <v>0.04</v>
      </c>
      <c r="J105" s="212">
        <f t="shared" ref="J105" si="163">I105*$P$9/1000</f>
        <v>9.4210800000000011E-2</v>
      </c>
      <c r="K105" s="23"/>
      <c r="L105" s="23"/>
      <c r="M105" s="23"/>
      <c r="N105" s="97"/>
      <c r="O105" s="59">
        <f t="shared" si="115"/>
        <v>0</v>
      </c>
      <c r="P105" s="212">
        <f t="shared" ref="P105" si="164">E105*F105</f>
        <v>1347.7646640000003</v>
      </c>
      <c r="Q105" s="212">
        <f t="shared" ref="Q105" si="165">SUM(O105:O108)</f>
        <v>0</v>
      </c>
      <c r="R105" s="212">
        <f t="shared" ref="R105" si="166">Q105*1.02*1.05*$R$14</f>
        <v>0</v>
      </c>
      <c r="S105" s="210">
        <f t="shared" ref="S105" si="167">F105*$S$17</f>
        <v>1.1561687903727456</v>
      </c>
      <c r="T105" s="210">
        <f t="shared" ref="T105" si="168">E105*S105</f>
        <v>1711.1298097516635</v>
      </c>
    </row>
    <row r="106" spans="1:20" ht="12.75" customHeight="1" x14ac:dyDescent="0.2">
      <c r="A106" s="273"/>
      <c r="B106" s="253"/>
      <c r="C106" s="253"/>
      <c r="D106" s="203"/>
      <c r="E106" s="247"/>
      <c r="F106" s="233"/>
      <c r="G106" s="250"/>
      <c r="H106" s="213"/>
      <c r="I106" s="256"/>
      <c r="J106" s="213"/>
      <c r="K106" s="23"/>
      <c r="L106" s="23"/>
      <c r="M106" s="23"/>
      <c r="N106" s="97"/>
      <c r="O106" s="59">
        <f t="shared" si="115"/>
        <v>0</v>
      </c>
      <c r="P106" s="213"/>
      <c r="Q106" s="213"/>
      <c r="R106" s="213"/>
      <c r="S106" s="210"/>
      <c r="T106" s="210"/>
    </row>
    <row r="107" spans="1:20" ht="12.75" customHeight="1" x14ac:dyDescent="0.2">
      <c r="A107" s="273"/>
      <c r="B107" s="253"/>
      <c r="C107" s="253"/>
      <c r="D107" s="203"/>
      <c r="E107" s="247"/>
      <c r="F107" s="233"/>
      <c r="G107" s="250"/>
      <c r="H107" s="213"/>
      <c r="I107" s="256"/>
      <c r="J107" s="213"/>
      <c r="K107" s="23"/>
      <c r="L107" s="23"/>
      <c r="M107" s="23"/>
      <c r="N107" s="97"/>
      <c r="O107" s="59">
        <f t="shared" si="115"/>
        <v>0</v>
      </c>
      <c r="P107" s="213"/>
      <c r="Q107" s="213"/>
      <c r="R107" s="213"/>
      <c r="S107" s="210"/>
      <c r="T107" s="210"/>
    </row>
    <row r="108" spans="1:20" ht="12.75" customHeight="1" x14ac:dyDescent="0.2">
      <c r="A108" s="274"/>
      <c r="B108" s="254"/>
      <c r="C108" s="254"/>
      <c r="D108" s="204"/>
      <c r="E108" s="248"/>
      <c r="F108" s="234"/>
      <c r="G108" s="251"/>
      <c r="H108" s="214"/>
      <c r="I108" s="257"/>
      <c r="J108" s="214"/>
      <c r="K108" s="23"/>
      <c r="L108" s="23"/>
      <c r="M108" s="23"/>
      <c r="N108" s="95"/>
      <c r="O108" s="59">
        <f t="shared" si="115"/>
        <v>0</v>
      </c>
      <c r="P108" s="214"/>
      <c r="Q108" s="214"/>
      <c r="R108" s="214"/>
      <c r="S108" s="210"/>
      <c r="T108" s="210"/>
    </row>
    <row r="109" spans="1:20" ht="12.75" customHeight="1" x14ac:dyDescent="0.2">
      <c r="A109" s="272">
        <v>22</v>
      </c>
      <c r="B109" s="430" t="s">
        <v>145</v>
      </c>
      <c r="C109" s="252" t="s">
        <v>866</v>
      </c>
      <c r="D109" s="202" t="s">
        <v>867</v>
      </c>
      <c r="E109" s="229">
        <v>414.4</v>
      </c>
      <c r="F109" s="232">
        <f t="shared" ref="F109" si="169">H109+J109+R109</f>
        <v>0.61599119999999996</v>
      </c>
      <c r="G109" s="379">
        <v>0.25</v>
      </c>
      <c r="H109" s="212">
        <f t="shared" ref="H109" si="170">G109*$P$8/1000</f>
        <v>0.47467500000000001</v>
      </c>
      <c r="I109" s="379">
        <v>0.06</v>
      </c>
      <c r="J109" s="212">
        <f t="shared" ref="J109" si="171">I109*$P$9/1000</f>
        <v>0.14131619999999998</v>
      </c>
      <c r="K109" s="23"/>
      <c r="L109" s="95"/>
      <c r="M109" s="23"/>
      <c r="N109" s="95"/>
      <c r="O109" s="59">
        <f t="shared" si="115"/>
        <v>0</v>
      </c>
      <c r="P109" s="212">
        <f t="shared" ref="P109" si="172">E109*F109</f>
        <v>255.26675327999996</v>
      </c>
      <c r="Q109" s="212">
        <f t="shared" ref="Q109" si="173">SUM(O109:O112)</f>
        <v>0</v>
      </c>
      <c r="R109" s="212">
        <f t="shared" ref="R109" si="174">Q109*1.02*1.05*$R$14</f>
        <v>0</v>
      </c>
      <c r="S109" s="210">
        <f t="shared" ref="S109" si="175">F109*$S$17</f>
        <v>0.78206598898092106</v>
      </c>
      <c r="T109" s="210">
        <f t="shared" ref="T109" si="176">E109*S109</f>
        <v>324.08814583369366</v>
      </c>
    </row>
    <row r="110" spans="1:20" ht="12.75" customHeight="1" x14ac:dyDescent="0.2">
      <c r="A110" s="273"/>
      <c r="B110" s="431"/>
      <c r="C110" s="253"/>
      <c r="D110" s="203"/>
      <c r="E110" s="230"/>
      <c r="F110" s="233"/>
      <c r="G110" s="380"/>
      <c r="H110" s="213"/>
      <c r="I110" s="380"/>
      <c r="J110" s="213"/>
      <c r="K110" s="23"/>
      <c r="L110" s="23"/>
      <c r="M110" s="23"/>
      <c r="N110" s="97"/>
      <c r="O110" s="59">
        <f t="shared" si="115"/>
        <v>0</v>
      </c>
      <c r="P110" s="213"/>
      <c r="Q110" s="213"/>
      <c r="R110" s="213"/>
      <c r="S110" s="210"/>
      <c r="T110" s="210"/>
    </row>
    <row r="111" spans="1:20" ht="12.75" customHeight="1" x14ac:dyDescent="0.2">
      <c r="A111" s="273"/>
      <c r="B111" s="431"/>
      <c r="C111" s="253"/>
      <c r="D111" s="203"/>
      <c r="E111" s="230"/>
      <c r="F111" s="233"/>
      <c r="G111" s="380"/>
      <c r="H111" s="213"/>
      <c r="I111" s="380"/>
      <c r="J111" s="213"/>
      <c r="K111" s="23"/>
      <c r="L111" s="23"/>
      <c r="M111" s="23"/>
      <c r="N111" s="97"/>
      <c r="O111" s="59">
        <f t="shared" si="115"/>
        <v>0</v>
      </c>
      <c r="P111" s="213"/>
      <c r="Q111" s="213"/>
      <c r="R111" s="213"/>
      <c r="S111" s="210"/>
      <c r="T111" s="210"/>
    </row>
    <row r="112" spans="1:20" ht="12.75" customHeight="1" x14ac:dyDescent="0.2">
      <c r="A112" s="274"/>
      <c r="B112" s="432"/>
      <c r="C112" s="254"/>
      <c r="D112" s="204"/>
      <c r="E112" s="231"/>
      <c r="F112" s="234"/>
      <c r="G112" s="381"/>
      <c r="H112" s="214"/>
      <c r="I112" s="381"/>
      <c r="J112" s="214"/>
      <c r="K112" s="23"/>
      <c r="L112" s="23"/>
      <c r="M112" s="23"/>
      <c r="N112" s="95"/>
      <c r="O112" s="59">
        <f t="shared" si="115"/>
        <v>0</v>
      </c>
      <c r="P112" s="214"/>
      <c r="Q112" s="214"/>
      <c r="R112" s="214"/>
      <c r="S112" s="210"/>
      <c r="T112" s="210"/>
    </row>
    <row r="113" spans="1:20" ht="12.75" customHeight="1" x14ac:dyDescent="0.2">
      <c r="A113" s="272">
        <v>23</v>
      </c>
      <c r="B113" s="430" t="s">
        <v>675</v>
      </c>
      <c r="C113" s="243" t="s">
        <v>868</v>
      </c>
      <c r="D113" s="290" t="s">
        <v>848</v>
      </c>
      <c r="E113" s="229">
        <v>2348</v>
      </c>
      <c r="F113" s="232">
        <f t="shared" ref="F113" si="177">H113+J113+R113</f>
        <v>0.87075704999999992</v>
      </c>
      <c r="G113" s="293">
        <v>0.44</v>
      </c>
      <c r="H113" s="212">
        <f t="shared" ref="H113" si="178">G113*$P$8/1000</f>
        <v>0.83542799999999995</v>
      </c>
      <c r="I113" s="293">
        <v>1.4999999999999999E-2</v>
      </c>
      <c r="J113" s="212">
        <f t="shared" ref="J113" si="179">I113*$P$9/1000</f>
        <v>3.5329049999999994E-2</v>
      </c>
      <c r="K113" s="23"/>
      <c r="L113" s="23"/>
      <c r="M113" s="23"/>
      <c r="N113" s="97"/>
      <c r="O113" s="59">
        <f t="shared" si="115"/>
        <v>0</v>
      </c>
      <c r="P113" s="212">
        <f t="shared" ref="P113" si="180">E113*F113</f>
        <v>2044.5375533999998</v>
      </c>
      <c r="Q113" s="212">
        <f t="shared" ref="Q113" si="181">SUM(O113:O116)</f>
        <v>0</v>
      </c>
      <c r="R113" s="212">
        <f t="shared" ref="R113" si="182">Q113*1.02*1.05*$R$14</f>
        <v>0</v>
      </c>
      <c r="S113" s="210">
        <f t="shared" ref="S113" si="183">F113*$S$17</f>
        <v>1.1055181851142668</v>
      </c>
      <c r="T113" s="210">
        <f t="shared" ref="T113" si="184">E113*S113</f>
        <v>2595.7566986482984</v>
      </c>
    </row>
    <row r="114" spans="1:20" ht="12.75" customHeight="1" x14ac:dyDescent="0.2">
      <c r="A114" s="273"/>
      <c r="B114" s="431"/>
      <c r="C114" s="244"/>
      <c r="D114" s="291"/>
      <c r="E114" s="230"/>
      <c r="F114" s="233"/>
      <c r="G114" s="294"/>
      <c r="H114" s="213"/>
      <c r="I114" s="294"/>
      <c r="J114" s="213"/>
      <c r="K114" s="23"/>
      <c r="L114" s="23"/>
      <c r="M114" s="23"/>
      <c r="N114" s="97"/>
      <c r="O114" s="59">
        <f t="shared" si="115"/>
        <v>0</v>
      </c>
      <c r="P114" s="213"/>
      <c r="Q114" s="213"/>
      <c r="R114" s="213"/>
      <c r="S114" s="210"/>
      <c r="T114" s="210"/>
    </row>
    <row r="115" spans="1:20" ht="12.75" customHeight="1" x14ac:dyDescent="0.2">
      <c r="A115" s="273"/>
      <c r="B115" s="431"/>
      <c r="C115" s="244"/>
      <c r="D115" s="291"/>
      <c r="E115" s="230"/>
      <c r="F115" s="233"/>
      <c r="G115" s="294"/>
      <c r="H115" s="213"/>
      <c r="I115" s="294"/>
      <c r="J115" s="213"/>
      <c r="K115" s="23"/>
      <c r="L115" s="23"/>
      <c r="M115" s="23"/>
      <c r="N115" s="97"/>
      <c r="O115" s="59">
        <f t="shared" si="115"/>
        <v>0</v>
      </c>
      <c r="P115" s="213"/>
      <c r="Q115" s="213"/>
      <c r="R115" s="213"/>
      <c r="S115" s="210"/>
      <c r="T115" s="210"/>
    </row>
    <row r="116" spans="1:20" ht="12.75" customHeight="1" x14ac:dyDescent="0.2">
      <c r="A116" s="274"/>
      <c r="B116" s="432"/>
      <c r="C116" s="245"/>
      <c r="D116" s="292"/>
      <c r="E116" s="231"/>
      <c r="F116" s="234"/>
      <c r="G116" s="295"/>
      <c r="H116" s="214"/>
      <c r="I116" s="295"/>
      <c r="J116" s="214"/>
      <c r="K116" s="23"/>
      <c r="L116" s="23"/>
      <c r="M116" s="23"/>
      <c r="N116" s="95"/>
      <c r="O116" s="59">
        <f t="shared" si="115"/>
        <v>0</v>
      </c>
      <c r="P116" s="214"/>
      <c r="Q116" s="214"/>
      <c r="R116" s="214"/>
      <c r="S116" s="210"/>
      <c r="T116" s="210"/>
    </row>
    <row r="117" spans="1:20" ht="12.75" customHeight="1" x14ac:dyDescent="0.2">
      <c r="A117" s="272">
        <v>24</v>
      </c>
      <c r="B117" s="205" t="s">
        <v>45</v>
      </c>
      <c r="C117" s="236" t="s">
        <v>869</v>
      </c>
      <c r="D117" s="237" t="s">
        <v>843</v>
      </c>
      <c r="E117" s="232">
        <v>130</v>
      </c>
      <c r="F117" s="232">
        <f t="shared" ref="F117" si="185">H117+J117+R117</f>
        <v>2.7538521600000001</v>
      </c>
      <c r="G117" s="209">
        <v>0.2</v>
      </c>
      <c r="H117" s="212">
        <f t="shared" ref="H117" si="186">G117*$P$8/1000</f>
        <v>0.37974000000000002</v>
      </c>
      <c r="I117" s="429">
        <v>1.008</v>
      </c>
      <c r="J117" s="212">
        <f t="shared" ref="J117" si="187">I117*$P$9/1000</f>
        <v>2.3741121600000001</v>
      </c>
      <c r="K117" s="23"/>
      <c r="L117" s="23"/>
      <c r="M117" s="23"/>
      <c r="N117" s="97"/>
      <c r="O117" s="59">
        <f t="shared" si="115"/>
        <v>0</v>
      </c>
      <c r="P117" s="212">
        <f t="shared" ref="P117" si="188">E117*F117</f>
        <v>358.00078080000003</v>
      </c>
      <c r="Q117" s="212">
        <f t="shared" ref="Q117" si="189">SUM(O117:O120)</f>
        <v>0</v>
      </c>
      <c r="R117" s="212">
        <f t="shared" ref="R117" si="190">Q117*1.02*1.05*$R$14</f>
        <v>0</v>
      </c>
      <c r="S117" s="210">
        <f t="shared" ref="S117" si="191">F117*$S$17</f>
        <v>3.4963066242141867</v>
      </c>
      <c r="T117" s="210">
        <f t="shared" ref="T117" si="192">E117*S117</f>
        <v>454.51986114784427</v>
      </c>
    </row>
    <row r="118" spans="1:20" ht="12.75" customHeight="1" x14ac:dyDescent="0.2">
      <c r="A118" s="273"/>
      <c r="B118" s="205"/>
      <c r="C118" s="236"/>
      <c r="D118" s="237"/>
      <c r="E118" s="233"/>
      <c r="F118" s="233"/>
      <c r="G118" s="209"/>
      <c r="H118" s="213"/>
      <c r="I118" s="429"/>
      <c r="J118" s="213"/>
      <c r="K118" s="23"/>
      <c r="L118" s="23"/>
      <c r="M118" s="23"/>
      <c r="N118" s="97"/>
      <c r="O118" s="59">
        <f t="shared" si="115"/>
        <v>0</v>
      </c>
      <c r="P118" s="213"/>
      <c r="Q118" s="213"/>
      <c r="R118" s="213"/>
      <c r="S118" s="210"/>
      <c r="T118" s="210"/>
    </row>
    <row r="119" spans="1:20" ht="12.75" customHeight="1" x14ac:dyDescent="0.2">
      <c r="A119" s="273"/>
      <c r="B119" s="205"/>
      <c r="C119" s="236"/>
      <c r="D119" s="237"/>
      <c r="E119" s="233"/>
      <c r="F119" s="233"/>
      <c r="G119" s="209"/>
      <c r="H119" s="213"/>
      <c r="I119" s="429"/>
      <c r="J119" s="213"/>
      <c r="K119" s="23"/>
      <c r="L119" s="23"/>
      <c r="M119" s="23"/>
      <c r="N119" s="97"/>
      <c r="O119" s="59">
        <f t="shared" si="115"/>
        <v>0</v>
      </c>
      <c r="P119" s="213"/>
      <c r="Q119" s="213"/>
      <c r="R119" s="213"/>
      <c r="S119" s="210"/>
      <c r="T119" s="210"/>
    </row>
    <row r="120" spans="1:20" ht="12.75" customHeight="1" x14ac:dyDescent="0.2">
      <c r="A120" s="274"/>
      <c r="B120" s="205"/>
      <c r="C120" s="236"/>
      <c r="D120" s="237"/>
      <c r="E120" s="234"/>
      <c r="F120" s="234"/>
      <c r="G120" s="209"/>
      <c r="H120" s="214"/>
      <c r="I120" s="429"/>
      <c r="J120" s="214"/>
      <c r="K120" s="23"/>
      <c r="L120" s="23"/>
      <c r="M120" s="23"/>
      <c r="N120" s="95"/>
      <c r="O120" s="59">
        <f t="shared" si="115"/>
        <v>0</v>
      </c>
      <c r="P120" s="214"/>
      <c r="Q120" s="214"/>
      <c r="R120" s="214"/>
      <c r="S120" s="210"/>
      <c r="T120" s="210"/>
    </row>
    <row r="121" spans="1:20" ht="12.75" customHeight="1" x14ac:dyDescent="0.2">
      <c r="A121" s="272">
        <v>25</v>
      </c>
      <c r="B121" s="252" t="s">
        <v>85</v>
      </c>
      <c r="C121" s="260" t="s">
        <v>870</v>
      </c>
      <c r="D121" s="263" t="s">
        <v>871</v>
      </c>
      <c r="E121" s="229">
        <v>484.9</v>
      </c>
      <c r="F121" s="232">
        <f t="shared" ref="F121" si="193">H121+J121+R121</f>
        <v>1.5379470000000002</v>
      </c>
      <c r="G121" s="209">
        <v>0.81</v>
      </c>
      <c r="H121" s="212">
        <f t="shared" ref="H121" si="194">G121*$P$8/1000</f>
        <v>1.5379470000000002</v>
      </c>
      <c r="I121" s="255"/>
      <c r="J121" s="212">
        <f t="shared" ref="J121" si="195">I121*$P$9/1000</f>
        <v>0</v>
      </c>
      <c r="K121" s="17"/>
      <c r="L121" s="27"/>
      <c r="M121" s="17"/>
      <c r="N121" s="108"/>
      <c r="O121" s="59">
        <f t="shared" si="115"/>
        <v>0</v>
      </c>
      <c r="P121" s="212">
        <f t="shared" ref="P121" si="196">E121*F121</f>
        <v>745.7505003</v>
      </c>
      <c r="Q121" s="212">
        <f t="shared" ref="Q121" si="197">SUM(O121:O124)</f>
        <v>0</v>
      </c>
      <c r="R121" s="212">
        <f t="shared" ref="R121" si="198">Q121*1.02*1.05*$R$14</f>
        <v>0</v>
      </c>
      <c r="S121" s="210">
        <f t="shared" ref="S121" si="199">F121*$S$17</f>
        <v>1.9525864031097211</v>
      </c>
      <c r="T121" s="210">
        <f t="shared" ref="T121" si="200">E121*S121</f>
        <v>946.80914686790368</v>
      </c>
    </row>
    <row r="122" spans="1:20" ht="12.75" customHeight="1" x14ac:dyDescent="0.2">
      <c r="A122" s="273"/>
      <c r="B122" s="253"/>
      <c r="C122" s="261"/>
      <c r="D122" s="264"/>
      <c r="E122" s="230"/>
      <c r="F122" s="233"/>
      <c r="G122" s="209"/>
      <c r="H122" s="213"/>
      <c r="I122" s="256"/>
      <c r="J122" s="213"/>
      <c r="K122" s="12"/>
      <c r="L122" s="27"/>
      <c r="M122" s="17"/>
      <c r="N122" s="108"/>
      <c r="O122" s="59">
        <f t="shared" si="115"/>
        <v>0</v>
      </c>
      <c r="P122" s="213"/>
      <c r="Q122" s="213"/>
      <c r="R122" s="213"/>
      <c r="S122" s="210"/>
      <c r="T122" s="210"/>
    </row>
    <row r="123" spans="1:20" ht="12.75" customHeight="1" x14ac:dyDescent="0.2">
      <c r="A123" s="273"/>
      <c r="B123" s="253"/>
      <c r="C123" s="261"/>
      <c r="D123" s="264"/>
      <c r="E123" s="230"/>
      <c r="F123" s="233"/>
      <c r="G123" s="209"/>
      <c r="H123" s="213"/>
      <c r="I123" s="256"/>
      <c r="J123" s="213"/>
      <c r="K123" s="17"/>
      <c r="L123" s="27"/>
      <c r="M123" s="17"/>
      <c r="N123" s="108"/>
      <c r="O123" s="59">
        <f t="shared" si="115"/>
        <v>0</v>
      </c>
      <c r="P123" s="213"/>
      <c r="Q123" s="213"/>
      <c r="R123" s="213"/>
      <c r="S123" s="210"/>
      <c r="T123" s="210"/>
    </row>
    <row r="124" spans="1:20" ht="12.75" customHeight="1" x14ac:dyDescent="0.2">
      <c r="A124" s="274"/>
      <c r="B124" s="254"/>
      <c r="C124" s="262"/>
      <c r="D124" s="265"/>
      <c r="E124" s="231"/>
      <c r="F124" s="234"/>
      <c r="G124" s="209"/>
      <c r="H124" s="214"/>
      <c r="I124" s="257"/>
      <c r="J124" s="214"/>
      <c r="K124" s="17"/>
      <c r="L124" s="27"/>
      <c r="M124" s="17"/>
      <c r="N124" s="108"/>
      <c r="O124" s="59">
        <f t="shared" si="115"/>
        <v>0</v>
      </c>
      <c r="P124" s="214"/>
      <c r="Q124" s="214"/>
      <c r="R124" s="214"/>
      <c r="S124" s="210"/>
      <c r="T124" s="210"/>
    </row>
    <row r="125" spans="1:20" ht="12.75" customHeight="1" x14ac:dyDescent="0.2">
      <c r="A125" s="272">
        <v>26</v>
      </c>
      <c r="B125" s="243" t="s">
        <v>83</v>
      </c>
      <c r="C125" s="236" t="s">
        <v>872</v>
      </c>
      <c r="D125" s="263" t="s">
        <v>871</v>
      </c>
      <c r="E125" s="229">
        <v>463.2</v>
      </c>
      <c r="F125" s="232">
        <f t="shared" ref="F125" si="201">H125+J125+R125</f>
        <v>2.8792230000000001</v>
      </c>
      <c r="G125" s="235">
        <v>0.4</v>
      </c>
      <c r="H125" s="212">
        <f t="shared" ref="H125" si="202">G125*$P$8/1000</f>
        <v>0.75948000000000004</v>
      </c>
      <c r="I125" s="334">
        <v>0.9</v>
      </c>
      <c r="J125" s="212">
        <f t="shared" ref="J125" si="203">I125*$P$9/1000</f>
        <v>2.1197430000000002</v>
      </c>
      <c r="K125" s="107"/>
      <c r="L125" s="107"/>
      <c r="M125" s="27"/>
      <c r="N125" s="107"/>
      <c r="O125" s="59">
        <f t="shared" si="115"/>
        <v>0</v>
      </c>
      <c r="P125" s="212">
        <f t="shared" ref="P125" si="204">E125*F125</f>
        <v>1333.6560936000001</v>
      </c>
      <c r="Q125" s="212">
        <f t="shared" ref="Q125" si="205">SUM(O125:O128)</f>
        <v>0</v>
      </c>
      <c r="R125" s="212">
        <f t="shared" ref="R125" si="206">Q125*1.02*1.05*$R$14</f>
        <v>0</v>
      </c>
      <c r="S125" s="210">
        <f t="shared" ref="S125" si="207">F125*$S$17</f>
        <v>3.6554781675316379</v>
      </c>
      <c r="T125" s="210">
        <f t="shared" ref="T125" si="208">E125*S125</f>
        <v>1693.2174872006547</v>
      </c>
    </row>
    <row r="126" spans="1:20" ht="12.75" customHeight="1" x14ac:dyDescent="0.2">
      <c r="A126" s="273"/>
      <c r="B126" s="244"/>
      <c r="C126" s="236"/>
      <c r="D126" s="264"/>
      <c r="E126" s="230"/>
      <c r="F126" s="233"/>
      <c r="G126" s="235"/>
      <c r="H126" s="213"/>
      <c r="I126" s="335"/>
      <c r="J126" s="213"/>
      <c r="K126" s="23"/>
      <c r="L126" s="23"/>
      <c r="M126" s="23"/>
      <c r="N126" s="95"/>
      <c r="O126" s="59">
        <f t="shared" si="115"/>
        <v>0</v>
      </c>
      <c r="P126" s="213"/>
      <c r="Q126" s="213"/>
      <c r="R126" s="213"/>
      <c r="S126" s="210"/>
      <c r="T126" s="210"/>
    </row>
    <row r="127" spans="1:20" ht="12.75" customHeight="1" x14ac:dyDescent="0.2">
      <c r="A127" s="273"/>
      <c r="B127" s="244"/>
      <c r="C127" s="236"/>
      <c r="D127" s="264"/>
      <c r="E127" s="230"/>
      <c r="F127" s="233"/>
      <c r="G127" s="235"/>
      <c r="H127" s="213"/>
      <c r="I127" s="335"/>
      <c r="J127" s="213"/>
      <c r="K127" s="23"/>
      <c r="L127" s="23"/>
      <c r="M127" s="24"/>
      <c r="N127" s="95"/>
      <c r="O127" s="59">
        <f t="shared" si="115"/>
        <v>0</v>
      </c>
      <c r="P127" s="213"/>
      <c r="Q127" s="213"/>
      <c r="R127" s="213"/>
      <c r="S127" s="210"/>
      <c r="T127" s="210"/>
    </row>
    <row r="128" spans="1:20" ht="12.75" customHeight="1" x14ac:dyDescent="0.2">
      <c r="A128" s="274"/>
      <c r="B128" s="245"/>
      <c r="C128" s="236"/>
      <c r="D128" s="265"/>
      <c r="E128" s="231"/>
      <c r="F128" s="234"/>
      <c r="G128" s="235"/>
      <c r="H128" s="214"/>
      <c r="I128" s="336"/>
      <c r="J128" s="214"/>
      <c r="K128" s="23"/>
      <c r="L128" s="23"/>
      <c r="M128" s="23"/>
      <c r="N128" s="95"/>
      <c r="O128" s="59">
        <f t="shared" si="115"/>
        <v>0</v>
      </c>
      <c r="P128" s="214"/>
      <c r="Q128" s="214"/>
      <c r="R128" s="214"/>
      <c r="S128" s="210"/>
      <c r="T128" s="210"/>
    </row>
    <row r="129" spans="1:20" s="58" customFormat="1" ht="12.75" customHeight="1" x14ac:dyDescent="0.2">
      <c r="A129" s="458"/>
      <c r="B129" s="461"/>
      <c r="C129" s="464" t="s">
        <v>873</v>
      </c>
      <c r="D129" s="461"/>
      <c r="E129" s="536"/>
      <c r="F129" s="470">
        <f>H129+J129+R129</f>
        <v>2.8792230000000001</v>
      </c>
      <c r="G129" s="473">
        <v>0.4</v>
      </c>
      <c r="H129" s="452">
        <f>G129*$P$8/1000</f>
        <v>0.75948000000000004</v>
      </c>
      <c r="I129" s="476">
        <v>0.9</v>
      </c>
      <c r="J129" s="452">
        <f>I129*$P$9/1000</f>
        <v>2.1197430000000002</v>
      </c>
      <c r="K129" s="110"/>
      <c r="L129" s="110"/>
      <c r="M129" s="110"/>
      <c r="N129" s="111"/>
      <c r="O129" s="112">
        <f t="shared" si="115"/>
        <v>0</v>
      </c>
      <c r="P129" s="452">
        <f>E129*F129</f>
        <v>0</v>
      </c>
      <c r="Q129" s="452">
        <f>SUM(O129:O132)</f>
        <v>0</v>
      </c>
      <c r="R129" s="452">
        <f>Q129*1.02*1.05*$R$14</f>
        <v>0</v>
      </c>
      <c r="S129" s="455"/>
      <c r="T129" s="456">
        <f>SUM(T25:T128)</f>
        <v>19761.331355461174</v>
      </c>
    </row>
    <row r="130" spans="1:20" s="58" customFormat="1" ht="12.75" customHeight="1" x14ac:dyDescent="0.2">
      <c r="A130" s="459"/>
      <c r="B130" s="462"/>
      <c r="C130" s="465"/>
      <c r="D130" s="462"/>
      <c r="E130" s="537"/>
      <c r="F130" s="471"/>
      <c r="G130" s="474"/>
      <c r="H130" s="453"/>
      <c r="I130" s="477"/>
      <c r="J130" s="453"/>
      <c r="K130" s="110"/>
      <c r="L130" s="110"/>
      <c r="M130" s="110"/>
      <c r="N130" s="111"/>
      <c r="O130" s="112">
        <f t="shared" si="115"/>
        <v>0</v>
      </c>
      <c r="P130" s="453"/>
      <c r="Q130" s="453"/>
      <c r="R130" s="453"/>
      <c r="S130" s="455"/>
      <c r="T130" s="456"/>
    </row>
    <row r="131" spans="1:20" s="58" customFormat="1" ht="12.75" customHeight="1" x14ac:dyDescent="0.2">
      <c r="A131" s="459"/>
      <c r="B131" s="462"/>
      <c r="C131" s="465"/>
      <c r="D131" s="462"/>
      <c r="E131" s="537"/>
      <c r="F131" s="471"/>
      <c r="G131" s="474"/>
      <c r="H131" s="453"/>
      <c r="I131" s="477"/>
      <c r="J131" s="453"/>
      <c r="K131" s="110"/>
      <c r="L131" s="110"/>
      <c r="M131" s="110"/>
      <c r="N131" s="111"/>
      <c r="O131" s="112">
        <f t="shared" si="115"/>
        <v>0</v>
      </c>
      <c r="P131" s="453"/>
      <c r="Q131" s="453"/>
      <c r="R131" s="453"/>
      <c r="S131" s="455"/>
      <c r="T131" s="456"/>
    </row>
    <row r="132" spans="1:20" s="58" customFormat="1" ht="12.75" customHeight="1" x14ac:dyDescent="0.2">
      <c r="A132" s="460"/>
      <c r="B132" s="463"/>
      <c r="C132" s="466"/>
      <c r="D132" s="463"/>
      <c r="E132" s="538"/>
      <c r="F132" s="472"/>
      <c r="G132" s="475"/>
      <c r="H132" s="454"/>
      <c r="I132" s="478"/>
      <c r="J132" s="454"/>
      <c r="K132" s="110"/>
      <c r="L132" s="110"/>
      <c r="M132" s="110"/>
      <c r="N132" s="111"/>
      <c r="O132" s="112">
        <f t="shared" si="115"/>
        <v>0</v>
      </c>
      <c r="P132" s="454"/>
      <c r="Q132" s="454"/>
      <c r="R132" s="454"/>
      <c r="S132" s="455"/>
      <c r="T132" s="456"/>
    </row>
    <row r="133" spans="1:20" s="58" customFormat="1" ht="12.75" customHeight="1" x14ac:dyDescent="0.2">
      <c r="A133" s="458"/>
      <c r="B133" s="461"/>
      <c r="C133" s="464" t="s">
        <v>874</v>
      </c>
      <c r="D133" s="461"/>
      <c r="E133" s="536"/>
      <c r="F133" s="470">
        <f>H133+J133+R133</f>
        <v>7.1331929999999995</v>
      </c>
      <c r="G133" s="473">
        <v>1.4</v>
      </c>
      <c r="H133" s="452">
        <f>G133*$P$8/1000</f>
        <v>2.6581799999999998</v>
      </c>
      <c r="I133" s="476">
        <v>1.9</v>
      </c>
      <c r="J133" s="452">
        <f>I133*$P$9/1000</f>
        <v>4.4750129999999997</v>
      </c>
      <c r="K133" s="110"/>
      <c r="L133" s="110"/>
      <c r="M133" s="110"/>
      <c r="N133" s="111"/>
      <c r="O133" s="112">
        <f t="shared" si="115"/>
        <v>0</v>
      </c>
      <c r="P133" s="452">
        <f>E133*F133</f>
        <v>0</v>
      </c>
      <c r="Q133" s="452">
        <f>SUM(O133:O136)</f>
        <v>0</v>
      </c>
      <c r="R133" s="452">
        <f>Q133*1.02*1.05*$R$14</f>
        <v>0</v>
      </c>
      <c r="S133" s="455"/>
      <c r="T133" s="457" t="e">
        <f>(T129*100%)/$T$2205</f>
        <v>#REF!</v>
      </c>
    </row>
    <row r="134" spans="1:20" s="58" customFormat="1" ht="12.75" customHeight="1" x14ac:dyDescent="0.2">
      <c r="A134" s="459"/>
      <c r="B134" s="462"/>
      <c r="C134" s="465"/>
      <c r="D134" s="462"/>
      <c r="E134" s="537"/>
      <c r="F134" s="471"/>
      <c r="G134" s="474"/>
      <c r="H134" s="453"/>
      <c r="I134" s="477"/>
      <c r="J134" s="453"/>
      <c r="K134" s="110"/>
      <c r="L134" s="110"/>
      <c r="M134" s="110"/>
      <c r="N134" s="111"/>
      <c r="O134" s="112">
        <f t="shared" si="115"/>
        <v>0</v>
      </c>
      <c r="P134" s="453"/>
      <c r="Q134" s="453"/>
      <c r="R134" s="453"/>
      <c r="S134" s="455"/>
      <c r="T134" s="457"/>
    </row>
    <row r="135" spans="1:20" s="58" customFormat="1" ht="12.75" customHeight="1" x14ac:dyDescent="0.2">
      <c r="A135" s="459"/>
      <c r="B135" s="462"/>
      <c r="C135" s="465"/>
      <c r="D135" s="462"/>
      <c r="E135" s="537"/>
      <c r="F135" s="471"/>
      <c r="G135" s="474"/>
      <c r="H135" s="453"/>
      <c r="I135" s="477"/>
      <c r="J135" s="453"/>
      <c r="K135" s="110"/>
      <c r="L135" s="110"/>
      <c r="M135" s="110"/>
      <c r="N135" s="111"/>
      <c r="O135" s="112">
        <f t="shared" si="115"/>
        <v>0</v>
      </c>
      <c r="P135" s="453"/>
      <c r="Q135" s="453"/>
      <c r="R135" s="453"/>
      <c r="S135" s="455"/>
      <c r="T135" s="457"/>
    </row>
    <row r="136" spans="1:20" s="58" customFormat="1" ht="12.75" customHeight="1" x14ac:dyDescent="0.2">
      <c r="A136" s="460"/>
      <c r="B136" s="463"/>
      <c r="C136" s="466"/>
      <c r="D136" s="463"/>
      <c r="E136" s="538"/>
      <c r="F136" s="472"/>
      <c r="G136" s="475"/>
      <c r="H136" s="454"/>
      <c r="I136" s="478"/>
      <c r="J136" s="454"/>
      <c r="K136" s="110"/>
      <c r="L136" s="110"/>
      <c r="M136" s="110"/>
      <c r="N136" s="111"/>
      <c r="O136" s="112">
        <f t="shared" si="115"/>
        <v>0</v>
      </c>
      <c r="P136" s="454"/>
      <c r="Q136" s="454"/>
      <c r="R136" s="454"/>
      <c r="S136" s="455"/>
      <c r="T136" s="457"/>
    </row>
    <row r="137" spans="1:20" ht="12.75" customHeight="1" x14ac:dyDescent="0.2">
      <c r="A137" s="202"/>
      <c r="B137" s="205"/>
      <c r="C137" s="539" t="s">
        <v>840</v>
      </c>
      <c r="D137" s="202"/>
      <c r="E137" s="229"/>
      <c r="F137" s="232">
        <f t="shared" ref="F137" si="209">H137+J137+R137</f>
        <v>0</v>
      </c>
      <c r="G137" s="209"/>
      <c r="H137" s="212">
        <f t="shared" ref="H137" si="210">G137*$P$8/1000</f>
        <v>0</v>
      </c>
      <c r="I137" s="429"/>
      <c r="J137" s="212">
        <f t="shared" ref="J137" si="211">I137*$P$9/1000</f>
        <v>0</v>
      </c>
      <c r="K137" s="27"/>
      <c r="L137" s="27"/>
      <c r="M137" s="27"/>
      <c r="N137" s="107"/>
      <c r="O137" s="59">
        <f t="shared" si="115"/>
        <v>0</v>
      </c>
      <c r="P137" s="212">
        <f t="shared" ref="P137" si="212">E137*F137</f>
        <v>0</v>
      </c>
      <c r="Q137" s="212">
        <f t="shared" ref="Q137" si="213">SUM(O137:O140)</f>
        <v>0</v>
      </c>
      <c r="R137" s="212">
        <f t="shared" ref="R137" si="214">Q137*1.02*1.05*$R$14</f>
        <v>0</v>
      </c>
      <c r="S137" s="210">
        <f t="shared" ref="S137" si="215">F137*$S$17</f>
        <v>0</v>
      </c>
      <c r="T137" s="210">
        <f t="shared" ref="T137" si="216">E137*S137</f>
        <v>0</v>
      </c>
    </row>
    <row r="138" spans="1:20" ht="12.75" customHeight="1" x14ac:dyDescent="0.2">
      <c r="A138" s="203"/>
      <c r="B138" s="205"/>
      <c r="C138" s="539"/>
      <c r="D138" s="203"/>
      <c r="E138" s="230"/>
      <c r="F138" s="233"/>
      <c r="G138" s="209"/>
      <c r="H138" s="213"/>
      <c r="I138" s="429"/>
      <c r="J138" s="213"/>
      <c r="K138" s="27"/>
      <c r="L138" s="27"/>
      <c r="M138" s="67"/>
      <c r="N138" s="107"/>
      <c r="O138" s="59">
        <f t="shared" si="115"/>
        <v>0</v>
      </c>
      <c r="P138" s="213"/>
      <c r="Q138" s="213"/>
      <c r="R138" s="213"/>
      <c r="S138" s="210"/>
      <c r="T138" s="210"/>
    </row>
    <row r="139" spans="1:20" ht="12.75" customHeight="1" x14ac:dyDescent="0.2">
      <c r="A139" s="203"/>
      <c r="B139" s="205"/>
      <c r="C139" s="539"/>
      <c r="D139" s="203"/>
      <c r="E139" s="230"/>
      <c r="F139" s="233"/>
      <c r="G139" s="209"/>
      <c r="H139" s="213"/>
      <c r="I139" s="429"/>
      <c r="J139" s="213"/>
      <c r="K139" s="27"/>
      <c r="L139" s="27"/>
      <c r="M139" s="27"/>
      <c r="N139" s="107"/>
      <c r="O139" s="59">
        <f t="shared" si="115"/>
        <v>0</v>
      </c>
      <c r="P139" s="213"/>
      <c r="Q139" s="213"/>
      <c r="R139" s="213"/>
      <c r="S139" s="210"/>
      <c r="T139" s="210"/>
    </row>
    <row r="140" spans="1:20" ht="12.75" customHeight="1" x14ac:dyDescent="0.2">
      <c r="A140" s="204"/>
      <c r="B140" s="205"/>
      <c r="C140" s="539"/>
      <c r="D140" s="204"/>
      <c r="E140" s="231"/>
      <c r="F140" s="234"/>
      <c r="G140" s="209"/>
      <c r="H140" s="214"/>
      <c r="I140" s="429"/>
      <c r="J140" s="214"/>
      <c r="K140" s="27"/>
      <c r="L140" s="27"/>
      <c r="M140" s="27"/>
      <c r="N140" s="107"/>
      <c r="O140" s="59">
        <f t="shared" si="115"/>
        <v>0</v>
      </c>
      <c r="P140" s="214"/>
      <c r="Q140" s="214"/>
      <c r="R140" s="214"/>
      <c r="S140" s="210"/>
      <c r="T140" s="210"/>
    </row>
    <row r="141" spans="1:20" ht="12.75" customHeight="1" x14ac:dyDescent="0.2">
      <c r="A141" s="272">
        <v>1</v>
      </c>
      <c r="B141" s="205" t="s">
        <v>424</v>
      </c>
      <c r="C141" s="205" t="s">
        <v>875</v>
      </c>
      <c r="D141" s="237" t="s">
        <v>876</v>
      </c>
      <c r="E141" s="208">
        <v>1.89</v>
      </c>
      <c r="F141" s="232">
        <f t="shared" ref="F141" si="217">H141+J141+R141</f>
        <v>67.579877885949585</v>
      </c>
      <c r="G141" s="209">
        <v>8.76</v>
      </c>
      <c r="H141" s="212">
        <f t="shared" ref="H141" si="218">G141*$P$8/1000</f>
        <v>16.632612000000002</v>
      </c>
      <c r="I141" s="209">
        <v>1.21</v>
      </c>
      <c r="J141" s="212">
        <f t="shared" ref="J141" si="219">I141*$P$9/1000</f>
        <v>2.8498766999999998</v>
      </c>
      <c r="K141" s="23" t="s">
        <v>326</v>
      </c>
      <c r="L141" s="23" t="s">
        <v>32</v>
      </c>
      <c r="M141" s="23">
        <v>1.0149999999999999</v>
      </c>
      <c r="N141" s="95">
        <v>27.946999999999999</v>
      </c>
      <c r="O141" s="59">
        <f t="shared" si="115"/>
        <v>28.366204999999997</v>
      </c>
      <c r="P141" s="212">
        <f t="shared" ref="P141" si="220">E141*F141</f>
        <v>127.72596920444471</v>
      </c>
      <c r="Q141" s="212">
        <f t="shared" ref="Q141" si="221">SUM(O141:O144)</f>
        <v>42.479057999999988</v>
      </c>
      <c r="R141" s="212">
        <f t="shared" ref="R141" si="222">Q141*1.02*1.05*$R$14</f>
        <v>48.097389185949588</v>
      </c>
      <c r="S141" s="210">
        <f t="shared" ref="S141" si="223">F141*$S$17</f>
        <v>85.799803688892055</v>
      </c>
      <c r="T141" s="210">
        <f t="shared" ref="T141" si="224">E141*S141</f>
        <v>162.16162897200599</v>
      </c>
    </row>
    <row r="142" spans="1:20" ht="12.75" customHeight="1" x14ac:dyDescent="0.2">
      <c r="A142" s="273"/>
      <c r="B142" s="205"/>
      <c r="C142" s="205"/>
      <c r="D142" s="237"/>
      <c r="E142" s="208"/>
      <c r="F142" s="233"/>
      <c r="G142" s="209"/>
      <c r="H142" s="213"/>
      <c r="I142" s="209"/>
      <c r="J142" s="213"/>
      <c r="K142" s="23" t="s">
        <v>247</v>
      </c>
      <c r="L142" s="23" t="s">
        <v>23</v>
      </c>
      <c r="M142" s="23">
        <v>2.46</v>
      </c>
      <c r="N142" s="95">
        <v>3.5</v>
      </c>
      <c r="O142" s="59">
        <f t="shared" si="115"/>
        <v>8.61</v>
      </c>
      <c r="P142" s="213"/>
      <c r="Q142" s="213"/>
      <c r="R142" s="213"/>
      <c r="S142" s="210"/>
      <c r="T142" s="210"/>
    </row>
    <row r="143" spans="1:20" ht="12.75" customHeight="1" x14ac:dyDescent="0.2">
      <c r="A143" s="273"/>
      <c r="B143" s="205"/>
      <c r="C143" s="205"/>
      <c r="D143" s="237"/>
      <c r="E143" s="208"/>
      <c r="F143" s="233"/>
      <c r="G143" s="209"/>
      <c r="H143" s="213"/>
      <c r="I143" s="209"/>
      <c r="J143" s="213"/>
      <c r="K143" s="23" t="s">
        <v>248</v>
      </c>
      <c r="L143" s="23" t="s">
        <v>30</v>
      </c>
      <c r="M143" s="24">
        <v>2.3E-2</v>
      </c>
      <c r="N143" s="107">
        <v>123.611</v>
      </c>
      <c r="O143" s="59">
        <f t="shared" si="115"/>
        <v>2.8430529999999998</v>
      </c>
      <c r="P143" s="213"/>
      <c r="Q143" s="213"/>
      <c r="R143" s="213"/>
      <c r="S143" s="210"/>
      <c r="T143" s="210"/>
    </row>
    <row r="144" spans="1:20" ht="12.75" customHeight="1" x14ac:dyDescent="0.2">
      <c r="A144" s="274"/>
      <c r="B144" s="205"/>
      <c r="C144" s="205"/>
      <c r="D144" s="237"/>
      <c r="E144" s="208"/>
      <c r="F144" s="234"/>
      <c r="G144" s="209"/>
      <c r="H144" s="214"/>
      <c r="I144" s="209"/>
      <c r="J144" s="214"/>
      <c r="K144" s="23" t="s">
        <v>58</v>
      </c>
      <c r="L144" s="23" t="s">
        <v>29</v>
      </c>
      <c r="M144" s="23">
        <v>3.3</v>
      </c>
      <c r="N144" s="95">
        <v>0.80600000000000005</v>
      </c>
      <c r="O144" s="59">
        <f t="shared" si="115"/>
        <v>2.6598000000000002</v>
      </c>
      <c r="P144" s="214"/>
      <c r="Q144" s="214"/>
      <c r="R144" s="214"/>
      <c r="S144" s="210"/>
      <c r="T144" s="210"/>
    </row>
    <row r="145" spans="1:20" ht="12.75" customHeight="1" x14ac:dyDescent="0.2">
      <c r="A145" s="272">
        <v>2</v>
      </c>
      <c r="B145" s="205" t="s">
        <v>45</v>
      </c>
      <c r="C145" s="205" t="s">
        <v>877</v>
      </c>
      <c r="D145" s="206" t="s">
        <v>871</v>
      </c>
      <c r="E145" s="207">
        <v>0.2</v>
      </c>
      <c r="F145" s="232">
        <f t="shared" ref="F145" si="225">H145+J145+R145</f>
        <v>243.43615800000001</v>
      </c>
      <c r="G145" s="209"/>
      <c r="H145" s="212">
        <f t="shared" ref="H145" si="226">G145*$P$8/1000</f>
        <v>0</v>
      </c>
      <c r="I145" s="235"/>
      <c r="J145" s="212">
        <f t="shared" ref="J145" si="227">I145*$P$9/1000</f>
        <v>0</v>
      </c>
      <c r="K145" s="23" t="s">
        <v>57</v>
      </c>
      <c r="L145" s="23" t="s">
        <v>27</v>
      </c>
      <c r="M145" s="23">
        <v>1</v>
      </c>
      <c r="N145" s="95">
        <v>215</v>
      </c>
      <c r="O145" s="59">
        <f t="shared" si="115"/>
        <v>215</v>
      </c>
      <c r="P145" s="212">
        <f t="shared" ref="P145" si="228">E145*F145</f>
        <v>48.687231600000004</v>
      </c>
      <c r="Q145" s="212">
        <f t="shared" ref="Q145" si="229">SUM(O145:O148)</f>
        <v>215</v>
      </c>
      <c r="R145" s="212">
        <f t="shared" ref="R145" si="230">Q145*1.02*1.05*$R$14</f>
        <v>243.43615800000001</v>
      </c>
      <c r="S145" s="210">
        <f t="shared" ref="S145" si="231">F145*$S$17</f>
        <v>309.06795366554871</v>
      </c>
      <c r="T145" s="210">
        <f t="shared" ref="T145" si="232">E145*S145</f>
        <v>61.813590733109748</v>
      </c>
    </row>
    <row r="146" spans="1:20" ht="12.75" customHeight="1" x14ac:dyDescent="0.2">
      <c r="A146" s="273"/>
      <c r="B146" s="205"/>
      <c r="C146" s="205"/>
      <c r="D146" s="206"/>
      <c r="E146" s="207"/>
      <c r="F146" s="233"/>
      <c r="G146" s="209"/>
      <c r="H146" s="213"/>
      <c r="I146" s="235"/>
      <c r="J146" s="213"/>
      <c r="K146" s="23"/>
      <c r="L146" s="23"/>
      <c r="M146" s="23"/>
      <c r="N146" s="95"/>
      <c r="O146" s="59">
        <f t="shared" si="115"/>
        <v>0</v>
      </c>
      <c r="P146" s="213"/>
      <c r="Q146" s="213"/>
      <c r="R146" s="213"/>
      <c r="S146" s="210"/>
      <c r="T146" s="210"/>
    </row>
    <row r="147" spans="1:20" ht="12.75" customHeight="1" x14ac:dyDescent="0.2">
      <c r="A147" s="273"/>
      <c r="B147" s="205"/>
      <c r="C147" s="205"/>
      <c r="D147" s="206"/>
      <c r="E147" s="207"/>
      <c r="F147" s="233"/>
      <c r="G147" s="209"/>
      <c r="H147" s="213"/>
      <c r="I147" s="235"/>
      <c r="J147" s="213"/>
      <c r="K147" s="23"/>
      <c r="L147" s="23"/>
      <c r="M147" s="16"/>
      <c r="N147" s="95"/>
      <c r="O147" s="59">
        <f t="shared" si="115"/>
        <v>0</v>
      </c>
      <c r="P147" s="213"/>
      <c r="Q147" s="213"/>
      <c r="R147" s="213"/>
      <c r="S147" s="210"/>
      <c r="T147" s="210"/>
    </row>
    <row r="148" spans="1:20" ht="12.75" customHeight="1" x14ac:dyDescent="0.2">
      <c r="A148" s="274"/>
      <c r="B148" s="205"/>
      <c r="C148" s="205"/>
      <c r="D148" s="206"/>
      <c r="E148" s="207"/>
      <c r="F148" s="234"/>
      <c r="G148" s="209"/>
      <c r="H148" s="214"/>
      <c r="I148" s="235"/>
      <c r="J148" s="214"/>
      <c r="K148" s="23"/>
      <c r="L148" s="23"/>
      <c r="M148" s="23"/>
      <c r="N148" s="95"/>
      <c r="O148" s="59">
        <f t="shared" si="115"/>
        <v>0</v>
      </c>
      <c r="P148" s="214"/>
      <c r="Q148" s="214"/>
      <c r="R148" s="214"/>
      <c r="S148" s="210"/>
      <c r="T148" s="210"/>
    </row>
    <row r="149" spans="1:20" ht="12.75" customHeight="1" x14ac:dyDescent="0.2">
      <c r="A149" s="272">
        <v>3</v>
      </c>
      <c r="B149" s="252" t="s">
        <v>45</v>
      </c>
      <c r="C149" s="252" t="s">
        <v>878</v>
      </c>
      <c r="D149" s="202" t="s">
        <v>871</v>
      </c>
      <c r="E149" s="202">
        <v>0.08</v>
      </c>
      <c r="F149" s="232">
        <f t="shared" ref="F149" si="233">H149+J149+R149</f>
        <v>336.53293838639996</v>
      </c>
      <c r="G149" s="426"/>
      <c r="H149" s="212">
        <f t="shared" ref="H149" si="234">G149*$P$8/1000</f>
        <v>0</v>
      </c>
      <c r="I149" s="249"/>
      <c r="J149" s="212">
        <f t="shared" ref="J149" si="235">I149*$P$9/1000</f>
        <v>0</v>
      </c>
      <c r="K149" s="23" t="s">
        <v>57</v>
      </c>
      <c r="L149" s="23" t="s">
        <v>27</v>
      </c>
      <c r="M149" s="23">
        <v>1</v>
      </c>
      <c r="N149" s="95">
        <v>297.22199999999998</v>
      </c>
      <c r="O149" s="59">
        <f t="shared" si="115"/>
        <v>297.22199999999998</v>
      </c>
      <c r="P149" s="212">
        <f t="shared" ref="P149" si="236">E149*F149</f>
        <v>26.922635070911998</v>
      </c>
      <c r="Q149" s="212">
        <f t="shared" ref="Q149" si="237">SUM(O149:O152)</f>
        <v>297.22199999999998</v>
      </c>
      <c r="R149" s="212">
        <f t="shared" ref="R149" si="238">Q149*1.02*1.05*$R$14</f>
        <v>336.53293838639996</v>
      </c>
      <c r="S149" s="210">
        <f t="shared" ref="S149" si="239">F149*$S$17</f>
        <v>427.26416429944982</v>
      </c>
      <c r="T149" s="210">
        <f t="shared" ref="T149" si="240">E149*S149</f>
        <v>34.181133143955989</v>
      </c>
    </row>
    <row r="150" spans="1:20" ht="12.75" customHeight="1" x14ac:dyDescent="0.2">
      <c r="A150" s="273"/>
      <c r="B150" s="253"/>
      <c r="C150" s="253"/>
      <c r="D150" s="203"/>
      <c r="E150" s="203"/>
      <c r="F150" s="233"/>
      <c r="G150" s="427"/>
      <c r="H150" s="213"/>
      <c r="I150" s="250"/>
      <c r="J150" s="213"/>
      <c r="K150" s="23"/>
      <c r="L150" s="23"/>
      <c r="M150" s="23"/>
      <c r="N150" s="95"/>
      <c r="O150" s="59">
        <f t="shared" si="115"/>
        <v>0</v>
      </c>
      <c r="P150" s="213"/>
      <c r="Q150" s="213"/>
      <c r="R150" s="213"/>
      <c r="S150" s="210"/>
      <c r="T150" s="210"/>
    </row>
    <row r="151" spans="1:20" ht="12.75" customHeight="1" x14ac:dyDescent="0.2">
      <c r="A151" s="273"/>
      <c r="B151" s="253"/>
      <c r="C151" s="253"/>
      <c r="D151" s="203"/>
      <c r="E151" s="203"/>
      <c r="F151" s="233"/>
      <c r="G151" s="427"/>
      <c r="H151" s="213"/>
      <c r="I151" s="250"/>
      <c r="J151" s="213"/>
      <c r="K151" s="23"/>
      <c r="L151" s="23"/>
      <c r="M151" s="24"/>
      <c r="N151" s="95"/>
      <c r="O151" s="59">
        <f t="shared" si="115"/>
        <v>0</v>
      </c>
      <c r="P151" s="213"/>
      <c r="Q151" s="213"/>
      <c r="R151" s="213"/>
      <c r="S151" s="210"/>
      <c r="T151" s="210"/>
    </row>
    <row r="152" spans="1:20" ht="12.75" customHeight="1" x14ac:dyDescent="0.2">
      <c r="A152" s="274"/>
      <c r="B152" s="254"/>
      <c r="C152" s="254"/>
      <c r="D152" s="204"/>
      <c r="E152" s="204"/>
      <c r="F152" s="234"/>
      <c r="G152" s="428"/>
      <c r="H152" s="214"/>
      <c r="I152" s="251"/>
      <c r="J152" s="214"/>
      <c r="K152" s="23"/>
      <c r="L152" s="23"/>
      <c r="M152" s="23"/>
      <c r="N152" s="95"/>
      <c r="O152" s="59">
        <f t="shared" si="115"/>
        <v>0</v>
      </c>
      <c r="P152" s="214"/>
      <c r="Q152" s="214"/>
      <c r="R152" s="214"/>
      <c r="S152" s="210"/>
      <c r="T152" s="210"/>
    </row>
    <row r="153" spans="1:20" ht="12.75" customHeight="1" x14ac:dyDescent="0.2">
      <c r="A153" s="272">
        <v>4</v>
      </c>
      <c r="B153" s="205" t="s">
        <v>185</v>
      </c>
      <c r="C153" s="236" t="s">
        <v>879</v>
      </c>
      <c r="D153" s="237" t="s">
        <v>843</v>
      </c>
      <c r="E153" s="208">
        <v>175.2</v>
      </c>
      <c r="F153" s="232">
        <f t="shared" ref="F153" si="241">H153+J153+R153</f>
        <v>3.0672874614000003</v>
      </c>
      <c r="G153" s="209">
        <v>0.54</v>
      </c>
      <c r="H153" s="212">
        <f t="shared" ref="H153" si="242">G153*$P$8/1000</f>
        <v>1.025298</v>
      </c>
      <c r="I153" s="219">
        <v>6.4399999999999999E-2</v>
      </c>
      <c r="J153" s="212">
        <f t="shared" ref="J153" si="243">I153*$P$9/1000</f>
        <v>0.151679388</v>
      </c>
      <c r="K153" s="23" t="s">
        <v>187</v>
      </c>
      <c r="L153" s="23" t="s">
        <v>26</v>
      </c>
      <c r="M153" s="23">
        <v>12.5</v>
      </c>
      <c r="N153" s="95">
        <v>0.123</v>
      </c>
      <c r="O153" s="59">
        <f t="shared" si="115"/>
        <v>1.5375000000000001</v>
      </c>
      <c r="P153" s="212">
        <f t="shared" ref="P153" si="244">E153*F153</f>
        <v>537.38876323728005</v>
      </c>
      <c r="Q153" s="212">
        <f t="shared" ref="Q153" si="245">SUM(O153:O156)</f>
        <v>1.6695000000000002</v>
      </c>
      <c r="R153" s="212">
        <f t="shared" ref="R153" si="246">Q153*1.02*1.05*$R$14</f>
        <v>1.8903100734000002</v>
      </c>
      <c r="S153" s="210">
        <f t="shared" ref="S153" si="247">F153*$S$17</f>
        <v>3.894245895052673</v>
      </c>
      <c r="T153" s="210">
        <f t="shared" ref="T153" si="248">E153*S153</f>
        <v>682.27188081322822</v>
      </c>
    </row>
    <row r="154" spans="1:20" ht="12.75" customHeight="1" x14ac:dyDescent="0.2">
      <c r="A154" s="273"/>
      <c r="B154" s="205"/>
      <c r="C154" s="236"/>
      <c r="D154" s="237"/>
      <c r="E154" s="208"/>
      <c r="F154" s="233"/>
      <c r="G154" s="209"/>
      <c r="H154" s="213"/>
      <c r="I154" s="219"/>
      <c r="J154" s="213"/>
      <c r="K154" s="23"/>
      <c r="L154" s="23"/>
      <c r="M154" s="17"/>
      <c r="N154" s="95"/>
      <c r="O154" s="59">
        <f t="shared" si="115"/>
        <v>0</v>
      </c>
      <c r="P154" s="213"/>
      <c r="Q154" s="213"/>
      <c r="R154" s="213"/>
      <c r="S154" s="210"/>
      <c r="T154" s="210"/>
    </row>
    <row r="155" spans="1:20" ht="12.75" customHeight="1" x14ac:dyDescent="0.2">
      <c r="A155" s="273"/>
      <c r="B155" s="205"/>
      <c r="C155" s="236"/>
      <c r="D155" s="237"/>
      <c r="E155" s="208"/>
      <c r="F155" s="233"/>
      <c r="G155" s="209"/>
      <c r="H155" s="213"/>
      <c r="I155" s="219"/>
      <c r="J155" s="213"/>
      <c r="K155" s="23" t="s">
        <v>46</v>
      </c>
      <c r="L155" s="23" t="s">
        <v>32</v>
      </c>
      <c r="M155" s="17">
        <v>5.0000000000000001E-3</v>
      </c>
      <c r="N155" s="96">
        <v>26.4</v>
      </c>
      <c r="O155" s="59">
        <f t="shared" si="115"/>
        <v>0.13200000000000001</v>
      </c>
      <c r="P155" s="213"/>
      <c r="Q155" s="213"/>
      <c r="R155" s="213"/>
      <c r="S155" s="210"/>
      <c r="T155" s="210"/>
    </row>
    <row r="156" spans="1:20" ht="12.75" customHeight="1" x14ac:dyDescent="0.2">
      <c r="A156" s="274"/>
      <c r="B156" s="205"/>
      <c r="C156" s="236"/>
      <c r="D156" s="237"/>
      <c r="E156" s="208"/>
      <c r="F156" s="234"/>
      <c r="G156" s="209"/>
      <c r="H156" s="214"/>
      <c r="I156" s="219"/>
      <c r="J156" s="214"/>
      <c r="K156" s="23"/>
      <c r="L156" s="23"/>
      <c r="M156" s="23"/>
      <c r="N156" s="95"/>
      <c r="O156" s="59">
        <f t="shared" si="115"/>
        <v>0</v>
      </c>
      <c r="P156" s="214"/>
      <c r="Q156" s="214"/>
      <c r="R156" s="214"/>
      <c r="S156" s="210"/>
      <c r="T156" s="210"/>
    </row>
    <row r="157" spans="1:20" ht="12.75" customHeight="1" x14ac:dyDescent="0.2">
      <c r="A157" s="272">
        <v>5</v>
      </c>
      <c r="B157" s="205" t="s">
        <v>634</v>
      </c>
      <c r="C157" s="236" t="s">
        <v>880</v>
      </c>
      <c r="D157" s="237" t="s">
        <v>876</v>
      </c>
      <c r="E157" s="208">
        <v>1.52</v>
      </c>
      <c r="F157" s="232">
        <f t="shared" ref="F157" si="249">H157+J157+R157</f>
        <v>9.4136599199999988</v>
      </c>
      <c r="G157" s="209">
        <v>0.65</v>
      </c>
      <c r="H157" s="212">
        <f t="shared" ref="H157" si="250">G157*$P$8/1000</f>
        <v>1.2341549999999999</v>
      </c>
      <c r="I157" s="209">
        <v>0.3</v>
      </c>
      <c r="J157" s="212">
        <f t="shared" ref="J157" si="251">I157*$P$9/1000</f>
        <v>0.70658100000000001</v>
      </c>
      <c r="K157" s="23" t="s">
        <v>46</v>
      </c>
      <c r="L157" s="23" t="s">
        <v>32</v>
      </c>
      <c r="M157" s="23">
        <v>0.25</v>
      </c>
      <c r="N157" s="96">
        <v>26.4</v>
      </c>
      <c r="O157" s="59">
        <f t="shared" si="115"/>
        <v>6.6</v>
      </c>
      <c r="P157" s="212">
        <f t="shared" ref="P157" si="252">E157*F157</f>
        <v>14.308763078399998</v>
      </c>
      <c r="Q157" s="212">
        <f t="shared" ref="Q157" si="253">SUM(O157:O160)</f>
        <v>6.6</v>
      </c>
      <c r="R157" s="212">
        <f t="shared" ref="R157" si="254">Q157*1.02*1.05*$R$14</f>
        <v>7.4729239199999995</v>
      </c>
      <c r="S157" s="210">
        <f t="shared" ref="S157" si="255">F157*$S$17</f>
        <v>11.951637061154214</v>
      </c>
      <c r="T157" s="210">
        <f t="shared" ref="T157" si="256">E157*S157</f>
        <v>18.166488332954405</v>
      </c>
    </row>
    <row r="158" spans="1:20" ht="12.75" customHeight="1" x14ac:dyDescent="0.2">
      <c r="A158" s="273"/>
      <c r="B158" s="205"/>
      <c r="C158" s="236"/>
      <c r="D158" s="237"/>
      <c r="E158" s="208"/>
      <c r="F158" s="233"/>
      <c r="G158" s="209"/>
      <c r="H158" s="213"/>
      <c r="I158" s="209"/>
      <c r="J158" s="213"/>
      <c r="K158" s="23"/>
      <c r="L158" s="23"/>
      <c r="M158" s="23"/>
      <c r="N158" s="95"/>
      <c r="O158" s="59">
        <f t="shared" si="115"/>
        <v>0</v>
      </c>
      <c r="P158" s="213"/>
      <c r="Q158" s="213"/>
      <c r="R158" s="213"/>
      <c r="S158" s="210"/>
      <c r="T158" s="210"/>
    </row>
    <row r="159" spans="1:20" ht="12.75" customHeight="1" x14ac:dyDescent="0.2">
      <c r="A159" s="273"/>
      <c r="B159" s="205"/>
      <c r="C159" s="236"/>
      <c r="D159" s="237"/>
      <c r="E159" s="208"/>
      <c r="F159" s="233"/>
      <c r="G159" s="209"/>
      <c r="H159" s="213"/>
      <c r="I159" s="209"/>
      <c r="J159" s="213"/>
      <c r="K159" s="23"/>
      <c r="L159" s="23"/>
      <c r="M159" s="16"/>
      <c r="N159" s="95"/>
      <c r="O159" s="59">
        <f t="shared" si="115"/>
        <v>0</v>
      </c>
      <c r="P159" s="213"/>
      <c r="Q159" s="213"/>
      <c r="R159" s="213"/>
      <c r="S159" s="210"/>
      <c r="T159" s="210"/>
    </row>
    <row r="160" spans="1:20" ht="12.75" customHeight="1" x14ac:dyDescent="0.2">
      <c r="A160" s="274"/>
      <c r="B160" s="205"/>
      <c r="C160" s="236"/>
      <c r="D160" s="237"/>
      <c r="E160" s="208"/>
      <c r="F160" s="234"/>
      <c r="G160" s="209"/>
      <c r="H160" s="214"/>
      <c r="I160" s="209"/>
      <c r="J160" s="214"/>
      <c r="K160" s="23"/>
      <c r="L160" s="23"/>
      <c r="M160" s="23"/>
      <c r="N160" s="95"/>
      <c r="O160" s="59">
        <f t="shared" si="115"/>
        <v>0</v>
      </c>
      <c r="P160" s="214"/>
      <c r="Q160" s="214"/>
      <c r="R160" s="214"/>
      <c r="S160" s="210"/>
      <c r="T160" s="210"/>
    </row>
    <row r="161" spans="1:20" ht="12.75" customHeight="1" x14ac:dyDescent="0.2">
      <c r="A161" s="272">
        <v>6</v>
      </c>
      <c r="B161" s="205" t="s">
        <v>635</v>
      </c>
      <c r="C161" s="205" t="s">
        <v>881</v>
      </c>
      <c r="D161" s="206" t="s">
        <v>871</v>
      </c>
      <c r="E161" s="276">
        <v>0.54</v>
      </c>
      <c r="F161" s="232">
        <f t="shared" ref="F161" si="257">H161+J161+R161</f>
        <v>56.0341326</v>
      </c>
      <c r="G161" s="209">
        <v>27.8</v>
      </c>
      <c r="H161" s="212">
        <f t="shared" ref="H161" si="258">G161*$P$8/1000</f>
        <v>52.783859999999997</v>
      </c>
      <c r="I161" s="235">
        <v>1.38</v>
      </c>
      <c r="J161" s="212">
        <f t="shared" ref="J161" si="259">I161*$P$9/1000</f>
        <v>3.2502725999999997</v>
      </c>
      <c r="K161" s="23"/>
      <c r="L161" s="23"/>
      <c r="M161" s="23"/>
      <c r="N161" s="95"/>
      <c r="O161" s="59">
        <f t="shared" si="115"/>
        <v>0</v>
      </c>
      <c r="P161" s="212">
        <f t="shared" ref="P161" si="260">E161*F161</f>
        <v>30.258431604000002</v>
      </c>
      <c r="Q161" s="212">
        <f t="shared" ref="Q161" si="261">SUM(O161:O164)</f>
        <v>0</v>
      </c>
      <c r="R161" s="212">
        <f t="shared" ref="R161" si="262">Q161*1.02*1.05*$R$14</f>
        <v>0</v>
      </c>
      <c r="S161" s="210">
        <f t="shared" ref="S161" si="263">F161*$S$17</f>
        <v>71.141258720103579</v>
      </c>
      <c r="T161" s="210">
        <f t="shared" ref="T161" si="264">E161*S161</f>
        <v>38.416279708855939</v>
      </c>
    </row>
    <row r="162" spans="1:20" ht="12.75" customHeight="1" x14ac:dyDescent="0.2">
      <c r="A162" s="273"/>
      <c r="B162" s="205"/>
      <c r="C162" s="205"/>
      <c r="D162" s="206"/>
      <c r="E162" s="276"/>
      <c r="F162" s="233"/>
      <c r="G162" s="209"/>
      <c r="H162" s="213"/>
      <c r="I162" s="235"/>
      <c r="J162" s="213"/>
      <c r="K162" s="23"/>
      <c r="L162" s="23"/>
      <c r="M162" s="23"/>
      <c r="N162" s="95"/>
      <c r="O162" s="59">
        <f t="shared" si="115"/>
        <v>0</v>
      </c>
      <c r="P162" s="213"/>
      <c r="Q162" s="213"/>
      <c r="R162" s="213"/>
      <c r="S162" s="210"/>
      <c r="T162" s="210"/>
    </row>
    <row r="163" spans="1:20" ht="12.75" customHeight="1" x14ac:dyDescent="0.2">
      <c r="A163" s="273"/>
      <c r="B163" s="205"/>
      <c r="C163" s="205"/>
      <c r="D163" s="206"/>
      <c r="E163" s="276"/>
      <c r="F163" s="233"/>
      <c r="G163" s="209"/>
      <c r="H163" s="213"/>
      <c r="I163" s="235"/>
      <c r="J163" s="213"/>
      <c r="K163" s="23"/>
      <c r="L163" s="23"/>
      <c r="M163" s="16"/>
      <c r="N163" s="95"/>
      <c r="O163" s="59">
        <f t="shared" si="115"/>
        <v>0</v>
      </c>
      <c r="P163" s="213"/>
      <c r="Q163" s="213"/>
      <c r="R163" s="213"/>
      <c r="S163" s="210"/>
      <c r="T163" s="210"/>
    </row>
    <row r="164" spans="1:20" ht="12.75" customHeight="1" x14ac:dyDescent="0.2">
      <c r="A164" s="274"/>
      <c r="B164" s="205"/>
      <c r="C164" s="205"/>
      <c r="D164" s="206"/>
      <c r="E164" s="276"/>
      <c r="F164" s="234"/>
      <c r="G164" s="209"/>
      <c r="H164" s="214"/>
      <c r="I164" s="235"/>
      <c r="J164" s="214"/>
      <c r="K164" s="23"/>
      <c r="L164" s="23"/>
      <c r="M164" s="23"/>
      <c r="N164" s="95"/>
      <c r="O164" s="59">
        <f t="shared" si="115"/>
        <v>0</v>
      </c>
      <c r="P164" s="214"/>
      <c r="Q164" s="214"/>
      <c r="R164" s="214"/>
      <c r="S164" s="210"/>
      <c r="T164" s="210"/>
    </row>
    <row r="165" spans="1:20" ht="12.75" customHeight="1" x14ac:dyDescent="0.2">
      <c r="A165" s="272">
        <v>7</v>
      </c>
      <c r="B165" s="205" t="s">
        <v>45</v>
      </c>
      <c r="C165" s="205" t="s">
        <v>882</v>
      </c>
      <c r="D165" s="206" t="s">
        <v>871</v>
      </c>
      <c r="E165" s="276">
        <v>0.22</v>
      </c>
      <c r="F165" s="232">
        <f t="shared" ref="F165" si="265">H165+J165+R165</f>
        <v>243.43615800000001</v>
      </c>
      <c r="G165" s="209"/>
      <c r="H165" s="212">
        <f t="shared" ref="H165" si="266">G165*$P$8/1000</f>
        <v>0</v>
      </c>
      <c r="I165" s="235"/>
      <c r="J165" s="212">
        <f t="shared" ref="J165" si="267">I165*$P$9/1000</f>
        <v>0</v>
      </c>
      <c r="K165" s="23" t="s">
        <v>57</v>
      </c>
      <c r="L165" s="23" t="s">
        <v>27</v>
      </c>
      <c r="M165" s="23">
        <v>1</v>
      </c>
      <c r="N165" s="95">
        <v>215</v>
      </c>
      <c r="O165" s="59">
        <f t="shared" si="115"/>
        <v>215</v>
      </c>
      <c r="P165" s="212">
        <f t="shared" ref="P165" si="268">E165*F165</f>
        <v>53.555954759999999</v>
      </c>
      <c r="Q165" s="212">
        <f t="shared" ref="Q165" si="269">SUM(O165:O168)</f>
        <v>215</v>
      </c>
      <c r="R165" s="212">
        <f t="shared" ref="R165" si="270">Q165*1.02*1.05*$R$14</f>
        <v>243.43615800000001</v>
      </c>
      <c r="S165" s="210">
        <f t="shared" ref="S165" si="271">F165*$S$17</f>
        <v>309.06795366554871</v>
      </c>
      <c r="T165" s="210">
        <f t="shared" ref="T165" si="272">E165*S165</f>
        <v>67.994949806420721</v>
      </c>
    </row>
    <row r="166" spans="1:20" ht="12.75" customHeight="1" x14ac:dyDescent="0.2">
      <c r="A166" s="273"/>
      <c r="B166" s="205"/>
      <c r="C166" s="205"/>
      <c r="D166" s="206"/>
      <c r="E166" s="276"/>
      <c r="F166" s="233"/>
      <c r="G166" s="209"/>
      <c r="H166" s="213"/>
      <c r="I166" s="235"/>
      <c r="J166" s="213"/>
      <c r="K166" s="23"/>
      <c r="L166" s="23"/>
      <c r="M166" s="23"/>
      <c r="N166" s="95"/>
      <c r="O166" s="59">
        <f t="shared" si="115"/>
        <v>0</v>
      </c>
      <c r="P166" s="213"/>
      <c r="Q166" s="213"/>
      <c r="R166" s="213"/>
      <c r="S166" s="210"/>
      <c r="T166" s="210"/>
    </row>
    <row r="167" spans="1:20" ht="12.75" customHeight="1" x14ac:dyDescent="0.2">
      <c r="A167" s="273"/>
      <c r="B167" s="205"/>
      <c r="C167" s="205"/>
      <c r="D167" s="206"/>
      <c r="E167" s="276"/>
      <c r="F167" s="233"/>
      <c r="G167" s="209"/>
      <c r="H167" s="213"/>
      <c r="I167" s="235"/>
      <c r="J167" s="213"/>
      <c r="K167" s="23"/>
      <c r="L167" s="23"/>
      <c r="M167" s="16"/>
      <c r="N167" s="95"/>
      <c r="O167" s="59">
        <f t="shared" si="115"/>
        <v>0</v>
      </c>
      <c r="P167" s="213"/>
      <c r="Q167" s="213"/>
      <c r="R167" s="213"/>
      <c r="S167" s="210"/>
      <c r="T167" s="210"/>
    </row>
    <row r="168" spans="1:20" ht="12.75" customHeight="1" x14ac:dyDescent="0.2">
      <c r="A168" s="274"/>
      <c r="B168" s="205"/>
      <c r="C168" s="205"/>
      <c r="D168" s="206"/>
      <c r="E168" s="276"/>
      <c r="F168" s="234"/>
      <c r="G168" s="209"/>
      <c r="H168" s="214"/>
      <c r="I168" s="235"/>
      <c r="J168" s="214"/>
      <c r="K168" s="23"/>
      <c r="L168" s="23"/>
      <c r="M168" s="23"/>
      <c r="N168" s="95"/>
      <c r="O168" s="59">
        <f t="shared" si="115"/>
        <v>0</v>
      </c>
      <c r="P168" s="214"/>
      <c r="Q168" s="214"/>
      <c r="R168" s="214"/>
      <c r="S168" s="210"/>
      <c r="T168" s="210"/>
    </row>
    <row r="169" spans="1:20" ht="12.75" customHeight="1" x14ac:dyDescent="0.2">
      <c r="A169" s="272">
        <v>8</v>
      </c>
      <c r="B169" s="252" t="s">
        <v>45</v>
      </c>
      <c r="C169" s="252" t="s">
        <v>883</v>
      </c>
      <c r="D169" s="206" t="s">
        <v>871</v>
      </c>
      <c r="E169" s="272">
        <v>0.19800000000000001</v>
      </c>
      <c r="F169" s="232">
        <f t="shared" ref="F169" si="273">H169+J169+R169</f>
        <v>336.53293838639996</v>
      </c>
      <c r="G169" s="426"/>
      <c r="H169" s="212">
        <f t="shared" ref="H169" si="274">G169*$P$8/1000</f>
        <v>0</v>
      </c>
      <c r="I169" s="249"/>
      <c r="J169" s="212">
        <f t="shared" ref="J169" si="275">I169*$P$9/1000</f>
        <v>0</v>
      </c>
      <c r="K169" s="23" t="s">
        <v>57</v>
      </c>
      <c r="L169" s="23" t="s">
        <v>27</v>
      </c>
      <c r="M169" s="23">
        <v>1</v>
      </c>
      <c r="N169" s="95">
        <v>297.22199999999998</v>
      </c>
      <c r="O169" s="59">
        <f t="shared" si="115"/>
        <v>297.22199999999998</v>
      </c>
      <c r="P169" s="212">
        <f t="shared" ref="P169" si="276">E169*F169</f>
        <v>66.633521800507197</v>
      </c>
      <c r="Q169" s="212">
        <f t="shared" ref="Q169" si="277">SUM(O169:O172)</f>
        <v>297.22199999999998</v>
      </c>
      <c r="R169" s="212">
        <f t="shared" ref="R169" si="278">Q169*1.02*1.05*$R$14</f>
        <v>336.53293838639996</v>
      </c>
      <c r="S169" s="210">
        <f t="shared" ref="S169" si="279">F169*$S$17</f>
        <v>427.26416429944982</v>
      </c>
      <c r="T169" s="210">
        <f t="shared" ref="T169" si="280">E169*S169</f>
        <v>84.598304531291063</v>
      </c>
    </row>
    <row r="170" spans="1:20" ht="12.75" customHeight="1" x14ac:dyDescent="0.2">
      <c r="A170" s="273"/>
      <c r="B170" s="253"/>
      <c r="C170" s="253"/>
      <c r="D170" s="206"/>
      <c r="E170" s="273"/>
      <c r="F170" s="233"/>
      <c r="G170" s="427"/>
      <c r="H170" s="213"/>
      <c r="I170" s="250"/>
      <c r="J170" s="213"/>
      <c r="K170" s="23"/>
      <c r="L170" s="23"/>
      <c r="M170" s="23"/>
      <c r="N170" s="95"/>
      <c r="O170" s="59">
        <f t="shared" si="115"/>
        <v>0</v>
      </c>
      <c r="P170" s="213"/>
      <c r="Q170" s="213"/>
      <c r="R170" s="213"/>
      <c r="S170" s="210"/>
      <c r="T170" s="210"/>
    </row>
    <row r="171" spans="1:20" ht="12.75" customHeight="1" x14ac:dyDescent="0.2">
      <c r="A171" s="273"/>
      <c r="B171" s="253"/>
      <c r="C171" s="253"/>
      <c r="D171" s="206"/>
      <c r="E171" s="273"/>
      <c r="F171" s="233"/>
      <c r="G171" s="427"/>
      <c r="H171" s="213"/>
      <c r="I171" s="250"/>
      <c r="J171" s="213"/>
      <c r="K171" s="23"/>
      <c r="L171" s="23"/>
      <c r="M171" s="24"/>
      <c r="N171" s="95"/>
      <c r="O171" s="59">
        <f t="shared" si="115"/>
        <v>0</v>
      </c>
      <c r="P171" s="213"/>
      <c r="Q171" s="213"/>
      <c r="R171" s="213"/>
      <c r="S171" s="210"/>
      <c r="T171" s="210"/>
    </row>
    <row r="172" spans="1:20" ht="12.75" customHeight="1" x14ac:dyDescent="0.2">
      <c r="A172" s="274"/>
      <c r="B172" s="254"/>
      <c r="C172" s="254"/>
      <c r="D172" s="206"/>
      <c r="E172" s="274"/>
      <c r="F172" s="234"/>
      <c r="G172" s="428"/>
      <c r="H172" s="214"/>
      <c r="I172" s="251"/>
      <c r="J172" s="214"/>
      <c r="K172" s="23"/>
      <c r="L172" s="23"/>
      <c r="M172" s="23"/>
      <c r="N172" s="95"/>
      <c r="O172" s="59">
        <f t="shared" si="115"/>
        <v>0</v>
      </c>
      <c r="P172" s="214"/>
      <c r="Q172" s="214"/>
      <c r="R172" s="214"/>
      <c r="S172" s="210"/>
      <c r="T172" s="210"/>
    </row>
    <row r="173" spans="1:20" ht="12.75" customHeight="1" x14ac:dyDescent="0.2">
      <c r="A173" s="272">
        <v>9</v>
      </c>
      <c r="B173" s="205" t="s">
        <v>191</v>
      </c>
      <c r="C173" s="236" t="s">
        <v>884</v>
      </c>
      <c r="D173" s="237" t="s">
        <v>848</v>
      </c>
      <c r="E173" s="207">
        <v>247.9</v>
      </c>
      <c r="F173" s="232">
        <f t="shared" ref="F173" si="281">H173+J173+R173</f>
        <v>0.32220627480000003</v>
      </c>
      <c r="G173" s="426">
        <v>0.14000000000000001</v>
      </c>
      <c r="H173" s="212">
        <f t="shared" ref="H173" si="282">G173*$P$8/1000</f>
        <v>0.26581800000000005</v>
      </c>
      <c r="I173" s="209">
        <v>0.01</v>
      </c>
      <c r="J173" s="212">
        <f t="shared" ref="J173" si="283">I173*$P$9/1000</f>
        <v>2.3552700000000003E-2</v>
      </c>
      <c r="K173" s="23" t="s">
        <v>193</v>
      </c>
      <c r="L173" s="23" t="s">
        <v>23</v>
      </c>
      <c r="M173" s="23">
        <v>0.1</v>
      </c>
      <c r="N173" s="95">
        <v>0.28999999999999998</v>
      </c>
      <c r="O173" s="59">
        <f t="shared" si="115"/>
        <v>2.8999999999999998E-2</v>
      </c>
      <c r="P173" s="212">
        <f t="shared" ref="P173" si="284">E173*F173</f>
        <v>79.874935522920012</v>
      </c>
      <c r="Q173" s="212">
        <f t="shared" ref="Q173" si="285">SUM(O173:O176)</f>
        <v>2.8999999999999998E-2</v>
      </c>
      <c r="R173" s="212">
        <f t="shared" ref="R173" si="286">Q173*1.02*1.05*$R$14</f>
        <v>3.2835574799999996E-2</v>
      </c>
      <c r="S173" s="210">
        <f t="shared" ref="S173" si="287">F173*$S$17</f>
        <v>0.40907494937804378</v>
      </c>
      <c r="T173" s="210">
        <f t="shared" ref="T173" si="288">E173*S173</f>
        <v>101.40967995081705</v>
      </c>
    </row>
    <row r="174" spans="1:20" ht="12.75" customHeight="1" x14ac:dyDescent="0.2">
      <c r="A174" s="273"/>
      <c r="B174" s="205"/>
      <c r="C174" s="236"/>
      <c r="D174" s="237"/>
      <c r="E174" s="207"/>
      <c r="F174" s="233"/>
      <c r="G174" s="427"/>
      <c r="H174" s="213"/>
      <c r="I174" s="209"/>
      <c r="J174" s="213"/>
      <c r="K174" s="68"/>
      <c r="L174" s="68"/>
      <c r="M174" s="68"/>
      <c r="N174" s="100"/>
      <c r="O174" s="59">
        <f t="shared" si="115"/>
        <v>0</v>
      </c>
      <c r="P174" s="213"/>
      <c r="Q174" s="213"/>
      <c r="R174" s="213"/>
      <c r="S174" s="210"/>
      <c r="T174" s="210"/>
    </row>
    <row r="175" spans="1:20" ht="12.75" customHeight="1" x14ac:dyDescent="0.2">
      <c r="A175" s="273"/>
      <c r="B175" s="205"/>
      <c r="C175" s="236"/>
      <c r="D175" s="237"/>
      <c r="E175" s="207"/>
      <c r="F175" s="233"/>
      <c r="G175" s="427"/>
      <c r="H175" s="213"/>
      <c r="I175" s="209"/>
      <c r="J175" s="213"/>
      <c r="K175" s="23"/>
      <c r="L175" s="23"/>
      <c r="M175" s="24"/>
      <c r="N175" s="95"/>
      <c r="O175" s="59">
        <f t="shared" si="115"/>
        <v>0</v>
      </c>
      <c r="P175" s="213"/>
      <c r="Q175" s="213"/>
      <c r="R175" s="213"/>
      <c r="S175" s="210"/>
      <c r="T175" s="210"/>
    </row>
    <row r="176" spans="1:20" ht="12.75" customHeight="1" x14ac:dyDescent="0.2">
      <c r="A176" s="274"/>
      <c r="B176" s="205"/>
      <c r="C176" s="236"/>
      <c r="D176" s="237"/>
      <c r="E176" s="207"/>
      <c r="F176" s="234"/>
      <c r="G176" s="428"/>
      <c r="H176" s="214"/>
      <c r="I176" s="209"/>
      <c r="J176" s="214"/>
      <c r="K176" s="23"/>
      <c r="L176" s="23"/>
      <c r="M176" s="23"/>
      <c r="N176" s="95"/>
      <c r="O176" s="59">
        <f t="shared" si="115"/>
        <v>0</v>
      </c>
      <c r="P176" s="214"/>
      <c r="Q176" s="214"/>
      <c r="R176" s="214"/>
      <c r="S176" s="210"/>
      <c r="T176" s="210"/>
    </row>
    <row r="177" spans="1:20" ht="12.75" customHeight="1" x14ac:dyDescent="0.2">
      <c r="A177" s="272">
        <v>10</v>
      </c>
      <c r="B177" s="205" t="s">
        <v>522</v>
      </c>
      <c r="C177" s="236" t="s">
        <v>885</v>
      </c>
      <c r="D177" s="237" t="s">
        <v>876</v>
      </c>
      <c r="E177" s="208">
        <v>5.94</v>
      </c>
      <c r="F177" s="232">
        <f t="shared" ref="F177" si="289">H177+J177+R177</f>
        <v>66.56702104896695</v>
      </c>
      <c r="G177" s="209">
        <v>7.85</v>
      </c>
      <c r="H177" s="210">
        <f>G177*$P$8/1000</f>
        <v>14.904795</v>
      </c>
      <c r="I177" s="209">
        <v>1.1200000000000001</v>
      </c>
      <c r="J177" s="212">
        <f t="shared" ref="J177" si="290">I177*$P$9/1000</f>
        <v>2.6379024000000002</v>
      </c>
      <c r="K177" s="23" t="s">
        <v>56</v>
      </c>
      <c r="L177" s="23" t="s">
        <v>32</v>
      </c>
      <c r="M177" s="23">
        <v>1.0149999999999999</v>
      </c>
      <c r="N177" s="95">
        <v>26.228000000000002</v>
      </c>
      <c r="O177" s="59">
        <f t="shared" si="115"/>
        <v>26.621420000000001</v>
      </c>
      <c r="P177" s="212">
        <f t="shared" ref="P177" si="291">E177*F177</f>
        <v>395.40810503086374</v>
      </c>
      <c r="Q177" s="212">
        <f t="shared" ref="Q177" si="292">SUM(O177:O180)</f>
        <v>43.297715799999999</v>
      </c>
      <c r="R177" s="212">
        <f t="shared" ref="R177" si="293">Q177*1.02*1.05*$R$14</f>
        <v>49.024323648966956</v>
      </c>
      <c r="S177" s="210">
        <f t="shared" ref="S177" si="294">F177*$S$17</f>
        <v>84.513874792649844</v>
      </c>
      <c r="T177" s="210">
        <f t="shared" ref="T177" si="295">E177*S177</f>
        <v>502.01241626834013</v>
      </c>
    </row>
    <row r="178" spans="1:20" ht="12.75" customHeight="1" x14ac:dyDescent="0.2">
      <c r="A178" s="273"/>
      <c r="B178" s="205"/>
      <c r="C178" s="236"/>
      <c r="D178" s="237"/>
      <c r="E178" s="208"/>
      <c r="F178" s="233"/>
      <c r="G178" s="209"/>
      <c r="H178" s="210"/>
      <c r="I178" s="209"/>
      <c r="J178" s="213"/>
      <c r="K178" s="23" t="s">
        <v>247</v>
      </c>
      <c r="L178" s="23" t="s">
        <v>23</v>
      </c>
      <c r="M178" s="23">
        <v>2.9</v>
      </c>
      <c r="N178" s="95">
        <v>3.5</v>
      </c>
      <c r="O178" s="59">
        <f t="shared" si="115"/>
        <v>10.15</v>
      </c>
      <c r="P178" s="213"/>
      <c r="Q178" s="213"/>
      <c r="R178" s="213"/>
      <c r="S178" s="210"/>
      <c r="T178" s="210"/>
    </row>
    <row r="179" spans="1:20" ht="12.75" customHeight="1" x14ac:dyDescent="0.2">
      <c r="A179" s="273"/>
      <c r="B179" s="205"/>
      <c r="C179" s="236"/>
      <c r="D179" s="237"/>
      <c r="E179" s="208"/>
      <c r="F179" s="233"/>
      <c r="G179" s="209"/>
      <c r="H179" s="210"/>
      <c r="I179" s="209"/>
      <c r="J179" s="213"/>
      <c r="K179" s="23" t="s">
        <v>248</v>
      </c>
      <c r="L179" s="23" t="s">
        <v>43</v>
      </c>
      <c r="M179" s="24">
        <v>3.78E-2</v>
      </c>
      <c r="N179" s="107">
        <v>123.611</v>
      </c>
      <c r="O179" s="59">
        <f t="shared" si="115"/>
        <v>4.6724958000000001</v>
      </c>
      <c r="P179" s="213"/>
      <c r="Q179" s="213"/>
      <c r="R179" s="213"/>
      <c r="S179" s="210"/>
      <c r="T179" s="210"/>
    </row>
    <row r="180" spans="1:20" ht="12.75" customHeight="1" x14ac:dyDescent="0.2">
      <c r="A180" s="274"/>
      <c r="B180" s="205"/>
      <c r="C180" s="236"/>
      <c r="D180" s="237"/>
      <c r="E180" s="208"/>
      <c r="F180" s="234"/>
      <c r="G180" s="209"/>
      <c r="H180" s="210"/>
      <c r="I180" s="209"/>
      <c r="J180" s="214"/>
      <c r="K180" s="23" t="s">
        <v>58</v>
      </c>
      <c r="L180" s="23" t="s">
        <v>29</v>
      </c>
      <c r="M180" s="23">
        <v>2.2999999999999998</v>
      </c>
      <c r="N180" s="95">
        <v>0.80600000000000005</v>
      </c>
      <c r="O180" s="59">
        <f t="shared" si="115"/>
        <v>1.8537999999999999</v>
      </c>
      <c r="P180" s="214"/>
      <c r="Q180" s="214"/>
      <c r="R180" s="214"/>
      <c r="S180" s="210"/>
      <c r="T180" s="210"/>
    </row>
    <row r="181" spans="1:20" ht="12.75" customHeight="1" x14ac:dyDescent="0.2">
      <c r="A181" s="272">
        <v>11</v>
      </c>
      <c r="B181" s="205" t="s">
        <v>45</v>
      </c>
      <c r="C181" s="205" t="s">
        <v>886</v>
      </c>
      <c r="D181" s="206" t="s">
        <v>871</v>
      </c>
      <c r="E181" s="208">
        <v>0.52</v>
      </c>
      <c r="F181" s="232">
        <f t="shared" ref="F181" si="296">H181+J181+R181</f>
        <v>243.43615800000001</v>
      </c>
      <c r="G181" s="209"/>
      <c r="H181" s="210">
        <f>G181*$P$8/1000</f>
        <v>0</v>
      </c>
      <c r="I181" s="209"/>
      <c r="J181" s="212">
        <f t="shared" ref="J181" si="297">I181*$P$9/1000</f>
        <v>0</v>
      </c>
      <c r="K181" s="23" t="s">
        <v>57</v>
      </c>
      <c r="L181" s="23" t="s">
        <v>27</v>
      </c>
      <c r="M181" s="23">
        <v>1</v>
      </c>
      <c r="N181" s="95">
        <v>215</v>
      </c>
      <c r="O181" s="59">
        <f t="shared" si="115"/>
        <v>215</v>
      </c>
      <c r="P181" s="212">
        <f t="shared" ref="P181" si="298">E181*F181</f>
        <v>126.58680216</v>
      </c>
      <c r="Q181" s="212">
        <f t="shared" ref="Q181" si="299">SUM(O181:O184)</f>
        <v>215</v>
      </c>
      <c r="R181" s="212">
        <f t="shared" ref="R181" si="300">Q181*1.02*1.05*$R$14</f>
        <v>243.43615800000001</v>
      </c>
      <c r="S181" s="210">
        <f t="shared" ref="S181" si="301">F181*$S$17</f>
        <v>309.06795366554871</v>
      </c>
      <c r="T181" s="210">
        <f t="shared" ref="T181" si="302">E181*S181</f>
        <v>160.71533590608533</v>
      </c>
    </row>
    <row r="182" spans="1:20" ht="12.75" customHeight="1" x14ac:dyDescent="0.2">
      <c r="A182" s="273"/>
      <c r="B182" s="205"/>
      <c r="C182" s="205"/>
      <c r="D182" s="206"/>
      <c r="E182" s="208"/>
      <c r="F182" s="233"/>
      <c r="G182" s="209"/>
      <c r="H182" s="210"/>
      <c r="I182" s="209"/>
      <c r="J182" s="213"/>
      <c r="K182" s="23"/>
      <c r="L182" s="23"/>
      <c r="M182" s="23"/>
      <c r="N182" s="95"/>
      <c r="O182" s="59">
        <f t="shared" si="115"/>
        <v>0</v>
      </c>
      <c r="P182" s="213"/>
      <c r="Q182" s="213"/>
      <c r="R182" s="213"/>
      <c r="S182" s="210"/>
      <c r="T182" s="210"/>
    </row>
    <row r="183" spans="1:20" ht="12.75" customHeight="1" x14ac:dyDescent="0.2">
      <c r="A183" s="273"/>
      <c r="B183" s="205"/>
      <c r="C183" s="205"/>
      <c r="D183" s="206"/>
      <c r="E183" s="208"/>
      <c r="F183" s="233"/>
      <c r="G183" s="209"/>
      <c r="H183" s="210"/>
      <c r="I183" s="209"/>
      <c r="J183" s="213"/>
      <c r="K183" s="23"/>
      <c r="L183" s="23"/>
      <c r="M183" s="16"/>
      <c r="N183" s="95"/>
      <c r="O183" s="59">
        <f t="shared" si="115"/>
        <v>0</v>
      </c>
      <c r="P183" s="213"/>
      <c r="Q183" s="213"/>
      <c r="R183" s="213"/>
      <c r="S183" s="210"/>
      <c r="T183" s="210"/>
    </row>
    <row r="184" spans="1:20" ht="12.75" customHeight="1" x14ac:dyDescent="0.2">
      <c r="A184" s="274"/>
      <c r="B184" s="205"/>
      <c r="C184" s="205"/>
      <c r="D184" s="206"/>
      <c r="E184" s="208"/>
      <c r="F184" s="234"/>
      <c r="G184" s="209"/>
      <c r="H184" s="210"/>
      <c r="I184" s="209"/>
      <c r="J184" s="214"/>
      <c r="K184" s="23"/>
      <c r="L184" s="23"/>
      <c r="M184" s="23"/>
      <c r="N184" s="95"/>
      <c r="O184" s="59">
        <f t="shared" si="115"/>
        <v>0</v>
      </c>
      <c r="P184" s="214"/>
      <c r="Q184" s="214"/>
      <c r="R184" s="214"/>
      <c r="S184" s="210"/>
      <c r="T184" s="210"/>
    </row>
    <row r="185" spans="1:20" s="58" customFormat="1" ht="12.75" customHeight="1" x14ac:dyDescent="0.2">
      <c r="A185" s="458"/>
      <c r="B185" s="461"/>
      <c r="C185" s="464" t="s">
        <v>873</v>
      </c>
      <c r="D185" s="461"/>
      <c r="E185" s="536"/>
      <c r="F185" s="470">
        <f>H185+J185+R185</f>
        <v>2.8792230000000001</v>
      </c>
      <c r="G185" s="473">
        <v>0.4</v>
      </c>
      <c r="H185" s="452">
        <f>G185*$P$8/1000</f>
        <v>0.75948000000000004</v>
      </c>
      <c r="I185" s="476">
        <v>0.9</v>
      </c>
      <c r="J185" s="452">
        <f>I185*$P$9/1000</f>
        <v>2.1197430000000002</v>
      </c>
      <c r="K185" s="110"/>
      <c r="L185" s="110"/>
      <c r="M185" s="110"/>
      <c r="N185" s="111"/>
      <c r="O185" s="112">
        <f t="shared" ref="O185:O248" si="303">M185*N185</f>
        <v>0</v>
      </c>
      <c r="P185" s="452">
        <f>E185*F185</f>
        <v>0</v>
      </c>
      <c r="Q185" s="452">
        <f>SUM(O185:O188)</f>
        <v>0</v>
      </c>
      <c r="R185" s="452">
        <f>Q185*1.02*1.05*$R$14</f>
        <v>0</v>
      </c>
      <c r="S185" s="455"/>
      <c r="T185" s="456">
        <f>SUM(T141:T184)</f>
        <v>1913.7416881670642</v>
      </c>
    </row>
    <row r="186" spans="1:20" s="58" customFormat="1" ht="12.75" customHeight="1" x14ac:dyDescent="0.2">
      <c r="A186" s="459"/>
      <c r="B186" s="462"/>
      <c r="C186" s="465"/>
      <c r="D186" s="462"/>
      <c r="E186" s="537"/>
      <c r="F186" s="471"/>
      <c r="G186" s="474"/>
      <c r="H186" s="453"/>
      <c r="I186" s="477"/>
      <c r="J186" s="453"/>
      <c r="K186" s="110"/>
      <c r="L186" s="110"/>
      <c r="M186" s="110"/>
      <c r="N186" s="111"/>
      <c r="O186" s="112">
        <f t="shared" si="303"/>
        <v>0</v>
      </c>
      <c r="P186" s="453"/>
      <c r="Q186" s="453"/>
      <c r="R186" s="453"/>
      <c r="S186" s="455"/>
      <c r="T186" s="456"/>
    </row>
    <row r="187" spans="1:20" s="58" customFormat="1" ht="12.75" customHeight="1" x14ac:dyDescent="0.2">
      <c r="A187" s="459"/>
      <c r="B187" s="462"/>
      <c r="C187" s="465"/>
      <c r="D187" s="462"/>
      <c r="E187" s="537"/>
      <c r="F187" s="471"/>
      <c r="G187" s="474"/>
      <c r="H187" s="453"/>
      <c r="I187" s="477"/>
      <c r="J187" s="453"/>
      <c r="K187" s="110"/>
      <c r="L187" s="110"/>
      <c r="M187" s="110"/>
      <c r="N187" s="111"/>
      <c r="O187" s="112">
        <f t="shared" si="303"/>
        <v>0</v>
      </c>
      <c r="P187" s="453"/>
      <c r="Q187" s="453"/>
      <c r="R187" s="453"/>
      <c r="S187" s="455"/>
      <c r="T187" s="456"/>
    </row>
    <row r="188" spans="1:20" s="58" customFormat="1" ht="12.75" customHeight="1" x14ac:dyDescent="0.2">
      <c r="A188" s="460"/>
      <c r="B188" s="463"/>
      <c r="C188" s="466"/>
      <c r="D188" s="463"/>
      <c r="E188" s="538"/>
      <c r="F188" s="472"/>
      <c r="G188" s="475"/>
      <c r="H188" s="454"/>
      <c r="I188" s="478"/>
      <c r="J188" s="454"/>
      <c r="K188" s="110"/>
      <c r="L188" s="110"/>
      <c r="M188" s="110"/>
      <c r="N188" s="111"/>
      <c r="O188" s="112">
        <f t="shared" si="303"/>
        <v>0</v>
      </c>
      <c r="P188" s="454"/>
      <c r="Q188" s="454"/>
      <c r="R188" s="454"/>
      <c r="S188" s="455"/>
      <c r="T188" s="456"/>
    </row>
    <row r="189" spans="1:20" s="58" customFormat="1" ht="12.75" customHeight="1" x14ac:dyDescent="0.2">
      <c r="A189" s="458"/>
      <c r="B189" s="461"/>
      <c r="C189" s="464" t="s">
        <v>874</v>
      </c>
      <c r="D189" s="461"/>
      <c r="E189" s="536"/>
      <c r="F189" s="470">
        <f>H189+J189+R189</f>
        <v>7.1331929999999995</v>
      </c>
      <c r="G189" s="473">
        <v>1.4</v>
      </c>
      <c r="H189" s="452">
        <f>G189*$P$8/1000</f>
        <v>2.6581799999999998</v>
      </c>
      <c r="I189" s="476">
        <v>1.9</v>
      </c>
      <c r="J189" s="452">
        <f>I189*$P$9/1000</f>
        <v>4.4750129999999997</v>
      </c>
      <c r="K189" s="110"/>
      <c r="L189" s="110"/>
      <c r="M189" s="110"/>
      <c r="N189" s="111"/>
      <c r="O189" s="112">
        <f t="shared" si="303"/>
        <v>0</v>
      </c>
      <c r="P189" s="452">
        <f>E189*F189</f>
        <v>0</v>
      </c>
      <c r="Q189" s="452">
        <f>SUM(O189:O192)</f>
        <v>0</v>
      </c>
      <c r="R189" s="452">
        <f>Q189*1.02*1.05*$R$14</f>
        <v>0</v>
      </c>
      <c r="S189" s="455"/>
      <c r="T189" s="457" t="e">
        <f>(T185*100%)/$T$2205</f>
        <v>#REF!</v>
      </c>
    </row>
    <row r="190" spans="1:20" s="58" customFormat="1" ht="12.75" customHeight="1" x14ac:dyDescent="0.2">
      <c r="A190" s="459"/>
      <c r="B190" s="462"/>
      <c r="C190" s="465"/>
      <c r="D190" s="462"/>
      <c r="E190" s="537"/>
      <c r="F190" s="471"/>
      <c r="G190" s="474"/>
      <c r="H190" s="453"/>
      <c r="I190" s="477"/>
      <c r="J190" s="453"/>
      <c r="K190" s="110"/>
      <c r="L190" s="110"/>
      <c r="M190" s="110"/>
      <c r="N190" s="111"/>
      <c r="O190" s="112">
        <f t="shared" si="303"/>
        <v>0</v>
      </c>
      <c r="P190" s="453"/>
      <c r="Q190" s="453"/>
      <c r="R190" s="453"/>
      <c r="S190" s="455"/>
      <c r="T190" s="457"/>
    </row>
    <row r="191" spans="1:20" s="58" customFormat="1" ht="12.75" customHeight="1" x14ac:dyDescent="0.2">
      <c r="A191" s="459"/>
      <c r="B191" s="462"/>
      <c r="C191" s="465"/>
      <c r="D191" s="462"/>
      <c r="E191" s="537"/>
      <c r="F191" s="471"/>
      <c r="G191" s="474"/>
      <c r="H191" s="453"/>
      <c r="I191" s="477"/>
      <c r="J191" s="453"/>
      <c r="K191" s="110"/>
      <c r="L191" s="110"/>
      <c r="M191" s="110"/>
      <c r="N191" s="111"/>
      <c r="O191" s="112">
        <f t="shared" si="303"/>
        <v>0</v>
      </c>
      <c r="P191" s="453"/>
      <c r="Q191" s="453"/>
      <c r="R191" s="453"/>
      <c r="S191" s="455"/>
      <c r="T191" s="457"/>
    </row>
    <row r="192" spans="1:20" s="58" customFormat="1" ht="12.75" customHeight="1" x14ac:dyDescent="0.2">
      <c r="A192" s="460"/>
      <c r="B192" s="463"/>
      <c r="C192" s="466"/>
      <c r="D192" s="463"/>
      <c r="E192" s="538"/>
      <c r="F192" s="472"/>
      <c r="G192" s="475"/>
      <c r="H192" s="454"/>
      <c r="I192" s="478"/>
      <c r="J192" s="454"/>
      <c r="K192" s="110"/>
      <c r="L192" s="110"/>
      <c r="M192" s="110"/>
      <c r="N192" s="111"/>
      <c r="O192" s="112">
        <f t="shared" si="303"/>
        <v>0</v>
      </c>
      <c r="P192" s="454"/>
      <c r="Q192" s="454"/>
      <c r="R192" s="454"/>
      <c r="S192" s="455"/>
      <c r="T192" s="457"/>
    </row>
    <row r="193" spans="1:20" s="58" customFormat="1" ht="12.75" customHeight="1" x14ac:dyDescent="0.2">
      <c r="A193" s="259"/>
      <c r="B193" s="252"/>
      <c r="C193" s="388" t="s">
        <v>887</v>
      </c>
      <c r="D193" s="252"/>
      <c r="E193" s="224"/>
      <c r="F193" s="232">
        <f t="shared" ref="F193" si="304">H193+J193+R193</f>
        <v>0</v>
      </c>
      <c r="G193" s="209"/>
      <c r="H193" s="212">
        <f t="shared" ref="H193" si="305">G193*$P$8/1000</f>
        <v>0</v>
      </c>
      <c r="I193" s="209"/>
      <c r="J193" s="212">
        <f t="shared" ref="J193" si="306">I193*$P$9/1000</f>
        <v>0</v>
      </c>
      <c r="K193" s="23"/>
      <c r="L193" s="23"/>
      <c r="M193" s="23"/>
      <c r="N193" s="95"/>
      <c r="O193" s="59">
        <f t="shared" si="303"/>
        <v>0</v>
      </c>
      <c r="P193" s="212">
        <f t="shared" ref="P193" si="307">E193*F193</f>
        <v>0</v>
      </c>
      <c r="Q193" s="212">
        <f t="shared" ref="Q193" si="308">SUM(O193:O196)</f>
        <v>0</v>
      </c>
      <c r="R193" s="212">
        <f t="shared" ref="R193" si="309">Q193*1.02*1.05*$R$14</f>
        <v>0</v>
      </c>
      <c r="S193" s="210">
        <f t="shared" ref="S193" si="310">F193*$S$17</f>
        <v>0</v>
      </c>
      <c r="T193" s="210">
        <f t="shared" ref="T193" si="311">E193*S193</f>
        <v>0</v>
      </c>
    </row>
    <row r="194" spans="1:20" s="58" customFormat="1" ht="12.75" customHeight="1" x14ac:dyDescent="0.2">
      <c r="A194" s="259"/>
      <c r="B194" s="253"/>
      <c r="C194" s="389"/>
      <c r="D194" s="253"/>
      <c r="E194" s="224"/>
      <c r="F194" s="233"/>
      <c r="G194" s="209"/>
      <c r="H194" s="213"/>
      <c r="I194" s="209"/>
      <c r="J194" s="213"/>
      <c r="K194" s="23"/>
      <c r="L194" s="23"/>
      <c r="M194" s="23"/>
      <c r="N194" s="95"/>
      <c r="O194" s="59">
        <f t="shared" si="303"/>
        <v>0</v>
      </c>
      <c r="P194" s="213"/>
      <c r="Q194" s="213"/>
      <c r="R194" s="213"/>
      <c r="S194" s="210"/>
      <c r="T194" s="210"/>
    </row>
    <row r="195" spans="1:20" s="58" customFormat="1" ht="12.75" customHeight="1" x14ac:dyDescent="0.2">
      <c r="A195" s="259"/>
      <c r="B195" s="253"/>
      <c r="C195" s="389"/>
      <c r="D195" s="253"/>
      <c r="E195" s="224"/>
      <c r="F195" s="233"/>
      <c r="G195" s="209"/>
      <c r="H195" s="213"/>
      <c r="I195" s="209"/>
      <c r="J195" s="213"/>
      <c r="K195" s="23"/>
      <c r="L195" s="23"/>
      <c r="M195" s="23"/>
      <c r="N195" s="95"/>
      <c r="O195" s="59">
        <f t="shared" si="303"/>
        <v>0</v>
      </c>
      <c r="P195" s="213"/>
      <c r="Q195" s="213"/>
      <c r="R195" s="213"/>
      <c r="S195" s="210"/>
      <c r="T195" s="210"/>
    </row>
    <row r="196" spans="1:20" s="58" customFormat="1" ht="12.75" customHeight="1" x14ac:dyDescent="0.2">
      <c r="A196" s="259"/>
      <c r="B196" s="254"/>
      <c r="C196" s="390"/>
      <c r="D196" s="254"/>
      <c r="E196" s="224"/>
      <c r="F196" s="234"/>
      <c r="G196" s="209"/>
      <c r="H196" s="214"/>
      <c r="I196" s="209"/>
      <c r="J196" s="214"/>
      <c r="K196" s="23"/>
      <c r="L196" s="69"/>
      <c r="M196" s="23"/>
      <c r="N196" s="23"/>
      <c r="O196" s="59">
        <f t="shared" si="303"/>
        <v>0</v>
      </c>
      <c r="P196" s="214"/>
      <c r="Q196" s="214"/>
      <c r="R196" s="214"/>
      <c r="S196" s="210"/>
      <c r="T196" s="210"/>
    </row>
    <row r="197" spans="1:20" s="58" customFormat="1" ht="12.75" customHeight="1" x14ac:dyDescent="0.2">
      <c r="A197" s="272">
        <v>1</v>
      </c>
      <c r="B197" s="205" t="s">
        <v>669</v>
      </c>
      <c r="C197" s="205" t="s">
        <v>888</v>
      </c>
      <c r="D197" s="237" t="s">
        <v>876</v>
      </c>
      <c r="E197" s="208">
        <v>42.88</v>
      </c>
      <c r="F197" s="232">
        <f t="shared" ref="F197" si="312">H197+J197+R197</f>
        <v>19.422306964800001</v>
      </c>
      <c r="G197" s="209">
        <v>1.87</v>
      </c>
      <c r="H197" s="210">
        <f>G197*$P$8/1000</f>
        <v>3.5505690000000003</v>
      </c>
      <c r="I197" s="209">
        <v>0.92</v>
      </c>
      <c r="J197" s="212">
        <f t="shared" ref="J197" si="313">I197*$P$9/1000</f>
        <v>2.1668483999999997</v>
      </c>
      <c r="K197" s="61" t="s">
        <v>187</v>
      </c>
      <c r="L197" s="61" t="s">
        <v>26</v>
      </c>
      <c r="M197" s="61">
        <v>57.5</v>
      </c>
      <c r="N197" s="104">
        <v>0.16</v>
      </c>
      <c r="O197" s="59">
        <f t="shared" si="303"/>
        <v>9.2000000000000011</v>
      </c>
      <c r="P197" s="212">
        <f t="shared" ref="P197" si="314">E197*F197</f>
        <v>832.82852265062411</v>
      </c>
      <c r="Q197" s="212">
        <f t="shared" ref="Q197" si="315">SUM(O197:O200)</f>
        <v>12.104000000000001</v>
      </c>
      <c r="R197" s="212">
        <f t="shared" ref="R197" si="316">Q197*1.02*1.05*$R$14</f>
        <v>13.7048895648</v>
      </c>
      <c r="S197" s="210">
        <f t="shared" ref="S197" si="317">F197*$S$17</f>
        <v>24.658673215976695</v>
      </c>
      <c r="T197" s="210">
        <f t="shared" ref="T197" si="318">E197*S197</f>
        <v>1057.3639075010808</v>
      </c>
    </row>
    <row r="198" spans="1:20" s="58" customFormat="1" ht="12.75" customHeight="1" x14ac:dyDescent="0.2">
      <c r="A198" s="273"/>
      <c r="B198" s="205"/>
      <c r="C198" s="205"/>
      <c r="D198" s="237"/>
      <c r="E198" s="208"/>
      <c r="F198" s="233"/>
      <c r="G198" s="209"/>
      <c r="H198" s="210"/>
      <c r="I198" s="209"/>
      <c r="J198" s="213"/>
      <c r="K198" s="61"/>
      <c r="L198" s="61"/>
      <c r="M198" s="61"/>
      <c r="N198" s="91"/>
      <c r="O198" s="59">
        <f t="shared" si="303"/>
        <v>0</v>
      </c>
      <c r="P198" s="213"/>
      <c r="Q198" s="213"/>
      <c r="R198" s="213"/>
      <c r="S198" s="210"/>
      <c r="T198" s="210"/>
    </row>
    <row r="199" spans="1:20" s="58" customFormat="1" ht="12.75" customHeight="1" x14ac:dyDescent="0.2">
      <c r="A199" s="273"/>
      <c r="B199" s="205"/>
      <c r="C199" s="205"/>
      <c r="D199" s="237"/>
      <c r="E199" s="208"/>
      <c r="F199" s="233"/>
      <c r="G199" s="209"/>
      <c r="H199" s="210"/>
      <c r="I199" s="209"/>
      <c r="J199" s="213"/>
      <c r="K199" s="61" t="s">
        <v>46</v>
      </c>
      <c r="L199" s="61" t="s">
        <v>32</v>
      </c>
      <c r="M199" s="10">
        <v>0.11</v>
      </c>
      <c r="N199" s="96">
        <v>26.4</v>
      </c>
      <c r="O199" s="59">
        <f t="shared" si="303"/>
        <v>2.9039999999999999</v>
      </c>
      <c r="P199" s="213"/>
      <c r="Q199" s="213"/>
      <c r="R199" s="213"/>
      <c r="S199" s="210"/>
      <c r="T199" s="210"/>
    </row>
    <row r="200" spans="1:20" s="58" customFormat="1" ht="12.75" customHeight="1" x14ac:dyDescent="0.2">
      <c r="A200" s="274"/>
      <c r="B200" s="205"/>
      <c r="C200" s="205"/>
      <c r="D200" s="237"/>
      <c r="E200" s="208"/>
      <c r="F200" s="234"/>
      <c r="G200" s="209"/>
      <c r="H200" s="210"/>
      <c r="I200" s="209"/>
      <c r="J200" s="214"/>
      <c r="K200" s="23"/>
      <c r="L200" s="23"/>
      <c r="M200" s="23"/>
      <c r="N200" s="95"/>
      <c r="O200" s="59">
        <f t="shared" si="303"/>
        <v>0</v>
      </c>
      <c r="P200" s="214"/>
      <c r="Q200" s="214"/>
      <c r="R200" s="214"/>
      <c r="S200" s="210"/>
      <c r="T200" s="210"/>
    </row>
    <row r="201" spans="1:20" s="58" customFormat="1" ht="12.75" customHeight="1" x14ac:dyDescent="0.2">
      <c r="A201" s="272">
        <v>2</v>
      </c>
      <c r="B201" s="205" t="s">
        <v>635</v>
      </c>
      <c r="C201" s="205" t="s">
        <v>881</v>
      </c>
      <c r="D201" s="206" t="s">
        <v>871</v>
      </c>
      <c r="E201" s="208">
        <v>0.94</v>
      </c>
      <c r="F201" s="232">
        <f t="shared" ref="F201" si="319">H201+J201+R201</f>
        <v>56.0341326</v>
      </c>
      <c r="G201" s="209">
        <v>27.8</v>
      </c>
      <c r="H201" s="210">
        <f t="shared" ref="H201" si="320">G201*$P$8/1000</f>
        <v>52.783859999999997</v>
      </c>
      <c r="I201" s="209">
        <v>1.38</v>
      </c>
      <c r="J201" s="212">
        <f t="shared" ref="J201" si="321">I201*$P$9/1000</f>
        <v>3.2502725999999997</v>
      </c>
      <c r="K201" s="23"/>
      <c r="L201" s="23"/>
      <c r="M201" s="23"/>
      <c r="N201" s="95"/>
      <c r="O201" s="59">
        <f t="shared" si="303"/>
        <v>0</v>
      </c>
      <c r="P201" s="212">
        <f t="shared" ref="P201" si="322">E201*F201</f>
        <v>52.672084643999995</v>
      </c>
      <c r="Q201" s="212">
        <f t="shared" ref="Q201" si="323">SUM(O201:O204)</f>
        <v>0</v>
      </c>
      <c r="R201" s="212">
        <f t="shared" ref="R201" si="324">Q201*1.02*1.05*$R$14</f>
        <v>0</v>
      </c>
      <c r="S201" s="210">
        <f t="shared" ref="S201" si="325">F201*$S$17</f>
        <v>71.141258720103579</v>
      </c>
      <c r="T201" s="210">
        <f t="shared" ref="T201" si="326">E201*S201</f>
        <v>66.872783196897359</v>
      </c>
    </row>
    <row r="202" spans="1:20" s="58" customFormat="1" ht="12.75" customHeight="1" x14ac:dyDescent="0.2">
      <c r="A202" s="273"/>
      <c r="B202" s="205"/>
      <c r="C202" s="205"/>
      <c r="D202" s="206"/>
      <c r="E202" s="208"/>
      <c r="F202" s="233"/>
      <c r="G202" s="209"/>
      <c r="H202" s="210"/>
      <c r="I202" s="209"/>
      <c r="J202" s="213"/>
      <c r="K202" s="23"/>
      <c r="L202" s="23"/>
      <c r="M202" s="23"/>
      <c r="N202" s="95"/>
      <c r="O202" s="59">
        <f t="shared" si="303"/>
        <v>0</v>
      </c>
      <c r="P202" s="213"/>
      <c r="Q202" s="213"/>
      <c r="R202" s="213"/>
      <c r="S202" s="210"/>
      <c r="T202" s="210"/>
    </row>
    <row r="203" spans="1:20" s="58" customFormat="1" ht="12.75" customHeight="1" x14ac:dyDescent="0.2">
      <c r="A203" s="273"/>
      <c r="B203" s="205"/>
      <c r="C203" s="205"/>
      <c r="D203" s="206"/>
      <c r="E203" s="208"/>
      <c r="F203" s="233"/>
      <c r="G203" s="209"/>
      <c r="H203" s="210"/>
      <c r="I203" s="209"/>
      <c r="J203" s="213"/>
      <c r="K203" s="23"/>
      <c r="L203" s="23"/>
      <c r="M203" s="16"/>
      <c r="N203" s="95"/>
      <c r="O203" s="59">
        <f t="shared" si="303"/>
        <v>0</v>
      </c>
      <c r="P203" s="213"/>
      <c r="Q203" s="213"/>
      <c r="R203" s="213"/>
      <c r="S203" s="210"/>
      <c r="T203" s="210"/>
    </row>
    <row r="204" spans="1:20" s="58" customFormat="1" ht="12.75" customHeight="1" x14ac:dyDescent="0.2">
      <c r="A204" s="274"/>
      <c r="B204" s="205"/>
      <c r="C204" s="205"/>
      <c r="D204" s="206"/>
      <c r="E204" s="208"/>
      <c r="F204" s="234"/>
      <c r="G204" s="209"/>
      <c r="H204" s="210"/>
      <c r="I204" s="209"/>
      <c r="J204" s="214"/>
      <c r="K204" s="23"/>
      <c r="L204" s="23"/>
      <c r="M204" s="23"/>
      <c r="N204" s="95"/>
      <c r="O204" s="59">
        <f t="shared" si="303"/>
        <v>0</v>
      </c>
      <c r="P204" s="214"/>
      <c r="Q204" s="214"/>
      <c r="R204" s="214"/>
      <c r="S204" s="210"/>
      <c r="T204" s="210"/>
    </row>
    <row r="205" spans="1:20" s="58" customFormat="1" ht="12.75" customHeight="1" x14ac:dyDescent="0.2">
      <c r="A205" s="272">
        <v>3</v>
      </c>
      <c r="B205" s="205" t="s">
        <v>45</v>
      </c>
      <c r="C205" s="205" t="s">
        <v>877</v>
      </c>
      <c r="D205" s="206" t="s">
        <v>871</v>
      </c>
      <c r="E205" s="208">
        <v>0.83</v>
      </c>
      <c r="F205" s="232">
        <f t="shared" ref="F205" si="327">H205+J205+R205</f>
        <v>243.43615800000001</v>
      </c>
      <c r="G205" s="209"/>
      <c r="H205" s="212">
        <f t="shared" ref="H205" si="328">G205*$P$8/1000</f>
        <v>0</v>
      </c>
      <c r="I205" s="235"/>
      <c r="J205" s="212">
        <f t="shared" ref="J205" si="329">I205*$P$9/1000</f>
        <v>0</v>
      </c>
      <c r="K205" s="23" t="s">
        <v>57</v>
      </c>
      <c r="L205" s="23" t="s">
        <v>27</v>
      </c>
      <c r="M205" s="23">
        <v>1</v>
      </c>
      <c r="N205" s="95">
        <v>215</v>
      </c>
      <c r="O205" s="59">
        <f t="shared" si="303"/>
        <v>215</v>
      </c>
      <c r="P205" s="212">
        <f t="shared" ref="P205" si="330">E205*F205</f>
        <v>202.05201113999999</v>
      </c>
      <c r="Q205" s="212">
        <f t="shared" ref="Q205" si="331">SUM(O205:O208)</f>
        <v>215</v>
      </c>
      <c r="R205" s="212">
        <f t="shared" ref="R205" si="332">Q205*1.02*1.05*$R$14</f>
        <v>243.43615800000001</v>
      </c>
      <c r="S205" s="210">
        <f t="shared" ref="S205" si="333">F205*$S$17</f>
        <v>309.06795366554871</v>
      </c>
      <c r="T205" s="210">
        <f t="shared" ref="T205" si="334">E205*S205</f>
        <v>256.52640154240544</v>
      </c>
    </row>
    <row r="206" spans="1:20" s="58" customFormat="1" ht="12.75" customHeight="1" x14ac:dyDescent="0.2">
      <c r="A206" s="273"/>
      <c r="B206" s="205"/>
      <c r="C206" s="205"/>
      <c r="D206" s="206"/>
      <c r="E206" s="208"/>
      <c r="F206" s="233"/>
      <c r="G206" s="209"/>
      <c r="H206" s="213"/>
      <c r="I206" s="235"/>
      <c r="J206" s="213"/>
      <c r="K206" s="23"/>
      <c r="L206" s="23"/>
      <c r="M206" s="23"/>
      <c r="N206" s="95"/>
      <c r="O206" s="59">
        <f t="shared" si="303"/>
        <v>0</v>
      </c>
      <c r="P206" s="213"/>
      <c r="Q206" s="213"/>
      <c r="R206" s="213"/>
      <c r="S206" s="210"/>
      <c r="T206" s="210"/>
    </row>
    <row r="207" spans="1:20" s="58" customFormat="1" ht="12.75" customHeight="1" x14ac:dyDescent="0.2">
      <c r="A207" s="273"/>
      <c r="B207" s="205"/>
      <c r="C207" s="205"/>
      <c r="D207" s="206"/>
      <c r="E207" s="208"/>
      <c r="F207" s="233"/>
      <c r="G207" s="209"/>
      <c r="H207" s="213"/>
      <c r="I207" s="235"/>
      <c r="J207" s="213"/>
      <c r="K207" s="23"/>
      <c r="L207" s="23"/>
      <c r="M207" s="16"/>
      <c r="N207" s="95"/>
      <c r="O207" s="59">
        <f t="shared" si="303"/>
        <v>0</v>
      </c>
      <c r="P207" s="213"/>
      <c r="Q207" s="213"/>
      <c r="R207" s="213"/>
      <c r="S207" s="210"/>
      <c r="T207" s="210"/>
    </row>
    <row r="208" spans="1:20" s="58" customFormat="1" ht="12.75" customHeight="1" x14ac:dyDescent="0.2">
      <c r="A208" s="274"/>
      <c r="B208" s="205"/>
      <c r="C208" s="205"/>
      <c r="D208" s="206"/>
      <c r="E208" s="208"/>
      <c r="F208" s="234"/>
      <c r="G208" s="209"/>
      <c r="H208" s="214"/>
      <c r="I208" s="235"/>
      <c r="J208" s="214"/>
      <c r="K208" s="23"/>
      <c r="L208" s="23"/>
      <c r="M208" s="23"/>
      <c r="N208" s="95"/>
      <c r="O208" s="59">
        <f t="shared" si="303"/>
        <v>0</v>
      </c>
      <c r="P208" s="214"/>
      <c r="Q208" s="214"/>
      <c r="R208" s="214"/>
      <c r="S208" s="210"/>
      <c r="T208" s="210"/>
    </row>
    <row r="209" spans="1:20" s="58" customFormat="1" ht="12.75" customHeight="1" x14ac:dyDescent="0.2">
      <c r="A209" s="272">
        <v>4</v>
      </c>
      <c r="B209" s="252" t="s">
        <v>45</v>
      </c>
      <c r="C209" s="252" t="s">
        <v>883</v>
      </c>
      <c r="D209" s="206" t="s">
        <v>871</v>
      </c>
      <c r="E209" s="202">
        <v>0.112</v>
      </c>
      <c r="F209" s="232">
        <f t="shared" ref="F209" si="335">H209+J209+R209</f>
        <v>336.53293838639996</v>
      </c>
      <c r="G209" s="426"/>
      <c r="H209" s="212">
        <f t="shared" ref="H209" si="336">G209*$P$8/1000</f>
        <v>0</v>
      </c>
      <c r="I209" s="249"/>
      <c r="J209" s="212">
        <f t="shared" ref="J209" si="337">I209*$P$9/1000</f>
        <v>0</v>
      </c>
      <c r="K209" s="23" t="s">
        <v>57</v>
      </c>
      <c r="L209" s="23" t="s">
        <v>27</v>
      </c>
      <c r="M209" s="23">
        <v>1</v>
      </c>
      <c r="N209" s="95">
        <v>297.22199999999998</v>
      </c>
      <c r="O209" s="59">
        <f t="shared" si="303"/>
        <v>297.22199999999998</v>
      </c>
      <c r="P209" s="212">
        <f t="shared" ref="P209" si="338">E209*F209</f>
        <v>37.691689099276793</v>
      </c>
      <c r="Q209" s="212">
        <f t="shared" ref="Q209" si="339">SUM(O209:O212)</f>
        <v>297.22199999999998</v>
      </c>
      <c r="R209" s="212">
        <f t="shared" ref="R209" si="340">Q209*1.02*1.05*$R$14</f>
        <v>336.53293838639996</v>
      </c>
      <c r="S209" s="210">
        <f t="shared" ref="S209" si="341">F209*$S$17</f>
        <v>427.26416429944982</v>
      </c>
      <c r="T209" s="210">
        <f t="shared" ref="T209" si="342">E209*S209</f>
        <v>47.853586401538379</v>
      </c>
    </row>
    <row r="210" spans="1:20" s="58" customFormat="1" ht="12.75" customHeight="1" x14ac:dyDescent="0.2">
      <c r="A210" s="273"/>
      <c r="B210" s="253"/>
      <c r="C210" s="253"/>
      <c r="D210" s="206"/>
      <c r="E210" s="203"/>
      <c r="F210" s="233"/>
      <c r="G210" s="427"/>
      <c r="H210" s="213"/>
      <c r="I210" s="250"/>
      <c r="J210" s="213"/>
      <c r="K210" s="23"/>
      <c r="L210" s="23"/>
      <c r="M210" s="23"/>
      <c r="N210" s="95"/>
      <c r="O210" s="59">
        <f t="shared" si="303"/>
        <v>0</v>
      </c>
      <c r="P210" s="213"/>
      <c r="Q210" s="213"/>
      <c r="R210" s="213"/>
      <c r="S210" s="210"/>
      <c r="T210" s="210"/>
    </row>
    <row r="211" spans="1:20" s="58" customFormat="1" ht="12.75" customHeight="1" x14ac:dyDescent="0.2">
      <c r="A211" s="273"/>
      <c r="B211" s="253"/>
      <c r="C211" s="253"/>
      <c r="D211" s="206"/>
      <c r="E211" s="203"/>
      <c r="F211" s="233"/>
      <c r="G211" s="427"/>
      <c r="H211" s="213"/>
      <c r="I211" s="250"/>
      <c r="J211" s="213"/>
      <c r="K211" s="23"/>
      <c r="L211" s="23"/>
      <c r="M211" s="24"/>
      <c r="N211" s="95"/>
      <c r="O211" s="59">
        <f t="shared" si="303"/>
        <v>0</v>
      </c>
      <c r="P211" s="213"/>
      <c r="Q211" s="213"/>
      <c r="R211" s="213"/>
      <c r="S211" s="210"/>
      <c r="T211" s="210"/>
    </row>
    <row r="212" spans="1:20" s="58" customFormat="1" ht="12.75" customHeight="1" x14ac:dyDescent="0.2">
      <c r="A212" s="274"/>
      <c r="B212" s="254"/>
      <c r="C212" s="254"/>
      <c r="D212" s="206"/>
      <c r="E212" s="204"/>
      <c r="F212" s="234"/>
      <c r="G212" s="428"/>
      <c r="H212" s="214"/>
      <c r="I212" s="251"/>
      <c r="J212" s="214"/>
      <c r="K212" s="23"/>
      <c r="L212" s="23"/>
      <c r="M212" s="23"/>
      <c r="N212" s="95"/>
      <c r="O212" s="59">
        <f t="shared" si="303"/>
        <v>0</v>
      </c>
      <c r="P212" s="214"/>
      <c r="Q212" s="214"/>
      <c r="R212" s="214"/>
      <c r="S212" s="210"/>
      <c r="T212" s="210"/>
    </row>
    <row r="213" spans="1:20" s="58" customFormat="1" ht="12.75" customHeight="1" x14ac:dyDescent="0.2">
      <c r="A213" s="272">
        <v>5</v>
      </c>
      <c r="B213" s="205" t="s">
        <v>634</v>
      </c>
      <c r="C213" s="236" t="s">
        <v>880</v>
      </c>
      <c r="D213" s="237" t="s">
        <v>876</v>
      </c>
      <c r="E213" s="208">
        <v>7.24</v>
      </c>
      <c r="F213" s="232">
        <f t="shared" ref="F213" si="343">H213+J213+R213</f>
        <v>9.4136599199999988</v>
      </c>
      <c r="G213" s="209">
        <v>0.65</v>
      </c>
      <c r="H213" s="212">
        <f t="shared" ref="H213" si="344">G213*$P$8/1000</f>
        <v>1.2341549999999999</v>
      </c>
      <c r="I213" s="209">
        <v>0.3</v>
      </c>
      <c r="J213" s="212">
        <f t="shared" ref="J213" si="345">I213*$P$9/1000</f>
        <v>0.70658100000000001</v>
      </c>
      <c r="K213" s="23" t="s">
        <v>46</v>
      </c>
      <c r="L213" s="23" t="s">
        <v>32</v>
      </c>
      <c r="M213" s="23">
        <v>0.25</v>
      </c>
      <c r="N213" s="96">
        <v>26.4</v>
      </c>
      <c r="O213" s="59">
        <f t="shared" si="303"/>
        <v>6.6</v>
      </c>
      <c r="P213" s="212">
        <f t="shared" ref="P213" si="346">E213*F213</f>
        <v>68.154897820799988</v>
      </c>
      <c r="Q213" s="212">
        <f t="shared" ref="Q213" si="347">SUM(O213:O216)</f>
        <v>6.6</v>
      </c>
      <c r="R213" s="212">
        <f t="shared" ref="R213" si="348">Q213*1.02*1.05*$R$14</f>
        <v>7.4729239199999995</v>
      </c>
      <c r="S213" s="210">
        <f t="shared" ref="S213" si="349">F213*$S$17</f>
        <v>11.951637061154214</v>
      </c>
      <c r="T213" s="210">
        <f t="shared" ref="T213" si="350">E213*S213</f>
        <v>86.529852322756511</v>
      </c>
    </row>
    <row r="214" spans="1:20" s="58" customFormat="1" ht="12.75" customHeight="1" x14ac:dyDescent="0.2">
      <c r="A214" s="273"/>
      <c r="B214" s="205"/>
      <c r="C214" s="236"/>
      <c r="D214" s="237"/>
      <c r="E214" s="208"/>
      <c r="F214" s="233"/>
      <c r="G214" s="209"/>
      <c r="H214" s="213"/>
      <c r="I214" s="209"/>
      <c r="J214" s="213"/>
      <c r="K214" s="23"/>
      <c r="L214" s="23"/>
      <c r="M214" s="23"/>
      <c r="N214" s="95"/>
      <c r="O214" s="59">
        <f t="shared" si="303"/>
        <v>0</v>
      </c>
      <c r="P214" s="213"/>
      <c r="Q214" s="213"/>
      <c r="R214" s="213"/>
      <c r="S214" s="210"/>
      <c r="T214" s="210"/>
    </row>
    <row r="215" spans="1:20" s="58" customFormat="1" ht="12.75" customHeight="1" x14ac:dyDescent="0.2">
      <c r="A215" s="273"/>
      <c r="B215" s="205"/>
      <c r="C215" s="236"/>
      <c r="D215" s="237"/>
      <c r="E215" s="208"/>
      <c r="F215" s="233"/>
      <c r="G215" s="209"/>
      <c r="H215" s="213"/>
      <c r="I215" s="209"/>
      <c r="J215" s="213"/>
      <c r="K215" s="23"/>
      <c r="L215" s="23"/>
      <c r="M215" s="16"/>
      <c r="N215" s="95"/>
      <c r="O215" s="59">
        <f t="shared" si="303"/>
        <v>0</v>
      </c>
      <c r="P215" s="213"/>
      <c r="Q215" s="213"/>
      <c r="R215" s="213"/>
      <c r="S215" s="210"/>
      <c r="T215" s="210"/>
    </row>
    <row r="216" spans="1:20" s="58" customFormat="1" ht="12.75" customHeight="1" x14ac:dyDescent="0.2">
      <c r="A216" s="274"/>
      <c r="B216" s="205"/>
      <c r="C216" s="236"/>
      <c r="D216" s="237"/>
      <c r="E216" s="208"/>
      <c r="F216" s="234"/>
      <c r="G216" s="209"/>
      <c r="H216" s="214"/>
      <c r="I216" s="209"/>
      <c r="J216" s="214"/>
      <c r="K216" s="23"/>
      <c r="L216" s="23"/>
      <c r="M216" s="23"/>
      <c r="N216" s="95"/>
      <c r="O216" s="59">
        <f t="shared" si="303"/>
        <v>0</v>
      </c>
      <c r="P216" s="214"/>
      <c r="Q216" s="214"/>
      <c r="R216" s="214"/>
      <c r="S216" s="210"/>
      <c r="T216" s="210"/>
    </row>
    <row r="217" spans="1:20" ht="12.75" customHeight="1" x14ac:dyDescent="0.2">
      <c r="A217" s="272">
        <v>6</v>
      </c>
      <c r="B217" s="236" t="s">
        <v>625</v>
      </c>
      <c r="C217" s="236" t="s">
        <v>889</v>
      </c>
      <c r="D217" s="276" t="s">
        <v>865</v>
      </c>
      <c r="E217" s="325">
        <v>990</v>
      </c>
      <c r="F217" s="232">
        <f t="shared" ref="F217" si="351">H217+J217+R217</f>
        <v>0.24428743800000002</v>
      </c>
      <c r="G217" s="241">
        <v>0.11700000000000001</v>
      </c>
      <c r="H217" s="210">
        <f t="shared" ref="H217:H221" si="352">G217*$P$8/1000</f>
        <v>0.22214790000000001</v>
      </c>
      <c r="I217" s="363">
        <v>9.4000000000000004E-3</v>
      </c>
      <c r="J217" s="212">
        <f t="shared" ref="J217" si="353">I217*$P$9/1000</f>
        <v>2.2139538E-2</v>
      </c>
      <c r="K217" s="23"/>
      <c r="L217" s="23"/>
      <c r="M217" s="23"/>
      <c r="N217" s="95"/>
      <c r="O217" s="59">
        <f t="shared" si="303"/>
        <v>0</v>
      </c>
      <c r="P217" s="212">
        <f t="shared" ref="P217" si="354">E217*F217</f>
        <v>241.84456362000003</v>
      </c>
      <c r="Q217" s="212">
        <f t="shared" ref="Q217" si="355">SUM(O217:O220)</f>
        <v>0</v>
      </c>
      <c r="R217" s="212">
        <f t="shared" ref="R217" si="356">Q217*1.02*1.05*$R$14</f>
        <v>0</v>
      </c>
      <c r="S217" s="210">
        <f t="shared" ref="S217" si="357">F217*$S$17</f>
        <v>0.31014874367537304</v>
      </c>
      <c r="T217" s="210">
        <f t="shared" ref="T217" si="358">E217*S217</f>
        <v>307.0472562386193</v>
      </c>
    </row>
    <row r="218" spans="1:20" ht="12.75" customHeight="1" x14ac:dyDescent="0.2">
      <c r="A218" s="273"/>
      <c r="B218" s="236"/>
      <c r="C218" s="236"/>
      <c r="D218" s="276"/>
      <c r="E218" s="325"/>
      <c r="F218" s="233"/>
      <c r="G218" s="241"/>
      <c r="H218" s="210"/>
      <c r="I218" s="363"/>
      <c r="J218" s="213"/>
      <c r="K218" s="23"/>
      <c r="L218" s="23"/>
      <c r="M218" s="23"/>
      <c r="N218" s="95"/>
      <c r="O218" s="59">
        <f t="shared" si="303"/>
        <v>0</v>
      </c>
      <c r="P218" s="213"/>
      <c r="Q218" s="213"/>
      <c r="R218" s="213"/>
      <c r="S218" s="210"/>
      <c r="T218" s="210"/>
    </row>
    <row r="219" spans="1:20" ht="12.75" customHeight="1" x14ac:dyDescent="0.2">
      <c r="A219" s="273"/>
      <c r="B219" s="236"/>
      <c r="C219" s="236"/>
      <c r="D219" s="276"/>
      <c r="E219" s="325"/>
      <c r="F219" s="233"/>
      <c r="G219" s="241"/>
      <c r="H219" s="210"/>
      <c r="I219" s="363"/>
      <c r="J219" s="213"/>
      <c r="K219" s="23"/>
      <c r="L219" s="23"/>
      <c r="M219" s="16"/>
      <c r="N219" s="95"/>
      <c r="O219" s="59">
        <f t="shared" si="303"/>
        <v>0</v>
      </c>
      <c r="P219" s="213"/>
      <c r="Q219" s="213"/>
      <c r="R219" s="213"/>
      <c r="S219" s="210"/>
      <c r="T219" s="210"/>
    </row>
    <row r="220" spans="1:20" ht="12.75" customHeight="1" x14ac:dyDescent="0.2">
      <c r="A220" s="274"/>
      <c r="B220" s="236"/>
      <c r="C220" s="236"/>
      <c r="D220" s="276"/>
      <c r="E220" s="325"/>
      <c r="F220" s="234"/>
      <c r="G220" s="241"/>
      <c r="H220" s="210"/>
      <c r="I220" s="363"/>
      <c r="J220" s="214"/>
      <c r="K220" s="23"/>
      <c r="L220" s="23"/>
      <c r="M220" s="23"/>
      <c r="N220" s="95"/>
      <c r="O220" s="59">
        <f t="shared" si="303"/>
        <v>0</v>
      </c>
      <c r="P220" s="214"/>
      <c r="Q220" s="214"/>
      <c r="R220" s="214"/>
      <c r="S220" s="210"/>
      <c r="T220" s="210"/>
    </row>
    <row r="221" spans="1:20" ht="12.75" customHeight="1" x14ac:dyDescent="0.2">
      <c r="A221" s="272">
        <v>7</v>
      </c>
      <c r="B221" s="480" t="s">
        <v>619</v>
      </c>
      <c r="C221" s="236" t="s">
        <v>890</v>
      </c>
      <c r="D221" s="237" t="s">
        <v>876</v>
      </c>
      <c r="E221" s="207">
        <v>0.3</v>
      </c>
      <c r="F221" s="232">
        <f t="shared" ref="F221" si="359">H221+J221+R221</f>
        <v>664.8463109999999</v>
      </c>
      <c r="G221" s="241">
        <v>38.700000000000003</v>
      </c>
      <c r="H221" s="210">
        <f t="shared" si="352"/>
        <v>73.479690000000005</v>
      </c>
      <c r="I221" s="241">
        <v>1.1000000000000001</v>
      </c>
      <c r="J221" s="212">
        <f t="shared" ref="J221" si="360">I221*$P$9/1000</f>
        <v>2.5907970000000002</v>
      </c>
      <c r="K221" s="61" t="s">
        <v>623</v>
      </c>
      <c r="L221" s="61" t="s">
        <v>32</v>
      </c>
      <c r="M221" s="61">
        <v>1.04</v>
      </c>
      <c r="N221" s="77">
        <v>500</v>
      </c>
      <c r="O221" s="59">
        <f t="shared" si="303"/>
        <v>520</v>
      </c>
      <c r="P221" s="212">
        <f t="shared" ref="P221" si="361">E221*F221</f>
        <v>199.45389329999998</v>
      </c>
      <c r="Q221" s="212">
        <f t="shared" ref="Q221" si="362">SUM(O221:O224)</f>
        <v>520</v>
      </c>
      <c r="R221" s="212">
        <f t="shared" ref="R221" si="363">Q221*1.02*1.05*$R$14</f>
        <v>588.77582399999994</v>
      </c>
      <c r="S221" s="210">
        <f t="shared" ref="S221" si="364">F221*$S$17</f>
        <v>844.09272037089488</v>
      </c>
      <c r="T221" s="210">
        <f t="shared" ref="T221" si="365">E221*S221</f>
        <v>253.22781611126845</v>
      </c>
    </row>
    <row r="222" spans="1:20" ht="12.75" customHeight="1" x14ac:dyDescent="0.2">
      <c r="A222" s="273"/>
      <c r="B222" s="480"/>
      <c r="C222" s="236"/>
      <c r="D222" s="237"/>
      <c r="E222" s="207"/>
      <c r="F222" s="233"/>
      <c r="G222" s="241"/>
      <c r="H222" s="210"/>
      <c r="I222" s="241"/>
      <c r="J222" s="213"/>
      <c r="K222" s="23"/>
      <c r="L222" s="23"/>
      <c r="M222" s="23"/>
      <c r="N222" s="95"/>
      <c r="O222" s="59">
        <f t="shared" si="303"/>
        <v>0</v>
      </c>
      <c r="P222" s="213"/>
      <c r="Q222" s="213"/>
      <c r="R222" s="213"/>
      <c r="S222" s="210"/>
      <c r="T222" s="210"/>
    </row>
    <row r="223" spans="1:20" ht="12.75" customHeight="1" x14ac:dyDescent="0.2">
      <c r="A223" s="273"/>
      <c r="B223" s="480"/>
      <c r="C223" s="236"/>
      <c r="D223" s="237"/>
      <c r="E223" s="207"/>
      <c r="F223" s="233"/>
      <c r="G223" s="241"/>
      <c r="H223" s="210"/>
      <c r="I223" s="241"/>
      <c r="J223" s="213"/>
      <c r="K223" s="23"/>
      <c r="L223" s="23"/>
      <c r="M223" s="16"/>
      <c r="N223" s="95"/>
      <c r="O223" s="59">
        <f t="shared" si="303"/>
        <v>0</v>
      </c>
      <c r="P223" s="213"/>
      <c r="Q223" s="213"/>
      <c r="R223" s="213"/>
      <c r="S223" s="210"/>
      <c r="T223" s="210"/>
    </row>
    <row r="224" spans="1:20" ht="12.75" customHeight="1" x14ac:dyDescent="0.2">
      <c r="A224" s="274"/>
      <c r="B224" s="480"/>
      <c r="C224" s="236"/>
      <c r="D224" s="237"/>
      <c r="E224" s="207"/>
      <c r="F224" s="234"/>
      <c r="G224" s="241"/>
      <c r="H224" s="210"/>
      <c r="I224" s="241"/>
      <c r="J224" s="214"/>
      <c r="K224" s="23"/>
      <c r="L224" s="23"/>
      <c r="M224" s="23"/>
      <c r="N224" s="95"/>
      <c r="O224" s="59">
        <f t="shared" si="303"/>
        <v>0</v>
      </c>
      <c r="P224" s="214"/>
      <c r="Q224" s="214"/>
      <c r="R224" s="214"/>
      <c r="S224" s="210"/>
      <c r="T224" s="210"/>
    </row>
    <row r="225" spans="1:20" s="58" customFormat="1" ht="12.75" customHeight="1" x14ac:dyDescent="0.2">
      <c r="A225" s="458"/>
      <c r="B225" s="461"/>
      <c r="C225" s="464" t="s">
        <v>873</v>
      </c>
      <c r="D225" s="461"/>
      <c r="E225" s="536"/>
      <c r="F225" s="470">
        <f>H225+J225+R225</f>
        <v>2.8792230000000001</v>
      </c>
      <c r="G225" s="473">
        <v>0.4</v>
      </c>
      <c r="H225" s="452">
        <f>G225*$P$8/1000</f>
        <v>0.75948000000000004</v>
      </c>
      <c r="I225" s="476">
        <v>0.9</v>
      </c>
      <c r="J225" s="452">
        <f>I225*$P$9/1000</f>
        <v>2.1197430000000002</v>
      </c>
      <c r="K225" s="110"/>
      <c r="L225" s="110"/>
      <c r="M225" s="110"/>
      <c r="N225" s="111"/>
      <c r="O225" s="112">
        <f t="shared" si="303"/>
        <v>0</v>
      </c>
      <c r="P225" s="452">
        <f>E225*F225</f>
        <v>0</v>
      </c>
      <c r="Q225" s="452">
        <f>SUM(O225:O228)</f>
        <v>0</v>
      </c>
      <c r="R225" s="452">
        <f>Q225*1.02*1.05*$R$14</f>
        <v>0</v>
      </c>
      <c r="S225" s="455"/>
      <c r="T225" s="456">
        <f>SUM(T197:T224)</f>
        <v>2075.4216033145667</v>
      </c>
    </row>
    <row r="226" spans="1:20" s="58" customFormat="1" ht="12.75" customHeight="1" x14ac:dyDescent="0.2">
      <c r="A226" s="459"/>
      <c r="B226" s="462"/>
      <c r="C226" s="465"/>
      <c r="D226" s="462"/>
      <c r="E226" s="537"/>
      <c r="F226" s="471"/>
      <c r="G226" s="474"/>
      <c r="H226" s="453"/>
      <c r="I226" s="477"/>
      <c r="J226" s="453"/>
      <c r="K226" s="110"/>
      <c r="L226" s="110"/>
      <c r="M226" s="110"/>
      <c r="N226" s="111"/>
      <c r="O226" s="112">
        <f t="shared" si="303"/>
        <v>0</v>
      </c>
      <c r="P226" s="453"/>
      <c r="Q226" s="453"/>
      <c r="R226" s="453"/>
      <c r="S226" s="455"/>
      <c r="T226" s="456"/>
    </row>
    <row r="227" spans="1:20" s="58" customFormat="1" ht="12.75" customHeight="1" x14ac:dyDescent="0.2">
      <c r="A227" s="459"/>
      <c r="B227" s="462"/>
      <c r="C227" s="465"/>
      <c r="D227" s="462"/>
      <c r="E227" s="537"/>
      <c r="F227" s="471"/>
      <c r="G227" s="474"/>
      <c r="H227" s="453"/>
      <c r="I227" s="477"/>
      <c r="J227" s="453"/>
      <c r="K227" s="110"/>
      <c r="L227" s="110"/>
      <c r="M227" s="110"/>
      <c r="N227" s="111"/>
      <c r="O227" s="112">
        <f t="shared" si="303"/>
        <v>0</v>
      </c>
      <c r="P227" s="453"/>
      <c r="Q227" s="453"/>
      <c r="R227" s="453"/>
      <c r="S227" s="455"/>
      <c r="T227" s="456"/>
    </row>
    <row r="228" spans="1:20" s="58" customFormat="1" ht="12.75" customHeight="1" x14ac:dyDescent="0.2">
      <c r="A228" s="460"/>
      <c r="B228" s="463"/>
      <c r="C228" s="466"/>
      <c r="D228" s="463"/>
      <c r="E228" s="538"/>
      <c r="F228" s="472"/>
      <c r="G228" s="475"/>
      <c r="H228" s="454"/>
      <c r="I228" s="478"/>
      <c r="J228" s="454"/>
      <c r="K228" s="110"/>
      <c r="L228" s="110"/>
      <c r="M228" s="110"/>
      <c r="N228" s="111"/>
      <c r="O228" s="112">
        <f t="shared" si="303"/>
        <v>0</v>
      </c>
      <c r="P228" s="454"/>
      <c r="Q228" s="454"/>
      <c r="R228" s="454"/>
      <c r="S228" s="455"/>
      <c r="T228" s="456"/>
    </row>
    <row r="229" spans="1:20" s="58" customFormat="1" ht="12.75" customHeight="1" x14ac:dyDescent="0.2">
      <c r="A229" s="458"/>
      <c r="B229" s="461"/>
      <c r="C229" s="464" t="s">
        <v>874</v>
      </c>
      <c r="D229" s="461"/>
      <c r="E229" s="536"/>
      <c r="F229" s="470">
        <f>H229+J229+R229</f>
        <v>7.1331929999999995</v>
      </c>
      <c r="G229" s="473">
        <v>1.4</v>
      </c>
      <c r="H229" s="452">
        <f>G229*$P$8/1000</f>
        <v>2.6581799999999998</v>
      </c>
      <c r="I229" s="476">
        <v>1.9</v>
      </c>
      <c r="J229" s="452">
        <f>I229*$P$9/1000</f>
        <v>4.4750129999999997</v>
      </c>
      <c r="K229" s="110"/>
      <c r="L229" s="110"/>
      <c r="M229" s="110"/>
      <c r="N229" s="111"/>
      <c r="O229" s="112">
        <f t="shared" si="303"/>
        <v>0</v>
      </c>
      <c r="P229" s="452">
        <f>E229*F229</f>
        <v>0</v>
      </c>
      <c r="Q229" s="452">
        <f>SUM(O229:O232)</f>
        <v>0</v>
      </c>
      <c r="R229" s="452">
        <f>Q229*1.02*1.05*$R$14</f>
        <v>0</v>
      </c>
      <c r="S229" s="455"/>
      <c r="T229" s="457" t="e">
        <f>(T225*100%)/$T$2205</f>
        <v>#REF!</v>
      </c>
    </row>
    <row r="230" spans="1:20" s="58" customFormat="1" ht="12.75" customHeight="1" x14ac:dyDescent="0.2">
      <c r="A230" s="459"/>
      <c r="B230" s="462"/>
      <c r="C230" s="465"/>
      <c r="D230" s="462"/>
      <c r="E230" s="537"/>
      <c r="F230" s="471"/>
      <c r="G230" s="474"/>
      <c r="H230" s="453"/>
      <c r="I230" s="477"/>
      <c r="J230" s="453"/>
      <c r="K230" s="110"/>
      <c r="L230" s="110"/>
      <c r="M230" s="110"/>
      <c r="N230" s="111"/>
      <c r="O230" s="112">
        <f t="shared" si="303"/>
        <v>0</v>
      </c>
      <c r="P230" s="453"/>
      <c r="Q230" s="453"/>
      <c r="R230" s="453"/>
      <c r="S230" s="455"/>
      <c r="T230" s="457"/>
    </row>
    <row r="231" spans="1:20" s="58" customFormat="1" ht="12.75" customHeight="1" x14ac:dyDescent="0.2">
      <c r="A231" s="459"/>
      <c r="B231" s="462"/>
      <c r="C231" s="465"/>
      <c r="D231" s="462"/>
      <c r="E231" s="537"/>
      <c r="F231" s="471"/>
      <c r="G231" s="474"/>
      <c r="H231" s="453"/>
      <c r="I231" s="477"/>
      <c r="J231" s="453"/>
      <c r="K231" s="110"/>
      <c r="L231" s="110"/>
      <c r="M231" s="110"/>
      <c r="N231" s="111"/>
      <c r="O231" s="112">
        <f t="shared" si="303"/>
        <v>0</v>
      </c>
      <c r="P231" s="453"/>
      <c r="Q231" s="453"/>
      <c r="R231" s="453"/>
      <c r="S231" s="455"/>
      <c r="T231" s="457"/>
    </row>
    <row r="232" spans="1:20" s="58" customFormat="1" ht="12.75" customHeight="1" x14ac:dyDescent="0.2">
      <c r="A232" s="460"/>
      <c r="B232" s="463"/>
      <c r="C232" s="466"/>
      <c r="D232" s="463"/>
      <c r="E232" s="538"/>
      <c r="F232" s="472"/>
      <c r="G232" s="475"/>
      <c r="H232" s="454"/>
      <c r="I232" s="478"/>
      <c r="J232" s="454"/>
      <c r="K232" s="110"/>
      <c r="L232" s="110"/>
      <c r="M232" s="110"/>
      <c r="N232" s="111"/>
      <c r="O232" s="112">
        <f t="shared" si="303"/>
        <v>0</v>
      </c>
      <c r="P232" s="454"/>
      <c r="Q232" s="454"/>
      <c r="R232" s="454"/>
      <c r="S232" s="455"/>
      <c r="T232" s="457"/>
    </row>
    <row r="233" spans="1:20" ht="12.75" customHeight="1" x14ac:dyDescent="0.2">
      <c r="A233" s="259"/>
      <c r="B233" s="252"/>
      <c r="C233" s="388" t="s">
        <v>891</v>
      </c>
      <c r="D233" s="252"/>
      <c r="E233" s="224"/>
      <c r="F233" s="232">
        <f t="shared" ref="F233" si="366">H233+J233+R233</f>
        <v>0</v>
      </c>
      <c r="G233" s="209"/>
      <c r="H233" s="212">
        <f t="shared" ref="H233" si="367">G233*$P$8/1000</f>
        <v>0</v>
      </c>
      <c r="I233" s="209"/>
      <c r="J233" s="212">
        <f t="shared" ref="J233" si="368">I233*$P$9/1000</f>
        <v>0</v>
      </c>
      <c r="K233" s="23"/>
      <c r="L233" s="23"/>
      <c r="M233" s="23"/>
      <c r="N233" s="95"/>
      <c r="O233" s="59">
        <f t="shared" si="303"/>
        <v>0</v>
      </c>
      <c r="P233" s="212">
        <f t="shared" ref="P233" si="369">E233*F233</f>
        <v>0</v>
      </c>
      <c r="Q233" s="212">
        <f t="shared" ref="Q233" si="370">SUM(O233:O236)</f>
        <v>0</v>
      </c>
      <c r="R233" s="212">
        <f t="shared" ref="R233" si="371">Q233*1.02*1.05*$R$14</f>
        <v>0</v>
      </c>
      <c r="S233" s="210">
        <f t="shared" ref="S233" si="372">F233*$S$17</f>
        <v>0</v>
      </c>
      <c r="T233" s="210">
        <f t="shared" ref="T233" si="373">E233*S233</f>
        <v>0</v>
      </c>
    </row>
    <row r="234" spans="1:20" ht="12.75" customHeight="1" x14ac:dyDescent="0.2">
      <c r="A234" s="259"/>
      <c r="B234" s="253"/>
      <c r="C234" s="389"/>
      <c r="D234" s="253"/>
      <c r="E234" s="224"/>
      <c r="F234" s="233"/>
      <c r="G234" s="209"/>
      <c r="H234" s="213"/>
      <c r="I234" s="209"/>
      <c r="J234" s="213"/>
      <c r="K234" s="23"/>
      <c r="L234" s="23"/>
      <c r="M234" s="23"/>
      <c r="N234" s="95"/>
      <c r="O234" s="59">
        <f t="shared" si="303"/>
        <v>0</v>
      </c>
      <c r="P234" s="213"/>
      <c r="Q234" s="213"/>
      <c r="R234" s="213"/>
      <c r="S234" s="210"/>
      <c r="T234" s="210"/>
    </row>
    <row r="235" spans="1:20" ht="12.75" customHeight="1" x14ac:dyDescent="0.2">
      <c r="A235" s="259"/>
      <c r="B235" s="253"/>
      <c r="C235" s="389"/>
      <c r="D235" s="253"/>
      <c r="E235" s="224"/>
      <c r="F235" s="233"/>
      <c r="G235" s="209"/>
      <c r="H235" s="213"/>
      <c r="I235" s="209"/>
      <c r="J235" s="213"/>
      <c r="K235" s="23"/>
      <c r="L235" s="23"/>
      <c r="M235" s="23"/>
      <c r="N235" s="95"/>
      <c r="O235" s="59">
        <f t="shared" si="303"/>
        <v>0</v>
      </c>
      <c r="P235" s="213"/>
      <c r="Q235" s="213"/>
      <c r="R235" s="213"/>
      <c r="S235" s="210"/>
      <c r="T235" s="210"/>
    </row>
    <row r="236" spans="1:20" ht="12.75" customHeight="1" x14ac:dyDescent="0.2">
      <c r="A236" s="259"/>
      <c r="B236" s="254"/>
      <c r="C236" s="390"/>
      <c r="D236" s="254"/>
      <c r="E236" s="224"/>
      <c r="F236" s="234"/>
      <c r="G236" s="209"/>
      <c r="H236" s="214"/>
      <c r="I236" s="209"/>
      <c r="J236" s="214"/>
      <c r="K236" s="23"/>
      <c r="L236" s="69"/>
      <c r="M236" s="23"/>
      <c r="N236" s="23"/>
      <c r="O236" s="59">
        <f t="shared" si="303"/>
        <v>0</v>
      </c>
      <c r="P236" s="214"/>
      <c r="Q236" s="214"/>
      <c r="R236" s="214"/>
      <c r="S236" s="210"/>
      <c r="T236" s="210"/>
    </row>
    <row r="237" spans="1:20" ht="12.75" customHeight="1" x14ac:dyDescent="0.2">
      <c r="A237" s="385">
        <v>1</v>
      </c>
      <c r="B237" s="480" t="s">
        <v>699</v>
      </c>
      <c r="C237" s="252" t="s">
        <v>892</v>
      </c>
      <c r="D237" s="272" t="s">
        <v>876</v>
      </c>
      <c r="E237" s="229">
        <v>3.6</v>
      </c>
      <c r="F237" s="232">
        <f t="shared" ref="F237" si="374">H237+J237+R237</f>
        <v>10.315326000000001</v>
      </c>
      <c r="G237" s="211">
        <v>3.2</v>
      </c>
      <c r="H237" s="212">
        <f t="shared" ref="H237" si="375">G237*$P$8/1000</f>
        <v>6.0758400000000004</v>
      </c>
      <c r="I237" s="211">
        <v>1.8</v>
      </c>
      <c r="J237" s="212">
        <f t="shared" ref="J237" si="376">I237*$P$9/1000</f>
        <v>4.2394860000000003</v>
      </c>
      <c r="K237" s="23"/>
      <c r="L237" s="23"/>
      <c r="M237" s="23"/>
      <c r="N237" s="95"/>
      <c r="O237" s="59">
        <f t="shared" si="303"/>
        <v>0</v>
      </c>
      <c r="P237" s="212">
        <f t="shared" ref="P237" si="377">E237*F237</f>
        <v>37.135173600000002</v>
      </c>
      <c r="Q237" s="212">
        <f t="shared" ref="Q237" si="378">SUM(O237:O240)</f>
        <v>0</v>
      </c>
      <c r="R237" s="212">
        <f t="shared" ref="R237" si="379">Q237*1.02*1.05*$R$14</f>
        <v>0</v>
      </c>
      <c r="S237" s="210">
        <f t="shared" ref="S237" si="380">F237*$S$17</f>
        <v>13.096397529462449</v>
      </c>
      <c r="T237" s="210">
        <f t="shared" ref="T237" si="381">E237*S237</f>
        <v>47.147031106064816</v>
      </c>
    </row>
    <row r="238" spans="1:20" ht="12.75" customHeight="1" x14ac:dyDescent="0.2">
      <c r="A238" s="386"/>
      <c r="B238" s="480"/>
      <c r="C238" s="253"/>
      <c r="D238" s="273"/>
      <c r="E238" s="230"/>
      <c r="F238" s="233"/>
      <c r="G238" s="211"/>
      <c r="H238" s="213"/>
      <c r="I238" s="211"/>
      <c r="J238" s="213"/>
      <c r="K238" s="23"/>
      <c r="L238" s="23"/>
      <c r="M238" s="23"/>
      <c r="N238" s="95"/>
      <c r="O238" s="59">
        <f t="shared" si="303"/>
        <v>0</v>
      </c>
      <c r="P238" s="213"/>
      <c r="Q238" s="213"/>
      <c r="R238" s="213"/>
      <c r="S238" s="210"/>
      <c r="T238" s="210"/>
    </row>
    <row r="239" spans="1:20" ht="12.75" customHeight="1" x14ac:dyDescent="0.2">
      <c r="A239" s="386"/>
      <c r="B239" s="480"/>
      <c r="C239" s="253"/>
      <c r="D239" s="273"/>
      <c r="E239" s="230"/>
      <c r="F239" s="233"/>
      <c r="G239" s="211"/>
      <c r="H239" s="213"/>
      <c r="I239" s="211"/>
      <c r="J239" s="213"/>
      <c r="K239" s="23"/>
      <c r="L239" s="23"/>
      <c r="M239" s="23"/>
      <c r="N239" s="95"/>
      <c r="O239" s="59">
        <f t="shared" si="303"/>
        <v>0</v>
      </c>
      <c r="P239" s="213"/>
      <c r="Q239" s="213"/>
      <c r="R239" s="213"/>
      <c r="S239" s="210"/>
      <c r="T239" s="210"/>
    </row>
    <row r="240" spans="1:20" ht="12.75" customHeight="1" x14ac:dyDescent="0.2">
      <c r="A240" s="387"/>
      <c r="B240" s="480"/>
      <c r="C240" s="254"/>
      <c r="D240" s="274"/>
      <c r="E240" s="231"/>
      <c r="F240" s="234"/>
      <c r="G240" s="211"/>
      <c r="H240" s="214"/>
      <c r="I240" s="211"/>
      <c r="J240" s="214"/>
      <c r="K240" s="23"/>
      <c r="L240" s="23"/>
      <c r="M240" s="23"/>
      <c r="N240" s="95"/>
      <c r="O240" s="59">
        <f t="shared" si="303"/>
        <v>0</v>
      </c>
      <c r="P240" s="214"/>
      <c r="Q240" s="214"/>
      <c r="R240" s="214"/>
      <c r="S240" s="210"/>
      <c r="T240" s="210"/>
    </row>
    <row r="241" spans="1:20" ht="12.75" customHeight="1" x14ac:dyDescent="0.2">
      <c r="A241" s="259">
        <v>2</v>
      </c>
      <c r="B241" s="480" t="s">
        <v>250</v>
      </c>
      <c r="C241" s="205" t="s">
        <v>893</v>
      </c>
      <c r="D241" s="272" t="s">
        <v>876</v>
      </c>
      <c r="E241" s="373">
        <v>11.16</v>
      </c>
      <c r="F241" s="232">
        <f t="shared" ref="F241" si="382">H241+J241+R241</f>
        <v>14.235213</v>
      </c>
      <c r="G241" s="218">
        <v>3.9</v>
      </c>
      <c r="H241" s="212">
        <f t="shared" ref="H241" si="383">G241*$P$8/1000</f>
        <v>7.4049300000000002</v>
      </c>
      <c r="I241" s="209">
        <v>2.9</v>
      </c>
      <c r="J241" s="212">
        <f t="shared" ref="J241" si="384">I241*$P$9/1000</f>
        <v>6.8302829999999997</v>
      </c>
      <c r="K241" s="23"/>
      <c r="L241" s="23"/>
      <c r="M241" s="23"/>
      <c r="N241" s="95"/>
      <c r="O241" s="59">
        <f t="shared" si="303"/>
        <v>0</v>
      </c>
      <c r="P241" s="212">
        <f t="shared" ref="P241" si="385">E241*F241</f>
        <v>158.86497707999999</v>
      </c>
      <c r="Q241" s="212">
        <f t="shared" ref="Q241" si="386">SUM(O241:O244)</f>
        <v>0</v>
      </c>
      <c r="R241" s="212">
        <f t="shared" ref="R241" si="387">Q241*1.02*1.05*$R$14</f>
        <v>0</v>
      </c>
      <c r="S241" s="210">
        <f t="shared" ref="S241" si="388">F241*$S$17</f>
        <v>18.073108728175118</v>
      </c>
      <c r="T241" s="210">
        <f t="shared" ref="T241" si="389">E241*S241</f>
        <v>201.69589340643432</v>
      </c>
    </row>
    <row r="242" spans="1:20" ht="12.75" customHeight="1" x14ac:dyDescent="0.2">
      <c r="A242" s="259"/>
      <c r="B242" s="480"/>
      <c r="C242" s="205"/>
      <c r="D242" s="273"/>
      <c r="E242" s="373"/>
      <c r="F242" s="233"/>
      <c r="G242" s="218"/>
      <c r="H242" s="213"/>
      <c r="I242" s="209"/>
      <c r="J242" s="213"/>
      <c r="K242" s="23"/>
      <c r="L242" s="23"/>
      <c r="M242" s="23"/>
      <c r="N242" s="95"/>
      <c r="O242" s="59">
        <f t="shared" si="303"/>
        <v>0</v>
      </c>
      <c r="P242" s="213"/>
      <c r="Q242" s="213"/>
      <c r="R242" s="213"/>
      <c r="S242" s="210"/>
      <c r="T242" s="210"/>
    </row>
    <row r="243" spans="1:20" ht="12.75" customHeight="1" x14ac:dyDescent="0.2">
      <c r="A243" s="259"/>
      <c r="B243" s="480"/>
      <c r="C243" s="205"/>
      <c r="D243" s="273"/>
      <c r="E243" s="373"/>
      <c r="F243" s="233"/>
      <c r="G243" s="218"/>
      <c r="H243" s="213"/>
      <c r="I243" s="209"/>
      <c r="J243" s="213"/>
      <c r="K243" s="23"/>
      <c r="L243" s="23"/>
      <c r="M243" s="23"/>
      <c r="N243" s="95"/>
      <c r="O243" s="59">
        <f t="shared" si="303"/>
        <v>0</v>
      </c>
      <c r="P243" s="213"/>
      <c r="Q243" s="213"/>
      <c r="R243" s="213"/>
      <c r="S243" s="210"/>
      <c r="T243" s="210"/>
    </row>
    <row r="244" spans="1:20" ht="12.75" customHeight="1" x14ac:dyDescent="0.2">
      <c r="A244" s="259"/>
      <c r="B244" s="480"/>
      <c r="C244" s="205"/>
      <c r="D244" s="274"/>
      <c r="E244" s="373"/>
      <c r="F244" s="234"/>
      <c r="G244" s="218"/>
      <c r="H244" s="214"/>
      <c r="I244" s="209"/>
      <c r="J244" s="214"/>
      <c r="K244" s="23"/>
      <c r="L244" s="69"/>
      <c r="M244" s="23"/>
      <c r="N244" s="23"/>
      <c r="O244" s="59">
        <f t="shared" si="303"/>
        <v>0</v>
      </c>
      <c r="P244" s="214"/>
      <c r="Q244" s="214"/>
      <c r="R244" s="214"/>
      <c r="S244" s="210"/>
      <c r="T244" s="210"/>
    </row>
    <row r="245" spans="1:20" ht="12.75" customHeight="1" x14ac:dyDescent="0.2">
      <c r="A245" s="385">
        <v>3</v>
      </c>
      <c r="B245" s="540" t="s">
        <v>686</v>
      </c>
      <c r="C245" s="260" t="s">
        <v>894</v>
      </c>
      <c r="D245" s="272" t="s">
        <v>876</v>
      </c>
      <c r="E245" s="373">
        <v>7.44</v>
      </c>
      <c r="F245" s="232">
        <f t="shared" ref="F245" si="390">H245+J245+R245</f>
        <v>9.59504902728</v>
      </c>
      <c r="G245" s="277">
        <v>1.82</v>
      </c>
      <c r="H245" s="212">
        <f t="shared" ref="H245" si="391">G245*$P$8/1000</f>
        <v>3.4556339999999999</v>
      </c>
      <c r="I245" s="277">
        <v>0.41</v>
      </c>
      <c r="J245" s="212">
        <f t="shared" ref="J245" si="392">I245*$P$9/1000</f>
        <v>0.96566069999999993</v>
      </c>
      <c r="K245" s="61" t="s">
        <v>550</v>
      </c>
      <c r="L245" s="61" t="s">
        <v>32</v>
      </c>
      <c r="M245" s="61">
        <v>0.09</v>
      </c>
      <c r="N245" s="91">
        <v>4.8600000000000003</v>
      </c>
      <c r="O245" s="59">
        <f t="shared" si="303"/>
        <v>0.43740000000000001</v>
      </c>
      <c r="P245" s="212">
        <f t="shared" ref="P245" si="393">E245*F245</f>
        <v>71.387164762963209</v>
      </c>
      <c r="Q245" s="212">
        <f t="shared" ref="Q245" si="394">SUM(O245:O248)</f>
        <v>4.5693999999999999</v>
      </c>
      <c r="R245" s="212">
        <f t="shared" ref="R245" si="395">Q245*1.02*1.05*$R$14</f>
        <v>5.1737543272800002</v>
      </c>
      <c r="S245" s="210">
        <f t="shared" ref="S245" si="396">F245*$S$17</f>
        <v>12.181929720489769</v>
      </c>
      <c r="T245" s="210">
        <f t="shared" ref="T245" si="397">E245*S245</f>
        <v>90.633557120443882</v>
      </c>
    </row>
    <row r="246" spans="1:20" ht="12.75" customHeight="1" x14ac:dyDescent="0.2">
      <c r="A246" s="386"/>
      <c r="B246" s="541"/>
      <c r="C246" s="261"/>
      <c r="D246" s="273"/>
      <c r="E246" s="373"/>
      <c r="F246" s="233"/>
      <c r="G246" s="277"/>
      <c r="H246" s="213"/>
      <c r="I246" s="277"/>
      <c r="J246" s="213"/>
      <c r="K246" s="61" t="s">
        <v>688</v>
      </c>
      <c r="L246" s="61" t="s">
        <v>32</v>
      </c>
      <c r="M246" s="61">
        <v>0.18</v>
      </c>
      <c r="N246" s="91">
        <v>1.4</v>
      </c>
      <c r="O246" s="59">
        <f t="shared" si="303"/>
        <v>0.252</v>
      </c>
      <c r="P246" s="213"/>
      <c r="Q246" s="213"/>
      <c r="R246" s="213"/>
      <c r="S246" s="210"/>
      <c r="T246" s="210"/>
    </row>
    <row r="247" spans="1:20" ht="12.75" customHeight="1" x14ac:dyDescent="0.2">
      <c r="A247" s="386"/>
      <c r="B247" s="541"/>
      <c r="C247" s="261"/>
      <c r="D247" s="273"/>
      <c r="E247" s="373"/>
      <c r="F247" s="233"/>
      <c r="G247" s="277"/>
      <c r="H247" s="213"/>
      <c r="I247" s="277"/>
      <c r="J247" s="213"/>
      <c r="K247" s="61" t="s">
        <v>687</v>
      </c>
      <c r="L247" s="61" t="s">
        <v>32</v>
      </c>
      <c r="M247" s="61">
        <v>0.97</v>
      </c>
      <c r="N247" s="91">
        <v>4</v>
      </c>
      <c r="O247" s="59">
        <f t="shared" si="303"/>
        <v>3.88</v>
      </c>
      <c r="P247" s="213"/>
      <c r="Q247" s="213"/>
      <c r="R247" s="213"/>
      <c r="S247" s="210"/>
      <c r="T247" s="210"/>
    </row>
    <row r="248" spans="1:20" ht="12.75" customHeight="1" x14ac:dyDescent="0.2">
      <c r="A248" s="387"/>
      <c r="B248" s="542"/>
      <c r="C248" s="262"/>
      <c r="D248" s="274"/>
      <c r="E248" s="373"/>
      <c r="F248" s="234"/>
      <c r="G248" s="277"/>
      <c r="H248" s="214"/>
      <c r="I248" s="277"/>
      <c r="J248" s="214"/>
      <c r="K248" s="23"/>
      <c r="L248" s="69"/>
      <c r="M248" s="23"/>
      <c r="N248" s="23"/>
      <c r="O248" s="59">
        <f t="shared" si="303"/>
        <v>0</v>
      </c>
      <c r="P248" s="214"/>
      <c r="Q248" s="214"/>
      <c r="R248" s="214"/>
      <c r="S248" s="210"/>
      <c r="T248" s="210"/>
    </row>
    <row r="249" spans="1:20" ht="12.75" customHeight="1" x14ac:dyDescent="0.2">
      <c r="A249" s="259">
        <v>4</v>
      </c>
      <c r="B249" s="260" t="s">
        <v>526</v>
      </c>
      <c r="C249" s="260" t="s">
        <v>895</v>
      </c>
      <c r="D249" s="272" t="s">
        <v>876</v>
      </c>
      <c r="E249" s="373">
        <v>7.44</v>
      </c>
      <c r="F249" s="232">
        <f t="shared" ref="F249" si="398">H249+J249+R249</f>
        <v>35.352063831528</v>
      </c>
      <c r="G249" s="277">
        <v>1.62</v>
      </c>
      <c r="H249" s="212">
        <f t="shared" ref="H249" si="399">G249*$P$8/1000</f>
        <v>3.0758940000000004</v>
      </c>
      <c r="I249" s="209"/>
      <c r="J249" s="212">
        <f t="shared" ref="J249" si="400">I249*$P$9/1000</f>
        <v>0</v>
      </c>
      <c r="K249" s="61" t="s">
        <v>326</v>
      </c>
      <c r="L249" s="61" t="s">
        <v>32</v>
      </c>
      <c r="M249" s="61">
        <v>1.02</v>
      </c>
      <c r="N249" s="101">
        <v>27.946999999999999</v>
      </c>
      <c r="O249" s="59">
        <f t="shared" ref="O249:O320" si="401">M249*N249</f>
        <v>28.505939999999999</v>
      </c>
      <c r="P249" s="212">
        <f t="shared" ref="P249" si="402">E249*F249</f>
        <v>263.01935490656831</v>
      </c>
      <c r="Q249" s="212">
        <f t="shared" ref="Q249" si="403">SUM(O249:O252)</f>
        <v>28.505939999999999</v>
      </c>
      <c r="R249" s="212">
        <f t="shared" ref="R249" si="404">Q249*1.02*1.05*$R$14</f>
        <v>32.276169831528001</v>
      </c>
      <c r="S249" s="210">
        <f t="shared" ref="S249" si="405">F249*$S$17</f>
        <v>44.883184634651592</v>
      </c>
      <c r="T249" s="210">
        <f t="shared" ref="T249" si="406">E249*S249</f>
        <v>333.93089368180785</v>
      </c>
    </row>
    <row r="250" spans="1:20" ht="12.75" customHeight="1" x14ac:dyDescent="0.2">
      <c r="A250" s="259"/>
      <c r="B250" s="261"/>
      <c r="C250" s="261"/>
      <c r="D250" s="273"/>
      <c r="E250" s="373"/>
      <c r="F250" s="233"/>
      <c r="G250" s="277"/>
      <c r="H250" s="213"/>
      <c r="I250" s="209"/>
      <c r="J250" s="213"/>
      <c r="K250" s="23"/>
      <c r="L250" s="23"/>
      <c r="M250" s="23"/>
      <c r="N250" s="95"/>
      <c r="O250" s="59">
        <f t="shared" si="401"/>
        <v>0</v>
      </c>
      <c r="P250" s="213"/>
      <c r="Q250" s="213"/>
      <c r="R250" s="213"/>
      <c r="S250" s="210"/>
      <c r="T250" s="210"/>
    </row>
    <row r="251" spans="1:20" ht="12.75" customHeight="1" x14ac:dyDescent="0.2">
      <c r="A251" s="259"/>
      <c r="B251" s="261"/>
      <c r="C251" s="261"/>
      <c r="D251" s="273"/>
      <c r="E251" s="373"/>
      <c r="F251" s="233"/>
      <c r="G251" s="277"/>
      <c r="H251" s="213"/>
      <c r="I251" s="209"/>
      <c r="J251" s="213"/>
      <c r="K251" s="23"/>
      <c r="L251" s="23"/>
      <c r="M251" s="23"/>
      <c r="N251" s="95"/>
      <c r="O251" s="59">
        <f t="shared" si="401"/>
        <v>0</v>
      </c>
      <c r="P251" s="213"/>
      <c r="Q251" s="213"/>
      <c r="R251" s="213"/>
      <c r="S251" s="210"/>
      <c r="T251" s="210"/>
    </row>
    <row r="252" spans="1:20" ht="12.75" customHeight="1" x14ac:dyDescent="0.2">
      <c r="A252" s="259"/>
      <c r="B252" s="262"/>
      <c r="C252" s="262"/>
      <c r="D252" s="274"/>
      <c r="E252" s="373"/>
      <c r="F252" s="234"/>
      <c r="G252" s="277"/>
      <c r="H252" s="214"/>
      <c r="I252" s="209"/>
      <c r="J252" s="214"/>
      <c r="K252" s="23"/>
      <c r="L252" s="69"/>
      <c r="M252" s="23"/>
      <c r="N252" s="23"/>
      <c r="O252" s="59">
        <f t="shared" si="401"/>
        <v>0</v>
      </c>
      <c r="P252" s="214"/>
      <c r="Q252" s="214"/>
      <c r="R252" s="214"/>
      <c r="S252" s="210"/>
      <c r="T252" s="210"/>
    </row>
    <row r="253" spans="1:20" ht="12.75" customHeight="1" x14ac:dyDescent="0.2">
      <c r="A253" s="385">
        <v>5</v>
      </c>
      <c r="B253" s="236" t="s">
        <v>527</v>
      </c>
      <c r="C253" s="236" t="s">
        <v>896</v>
      </c>
      <c r="D253" s="237" t="s">
        <v>871</v>
      </c>
      <c r="E253" s="373">
        <v>1.04</v>
      </c>
      <c r="F253" s="232">
        <f t="shared" ref="F253" si="407">H253+J253+R253</f>
        <v>259.56874800000003</v>
      </c>
      <c r="G253" s="241">
        <v>6.76</v>
      </c>
      <c r="H253" s="212">
        <f t="shared" ref="H253" si="408">G253*$P$8/1000</f>
        <v>12.835212</v>
      </c>
      <c r="I253" s="286">
        <v>1.4</v>
      </c>
      <c r="J253" s="212">
        <f t="shared" ref="J253" si="409">I253*$P$9/1000</f>
        <v>3.2973779999999997</v>
      </c>
      <c r="K253" s="61" t="s">
        <v>57</v>
      </c>
      <c r="L253" s="61" t="s">
        <v>27</v>
      </c>
      <c r="M253" s="61">
        <v>1</v>
      </c>
      <c r="N253" s="91">
        <v>215</v>
      </c>
      <c r="O253" s="59">
        <f t="shared" si="401"/>
        <v>215</v>
      </c>
      <c r="P253" s="212">
        <f t="shared" ref="P253" si="410">E253*F253</f>
        <v>269.95149792000007</v>
      </c>
      <c r="Q253" s="212">
        <f t="shared" ref="Q253" si="411">SUM(O253:O256)</f>
        <v>215</v>
      </c>
      <c r="R253" s="212">
        <f t="shared" ref="R253" si="412">Q253*1.02*1.05*$R$14</f>
        <v>243.43615800000001</v>
      </c>
      <c r="S253" s="210">
        <f t="shared" ref="S253" si="413">F253*$S$17</f>
        <v>329.54998320294106</v>
      </c>
      <c r="T253" s="210">
        <f t="shared" ref="T253" si="414">E253*S253</f>
        <v>342.73198253105869</v>
      </c>
    </row>
    <row r="254" spans="1:20" ht="12.75" customHeight="1" x14ac:dyDescent="0.2">
      <c r="A254" s="386"/>
      <c r="B254" s="236"/>
      <c r="C254" s="236"/>
      <c r="D254" s="237"/>
      <c r="E254" s="373"/>
      <c r="F254" s="233"/>
      <c r="G254" s="241"/>
      <c r="H254" s="213"/>
      <c r="I254" s="287"/>
      <c r="J254" s="213"/>
      <c r="K254" s="23"/>
      <c r="L254" s="23"/>
      <c r="M254" s="23"/>
      <c r="N254" s="95"/>
      <c r="O254" s="59">
        <f t="shared" si="401"/>
        <v>0</v>
      </c>
      <c r="P254" s="213"/>
      <c r="Q254" s="213"/>
      <c r="R254" s="213"/>
      <c r="S254" s="210"/>
      <c r="T254" s="210"/>
    </row>
    <row r="255" spans="1:20" ht="12.75" customHeight="1" x14ac:dyDescent="0.2">
      <c r="A255" s="386"/>
      <c r="B255" s="236"/>
      <c r="C255" s="236"/>
      <c r="D255" s="237"/>
      <c r="E255" s="373"/>
      <c r="F255" s="233"/>
      <c r="G255" s="241"/>
      <c r="H255" s="213"/>
      <c r="I255" s="287"/>
      <c r="J255" s="213"/>
      <c r="K255" s="23"/>
      <c r="L255" s="23"/>
      <c r="M255" s="23"/>
      <c r="N255" s="95"/>
      <c r="O255" s="59">
        <f t="shared" si="401"/>
        <v>0</v>
      </c>
      <c r="P255" s="213"/>
      <c r="Q255" s="213"/>
      <c r="R255" s="213"/>
      <c r="S255" s="210"/>
      <c r="T255" s="210"/>
    </row>
    <row r="256" spans="1:20" ht="12.75" customHeight="1" x14ac:dyDescent="0.2">
      <c r="A256" s="387"/>
      <c r="B256" s="236"/>
      <c r="C256" s="236"/>
      <c r="D256" s="237"/>
      <c r="E256" s="373"/>
      <c r="F256" s="234"/>
      <c r="G256" s="241"/>
      <c r="H256" s="214"/>
      <c r="I256" s="288"/>
      <c r="J256" s="214"/>
      <c r="K256" s="23"/>
      <c r="L256" s="69"/>
      <c r="M256" s="23"/>
      <c r="N256" s="23"/>
      <c r="O256" s="59">
        <f t="shared" si="401"/>
        <v>0</v>
      </c>
      <c r="P256" s="214"/>
      <c r="Q256" s="214"/>
      <c r="R256" s="214"/>
      <c r="S256" s="210"/>
      <c r="T256" s="210"/>
    </row>
    <row r="257" spans="1:20" ht="12.75" customHeight="1" x14ac:dyDescent="0.2">
      <c r="A257" s="259">
        <v>6</v>
      </c>
      <c r="B257" s="252" t="s">
        <v>700</v>
      </c>
      <c r="C257" s="205" t="s">
        <v>897</v>
      </c>
      <c r="D257" s="272" t="s">
        <v>876</v>
      </c>
      <c r="E257" s="373">
        <v>0.32</v>
      </c>
      <c r="F257" s="232">
        <f t="shared" ref="F257" si="415">H257+J257+R257</f>
        <v>44.74145648544301</v>
      </c>
      <c r="G257" s="218">
        <v>2.78</v>
      </c>
      <c r="H257" s="212">
        <f t="shared" ref="H257" si="416">G257*$P$8/1000</f>
        <v>5.2783859999999994</v>
      </c>
      <c r="I257" s="209">
        <v>0.34</v>
      </c>
      <c r="J257" s="212">
        <f t="shared" ref="J257" si="417">I257*$P$9/1000</f>
        <v>0.80079180000000005</v>
      </c>
      <c r="K257" s="61" t="s">
        <v>326</v>
      </c>
      <c r="L257" s="61" t="s">
        <v>32</v>
      </c>
      <c r="M257" s="61">
        <v>1.02</v>
      </c>
      <c r="N257" s="101">
        <v>27.946999999999999</v>
      </c>
      <c r="O257" s="59">
        <f t="shared" si="401"/>
        <v>28.505939999999999</v>
      </c>
      <c r="P257" s="212">
        <f t="shared" ref="P257" si="418">E257*F257</f>
        <v>14.317266075341763</v>
      </c>
      <c r="Q257" s="212">
        <f t="shared" ref="Q257" si="419">SUM(O257:O260)</f>
        <v>34.146077500000004</v>
      </c>
      <c r="R257" s="212">
        <f t="shared" ref="R257" si="420">Q257*1.02*1.05*$R$14</f>
        <v>38.662278685443013</v>
      </c>
      <c r="S257" s="210">
        <f t="shared" ref="S257" si="421">F257*$S$17</f>
        <v>56.804011834478857</v>
      </c>
      <c r="T257" s="210">
        <f t="shared" ref="T257" si="422">E257*S257</f>
        <v>18.177283787033236</v>
      </c>
    </row>
    <row r="258" spans="1:20" ht="12.75" customHeight="1" x14ac:dyDescent="0.2">
      <c r="A258" s="259"/>
      <c r="B258" s="253"/>
      <c r="C258" s="205"/>
      <c r="D258" s="273"/>
      <c r="E258" s="373"/>
      <c r="F258" s="233"/>
      <c r="G258" s="218"/>
      <c r="H258" s="213"/>
      <c r="I258" s="209"/>
      <c r="J258" s="213"/>
      <c r="K258" s="61" t="s">
        <v>247</v>
      </c>
      <c r="L258" s="61" t="s">
        <v>23</v>
      </c>
      <c r="M258" s="61">
        <v>1.17</v>
      </c>
      <c r="N258" s="91">
        <v>3.5</v>
      </c>
      <c r="O258" s="59">
        <f t="shared" si="401"/>
        <v>4.0949999999999998</v>
      </c>
      <c r="P258" s="213"/>
      <c r="Q258" s="213"/>
      <c r="R258" s="213"/>
      <c r="S258" s="210"/>
      <c r="T258" s="210"/>
    </row>
    <row r="259" spans="1:20" ht="12.75" customHeight="1" x14ac:dyDescent="0.2">
      <c r="A259" s="259"/>
      <c r="B259" s="253"/>
      <c r="C259" s="205"/>
      <c r="D259" s="273"/>
      <c r="E259" s="373"/>
      <c r="F259" s="233"/>
      <c r="G259" s="218"/>
      <c r="H259" s="213"/>
      <c r="I259" s="209"/>
      <c r="J259" s="213"/>
      <c r="K259" s="61" t="s">
        <v>248</v>
      </c>
      <c r="L259" s="61" t="s">
        <v>43</v>
      </c>
      <c r="M259" s="64">
        <v>1.2500000000000001E-2</v>
      </c>
      <c r="N259" s="91">
        <v>123.611</v>
      </c>
      <c r="O259" s="59">
        <f t="shared" si="401"/>
        <v>1.5451375000000001</v>
      </c>
      <c r="P259" s="213"/>
      <c r="Q259" s="213"/>
      <c r="R259" s="213"/>
      <c r="S259" s="210"/>
      <c r="T259" s="210"/>
    </row>
    <row r="260" spans="1:20" ht="12.75" customHeight="1" x14ac:dyDescent="0.2">
      <c r="A260" s="259"/>
      <c r="B260" s="254"/>
      <c r="C260" s="205"/>
      <c r="D260" s="274"/>
      <c r="E260" s="373"/>
      <c r="F260" s="234"/>
      <c r="G260" s="218"/>
      <c r="H260" s="214"/>
      <c r="I260" s="209"/>
      <c r="J260" s="214"/>
      <c r="K260" s="23"/>
      <c r="L260" s="69"/>
      <c r="M260" s="23"/>
      <c r="N260" s="23"/>
      <c r="O260" s="59">
        <f t="shared" si="401"/>
        <v>0</v>
      </c>
      <c r="P260" s="214"/>
      <c r="Q260" s="214"/>
      <c r="R260" s="214"/>
      <c r="S260" s="210"/>
      <c r="T260" s="210"/>
    </row>
    <row r="261" spans="1:20" ht="12.75" customHeight="1" x14ac:dyDescent="0.2">
      <c r="A261" s="385">
        <v>7</v>
      </c>
      <c r="B261" s="252" t="s">
        <v>88</v>
      </c>
      <c r="C261" s="543" t="s">
        <v>899</v>
      </c>
      <c r="D261" s="237" t="s">
        <v>843</v>
      </c>
      <c r="E261" s="279">
        <v>74.400000000000006</v>
      </c>
      <c r="F261" s="266">
        <f t="shared" ref="F261" si="423">H261+J261+R261</f>
        <v>1.9657431796799998</v>
      </c>
      <c r="G261" s="286">
        <v>0.22</v>
      </c>
      <c r="H261" s="269">
        <f t="shared" ref="H261" si="424">G261*$P$8/1000</f>
        <v>0.41771399999999997</v>
      </c>
      <c r="I261" s="286">
        <v>0.01</v>
      </c>
      <c r="J261" s="269">
        <f t="shared" ref="J261" si="425">I261*$P$9/1000</f>
        <v>2.3552700000000003E-2</v>
      </c>
      <c r="K261" s="61" t="s">
        <v>46</v>
      </c>
      <c r="L261" s="61" t="s">
        <v>32</v>
      </c>
      <c r="M261" s="61">
        <v>5.0999999999999997E-2</v>
      </c>
      <c r="N261" s="91">
        <v>26.4</v>
      </c>
      <c r="O261" s="63">
        <f t="shared" si="401"/>
        <v>1.3463999999999998</v>
      </c>
      <c r="P261" s="269">
        <f t="shared" ref="P261" si="426">E261*F261</f>
        <v>146.25129256819199</v>
      </c>
      <c r="Q261" s="269">
        <f t="shared" ref="Q261" si="427">SUM(O261:O264)</f>
        <v>1.3463999999999998</v>
      </c>
      <c r="R261" s="269">
        <f t="shared" ref="R261" si="428">Q261*1.02*1.05*$R$14</f>
        <v>1.5244764796799999</v>
      </c>
      <c r="S261" s="210">
        <f t="shared" ref="S261" si="429">F261*$S$17</f>
        <v>2.4957189062099254</v>
      </c>
      <c r="T261" s="210">
        <f t="shared" ref="T261" si="430">E261*S261</f>
        <v>185.68148662201847</v>
      </c>
    </row>
    <row r="262" spans="1:20" ht="12.75" customHeight="1" x14ac:dyDescent="0.2">
      <c r="A262" s="386"/>
      <c r="B262" s="253"/>
      <c r="C262" s="544"/>
      <c r="D262" s="237"/>
      <c r="E262" s="280"/>
      <c r="F262" s="267"/>
      <c r="G262" s="287"/>
      <c r="H262" s="270"/>
      <c r="I262" s="287"/>
      <c r="J262" s="270"/>
      <c r="K262" s="61"/>
      <c r="L262" s="61"/>
      <c r="M262" s="61"/>
      <c r="N262" s="91"/>
      <c r="O262" s="63">
        <f t="shared" si="401"/>
        <v>0</v>
      </c>
      <c r="P262" s="270"/>
      <c r="Q262" s="270"/>
      <c r="R262" s="270"/>
      <c r="S262" s="210"/>
      <c r="T262" s="210"/>
    </row>
    <row r="263" spans="1:20" ht="12.75" customHeight="1" x14ac:dyDescent="0.2">
      <c r="A263" s="386"/>
      <c r="B263" s="253"/>
      <c r="C263" s="544"/>
      <c r="D263" s="237"/>
      <c r="E263" s="280"/>
      <c r="F263" s="267"/>
      <c r="G263" s="287"/>
      <c r="H263" s="270"/>
      <c r="I263" s="287"/>
      <c r="J263" s="270"/>
      <c r="K263" s="61"/>
      <c r="L263" s="61"/>
      <c r="M263" s="64"/>
      <c r="N263" s="91"/>
      <c r="O263" s="63">
        <f t="shared" si="401"/>
        <v>0</v>
      </c>
      <c r="P263" s="270"/>
      <c r="Q263" s="270"/>
      <c r="R263" s="270"/>
      <c r="S263" s="210"/>
      <c r="T263" s="210"/>
    </row>
    <row r="264" spans="1:20" ht="12.75" customHeight="1" x14ac:dyDescent="0.2">
      <c r="A264" s="387"/>
      <c r="B264" s="254"/>
      <c r="C264" s="545"/>
      <c r="D264" s="237"/>
      <c r="E264" s="281"/>
      <c r="F264" s="268"/>
      <c r="G264" s="288"/>
      <c r="H264" s="271"/>
      <c r="I264" s="288"/>
      <c r="J264" s="271"/>
      <c r="K264" s="61"/>
      <c r="L264" s="61"/>
      <c r="M264" s="61"/>
      <c r="N264" s="91"/>
      <c r="O264" s="63">
        <f t="shared" si="401"/>
        <v>0</v>
      </c>
      <c r="P264" s="271"/>
      <c r="Q264" s="271"/>
      <c r="R264" s="271"/>
      <c r="S264" s="210"/>
      <c r="T264" s="210"/>
    </row>
    <row r="265" spans="1:20" s="58" customFormat="1" ht="12.75" customHeight="1" x14ac:dyDescent="0.2">
      <c r="A265" s="458"/>
      <c r="B265" s="461"/>
      <c r="C265" s="464" t="s">
        <v>873</v>
      </c>
      <c r="D265" s="461"/>
      <c r="E265" s="536"/>
      <c r="F265" s="470">
        <f>H265+J265+R265</f>
        <v>2.8792230000000001</v>
      </c>
      <c r="G265" s="473">
        <v>0.4</v>
      </c>
      <c r="H265" s="452">
        <f>G265*$P$8/1000</f>
        <v>0.75948000000000004</v>
      </c>
      <c r="I265" s="476">
        <v>0.9</v>
      </c>
      <c r="J265" s="452">
        <f>I265*$P$9/1000</f>
        <v>2.1197430000000002</v>
      </c>
      <c r="K265" s="110"/>
      <c r="L265" s="110"/>
      <c r="M265" s="110"/>
      <c r="N265" s="111"/>
      <c r="O265" s="112">
        <f t="shared" si="401"/>
        <v>0</v>
      </c>
      <c r="P265" s="452">
        <f>E265*F265</f>
        <v>0</v>
      </c>
      <c r="Q265" s="452">
        <f>SUM(O265:O268)</f>
        <v>0</v>
      </c>
      <c r="R265" s="452">
        <f>Q265*1.02*1.05*$R$14</f>
        <v>0</v>
      </c>
      <c r="S265" s="455"/>
      <c r="T265" s="456">
        <f>SUM(T237:T264)</f>
        <v>1219.9981282548613</v>
      </c>
    </row>
    <row r="266" spans="1:20" s="58" customFormat="1" ht="12.75" customHeight="1" x14ac:dyDescent="0.2">
      <c r="A266" s="459"/>
      <c r="B266" s="462"/>
      <c r="C266" s="465"/>
      <c r="D266" s="462"/>
      <c r="E266" s="537"/>
      <c r="F266" s="471"/>
      <c r="G266" s="474"/>
      <c r="H266" s="453"/>
      <c r="I266" s="477"/>
      <c r="J266" s="453"/>
      <c r="K266" s="110"/>
      <c r="L266" s="110"/>
      <c r="M266" s="110"/>
      <c r="N266" s="111"/>
      <c r="O266" s="112">
        <f t="shared" si="401"/>
        <v>0</v>
      </c>
      <c r="P266" s="453"/>
      <c r="Q266" s="453"/>
      <c r="R266" s="453"/>
      <c r="S266" s="455"/>
      <c r="T266" s="456"/>
    </row>
    <row r="267" spans="1:20" s="58" customFormat="1" ht="12.75" customHeight="1" x14ac:dyDescent="0.2">
      <c r="A267" s="459"/>
      <c r="B267" s="462"/>
      <c r="C267" s="465"/>
      <c r="D267" s="462"/>
      <c r="E267" s="537"/>
      <c r="F267" s="471"/>
      <c r="G267" s="474"/>
      <c r="H267" s="453"/>
      <c r="I267" s="477"/>
      <c r="J267" s="453"/>
      <c r="K267" s="110"/>
      <c r="L267" s="110"/>
      <c r="M267" s="110"/>
      <c r="N267" s="111"/>
      <c r="O267" s="112">
        <f t="shared" si="401"/>
        <v>0</v>
      </c>
      <c r="P267" s="453"/>
      <c r="Q267" s="453"/>
      <c r="R267" s="453"/>
      <c r="S267" s="455"/>
      <c r="T267" s="456"/>
    </row>
    <row r="268" spans="1:20" s="58" customFormat="1" ht="12.75" customHeight="1" x14ac:dyDescent="0.2">
      <c r="A268" s="460"/>
      <c r="B268" s="463"/>
      <c r="C268" s="466"/>
      <c r="D268" s="463"/>
      <c r="E268" s="538"/>
      <c r="F268" s="472"/>
      <c r="G268" s="475"/>
      <c r="H268" s="454"/>
      <c r="I268" s="478"/>
      <c r="J268" s="454"/>
      <c r="K268" s="110"/>
      <c r="L268" s="110"/>
      <c r="M268" s="110"/>
      <c r="N268" s="111"/>
      <c r="O268" s="112">
        <f t="shared" si="401"/>
        <v>0</v>
      </c>
      <c r="P268" s="454"/>
      <c r="Q268" s="454"/>
      <c r="R268" s="454"/>
      <c r="S268" s="455"/>
      <c r="T268" s="456"/>
    </row>
    <row r="269" spans="1:20" s="58" customFormat="1" ht="12.75" customHeight="1" x14ac:dyDescent="0.2">
      <c r="A269" s="458"/>
      <c r="B269" s="461"/>
      <c r="C269" s="464" t="s">
        <v>874</v>
      </c>
      <c r="D269" s="461"/>
      <c r="E269" s="536"/>
      <c r="F269" s="470">
        <f>H269+J269+R269</f>
        <v>7.1331929999999995</v>
      </c>
      <c r="G269" s="473">
        <v>1.4</v>
      </c>
      <c r="H269" s="452">
        <f>G269*$P$8/1000</f>
        <v>2.6581799999999998</v>
      </c>
      <c r="I269" s="476">
        <v>1.9</v>
      </c>
      <c r="J269" s="452">
        <f>I269*$P$9/1000</f>
        <v>4.4750129999999997</v>
      </c>
      <c r="K269" s="110"/>
      <c r="L269" s="110"/>
      <c r="M269" s="110"/>
      <c r="N269" s="111"/>
      <c r="O269" s="112">
        <f t="shared" si="401"/>
        <v>0</v>
      </c>
      <c r="P269" s="452">
        <f>E269*F269</f>
        <v>0</v>
      </c>
      <c r="Q269" s="452">
        <f>SUM(O269:O272)</f>
        <v>0</v>
      </c>
      <c r="R269" s="452">
        <f>Q269*1.02*1.05*$R$14</f>
        <v>0</v>
      </c>
      <c r="S269" s="455"/>
      <c r="T269" s="457" t="e">
        <f>(T265*100%)/$T$2205</f>
        <v>#REF!</v>
      </c>
    </row>
    <row r="270" spans="1:20" s="58" customFormat="1" ht="12.75" customHeight="1" x14ac:dyDescent="0.2">
      <c r="A270" s="459"/>
      <c r="B270" s="462"/>
      <c r="C270" s="465"/>
      <c r="D270" s="462"/>
      <c r="E270" s="537"/>
      <c r="F270" s="471"/>
      <c r="G270" s="474"/>
      <c r="H270" s="453"/>
      <c r="I270" s="477"/>
      <c r="J270" s="453"/>
      <c r="K270" s="110"/>
      <c r="L270" s="110"/>
      <c r="M270" s="110"/>
      <c r="N270" s="111"/>
      <c r="O270" s="112">
        <f t="shared" si="401"/>
        <v>0</v>
      </c>
      <c r="P270" s="453"/>
      <c r="Q270" s="453"/>
      <c r="R270" s="453"/>
      <c r="S270" s="455"/>
      <c r="T270" s="457"/>
    </row>
    <row r="271" spans="1:20" s="58" customFormat="1" ht="12.75" customHeight="1" x14ac:dyDescent="0.2">
      <c r="A271" s="459"/>
      <c r="B271" s="462"/>
      <c r="C271" s="465"/>
      <c r="D271" s="462"/>
      <c r="E271" s="537"/>
      <c r="F271" s="471"/>
      <c r="G271" s="474"/>
      <c r="H271" s="453"/>
      <c r="I271" s="477"/>
      <c r="J271" s="453"/>
      <c r="K271" s="110"/>
      <c r="L271" s="110"/>
      <c r="M271" s="110"/>
      <c r="N271" s="111"/>
      <c r="O271" s="112">
        <f t="shared" si="401"/>
        <v>0</v>
      </c>
      <c r="P271" s="453"/>
      <c r="Q271" s="453"/>
      <c r="R271" s="453"/>
      <c r="S271" s="455"/>
      <c r="T271" s="457"/>
    </row>
    <row r="272" spans="1:20" s="58" customFormat="1" ht="12.75" customHeight="1" x14ac:dyDescent="0.2">
      <c r="A272" s="460"/>
      <c r="B272" s="463"/>
      <c r="C272" s="466"/>
      <c r="D272" s="463"/>
      <c r="E272" s="538"/>
      <c r="F272" s="472"/>
      <c r="G272" s="475"/>
      <c r="H272" s="454"/>
      <c r="I272" s="478"/>
      <c r="J272" s="454"/>
      <c r="K272" s="110"/>
      <c r="L272" s="110"/>
      <c r="M272" s="110"/>
      <c r="N272" s="111"/>
      <c r="O272" s="112">
        <f t="shared" si="401"/>
        <v>0</v>
      </c>
      <c r="P272" s="454"/>
      <c r="Q272" s="454"/>
      <c r="R272" s="454"/>
      <c r="S272" s="455"/>
      <c r="T272" s="457"/>
    </row>
    <row r="273" spans="1:20" ht="12.75" customHeight="1" x14ac:dyDescent="0.2">
      <c r="A273" s="202"/>
      <c r="B273" s="205"/>
      <c r="C273" s="420" t="s">
        <v>900</v>
      </c>
      <c r="D273" s="206"/>
      <c r="E273" s="208"/>
      <c r="F273" s="232">
        <f t="shared" ref="F273" si="431">H273+J273+R273</f>
        <v>0</v>
      </c>
      <c r="G273" s="209"/>
      <c r="H273" s="212">
        <f t="shared" ref="H273" si="432">G273*$P$8/1000</f>
        <v>0</v>
      </c>
      <c r="I273" s="235"/>
      <c r="J273" s="212">
        <f t="shared" ref="J273" si="433">I273*$P$9/1000</f>
        <v>0</v>
      </c>
      <c r="K273" s="23"/>
      <c r="L273" s="23"/>
      <c r="M273" s="23"/>
      <c r="N273" s="95"/>
      <c r="O273" s="59">
        <f t="shared" si="401"/>
        <v>0</v>
      </c>
      <c r="P273" s="212">
        <f t="shared" ref="P273" si="434">E273*F273</f>
        <v>0</v>
      </c>
      <c r="Q273" s="212">
        <f t="shared" ref="Q273" si="435">SUM(O273:O276)</f>
        <v>0</v>
      </c>
      <c r="R273" s="212">
        <f t="shared" ref="R273" si="436">Q273*1.02*1.05*$R$14</f>
        <v>0</v>
      </c>
      <c r="S273" s="210">
        <f t="shared" ref="S273" si="437">F273*$S$17</f>
        <v>0</v>
      </c>
      <c r="T273" s="210">
        <f t="shared" ref="T273" si="438">E273*S273</f>
        <v>0</v>
      </c>
    </row>
    <row r="274" spans="1:20" ht="12.75" customHeight="1" x14ac:dyDescent="0.2">
      <c r="A274" s="203"/>
      <c r="B274" s="205"/>
      <c r="C274" s="421"/>
      <c r="D274" s="206"/>
      <c r="E274" s="208"/>
      <c r="F274" s="233"/>
      <c r="G274" s="209"/>
      <c r="H274" s="213"/>
      <c r="I274" s="235"/>
      <c r="J274" s="213"/>
      <c r="K274" s="23"/>
      <c r="L274" s="23"/>
      <c r="M274" s="23"/>
      <c r="N274" s="95"/>
      <c r="O274" s="59">
        <f t="shared" si="401"/>
        <v>0</v>
      </c>
      <c r="P274" s="213"/>
      <c r="Q274" s="213"/>
      <c r="R274" s="213"/>
      <c r="S274" s="210"/>
      <c r="T274" s="210"/>
    </row>
    <row r="275" spans="1:20" ht="12.75" customHeight="1" x14ac:dyDescent="0.2">
      <c r="A275" s="203"/>
      <c r="B275" s="205"/>
      <c r="C275" s="421"/>
      <c r="D275" s="206"/>
      <c r="E275" s="208"/>
      <c r="F275" s="233"/>
      <c r="G275" s="209"/>
      <c r="H275" s="213"/>
      <c r="I275" s="235"/>
      <c r="J275" s="213"/>
      <c r="K275" s="23"/>
      <c r="L275" s="23"/>
      <c r="M275" s="16"/>
      <c r="N275" s="95"/>
      <c r="O275" s="59">
        <f t="shared" si="401"/>
        <v>0</v>
      </c>
      <c r="P275" s="213"/>
      <c r="Q275" s="213"/>
      <c r="R275" s="213"/>
      <c r="S275" s="210"/>
      <c r="T275" s="210"/>
    </row>
    <row r="276" spans="1:20" ht="12.75" customHeight="1" x14ac:dyDescent="0.2">
      <c r="A276" s="204"/>
      <c r="B276" s="205"/>
      <c r="C276" s="422"/>
      <c r="D276" s="206"/>
      <c r="E276" s="208"/>
      <c r="F276" s="234"/>
      <c r="G276" s="209"/>
      <c r="H276" s="214"/>
      <c r="I276" s="235"/>
      <c r="J276" s="214"/>
      <c r="K276" s="23"/>
      <c r="L276" s="23"/>
      <c r="M276" s="23"/>
      <c r="N276" s="95"/>
      <c r="O276" s="59">
        <f t="shared" si="401"/>
        <v>0</v>
      </c>
      <c r="P276" s="214"/>
      <c r="Q276" s="214"/>
      <c r="R276" s="214"/>
      <c r="S276" s="210"/>
      <c r="T276" s="210"/>
    </row>
    <row r="277" spans="1:20" ht="12.75" customHeight="1" x14ac:dyDescent="0.2">
      <c r="A277" s="202">
        <v>1</v>
      </c>
      <c r="B277" s="540" t="s">
        <v>686</v>
      </c>
      <c r="C277" s="260" t="s">
        <v>901</v>
      </c>
      <c r="D277" s="272" t="s">
        <v>876</v>
      </c>
      <c r="E277" s="232">
        <v>127.1</v>
      </c>
      <c r="F277" s="232">
        <f t="shared" ref="F277" si="439">H277+J277+R277</f>
        <v>9.59504902728</v>
      </c>
      <c r="G277" s="211">
        <v>1.82</v>
      </c>
      <c r="H277" s="212">
        <f t="shared" ref="H277" si="440">G277*$P$8/1000</f>
        <v>3.4556339999999999</v>
      </c>
      <c r="I277" s="211">
        <v>0.41</v>
      </c>
      <c r="J277" s="212">
        <f t="shared" ref="J277" si="441">I277*$P$9/1000</f>
        <v>0.96566069999999993</v>
      </c>
      <c r="K277" s="23" t="s">
        <v>550</v>
      </c>
      <c r="L277" s="23" t="s">
        <v>32</v>
      </c>
      <c r="M277" s="23">
        <v>0.09</v>
      </c>
      <c r="N277" s="95">
        <v>4.8600000000000003</v>
      </c>
      <c r="O277" s="59">
        <f t="shared" si="401"/>
        <v>0.43740000000000001</v>
      </c>
      <c r="P277" s="212">
        <f t="shared" ref="P277" si="442">E277*F277</f>
        <v>1219.5307313672879</v>
      </c>
      <c r="Q277" s="212">
        <f t="shared" ref="Q277" si="443">SUM(O277:O280)</f>
        <v>4.5693999999999999</v>
      </c>
      <c r="R277" s="212">
        <f t="shared" ref="R277" si="444">Q277*1.02*1.05*$R$14</f>
        <v>5.1737543272800002</v>
      </c>
      <c r="S277" s="210">
        <f t="shared" ref="S277" si="445">F277*$S$17</f>
        <v>12.181929720489769</v>
      </c>
      <c r="T277" s="210">
        <f t="shared" ref="T277" si="446">E277*S277</f>
        <v>1548.3232674742496</v>
      </c>
    </row>
    <row r="278" spans="1:20" ht="12.75" customHeight="1" x14ac:dyDescent="0.2">
      <c r="A278" s="203"/>
      <c r="B278" s="541"/>
      <c r="C278" s="261"/>
      <c r="D278" s="273"/>
      <c r="E278" s="233"/>
      <c r="F278" s="233"/>
      <c r="G278" s="211"/>
      <c r="H278" s="213"/>
      <c r="I278" s="211"/>
      <c r="J278" s="213"/>
      <c r="K278" s="23" t="s">
        <v>688</v>
      </c>
      <c r="L278" s="23" t="s">
        <v>32</v>
      </c>
      <c r="M278" s="23">
        <v>0.18</v>
      </c>
      <c r="N278" s="95">
        <v>1.4</v>
      </c>
      <c r="O278" s="59">
        <f t="shared" si="401"/>
        <v>0.252</v>
      </c>
      <c r="P278" s="213"/>
      <c r="Q278" s="213"/>
      <c r="R278" s="213"/>
      <c r="S278" s="210"/>
      <c r="T278" s="210"/>
    </row>
    <row r="279" spans="1:20" ht="12.75" customHeight="1" x14ac:dyDescent="0.2">
      <c r="A279" s="203"/>
      <c r="B279" s="541"/>
      <c r="C279" s="261"/>
      <c r="D279" s="273"/>
      <c r="E279" s="233"/>
      <c r="F279" s="233"/>
      <c r="G279" s="211"/>
      <c r="H279" s="213"/>
      <c r="I279" s="211"/>
      <c r="J279" s="213"/>
      <c r="K279" s="23" t="s">
        <v>687</v>
      </c>
      <c r="L279" s="23" t="s">
        <v>32</v>
      </c>
      <c r="M279" s="23">
        <v>0.97</v>
      </c>
      <c r="N279" s="95">
        <v>4</v>
      </c>
      <c r="O279" s="59">
        <f t="shared" si="401"/>
        <v>3.88</v>
      </c>
      <c r="P279" s="213"/>
      <c r="Q279" s="213"/>
      <c r="R279" s="213"/>
      <c r="S279" s="210"/>
      <c r="T279" s="210"/>
    </row>
    <row r="280" spans="1:20" ht="12.75" customHeight="1" x14ac:dyDescent="0.2">
      <c r="A280" s="204"/>
      <c r="B280" s="542"/>
      <c r="C280" s="262"/>
      <c r="D280" s="274"/>
      <c r="E280" s="234"/>
      <c r="F280" s="234"/>
      <c r="G280" s="211"/>
      <c r="H280" s="214"/>
      <c r="I280" s="211"/>
      <c r="J280" s="214"/>
      <c r="K280" s="23"/>
      <c r="L280" s="23"/>
      <c r="M280" s="23"/>
      <c r="N280" s="95"/>
      <c r="O280" s="59">
        <f t="shared" si="401"/>
        <v>0</v>
      </c>
      <c r="P280" s="214"/>
      <c r="Q280" s="214"/>
      <c r="R280" s="214"/>
      <c r="S280" s="210"/>
      <c r="T280" s="210"/>
    </row>
    <row r="281" spans="1:20" ht="12.75" customHeight="1" x14ac:dyDescent="0.2">
      <c r="A281" s="202">
        <v>2</v>
      </c>
      <c r="B281" s="252" t="s">
        <v>88</v>
      </c>
      <c r="C281" s="543" t="s">
        <v>898</v>
      </c>
      <c r="D281" s="237" t="s">
        <v>843</v>
      </c>
      <c r="E281" s="229">
        <v>1815.6</v>
      </c>
      <c r="F281" s="232">
        <f t="shared" ref="F281" si="447">H281+J281+R281</f>
        <v>1.2040565878079998</v>
      </c>
      <c r="G281" s="249">
        <v>0.14000000000000001</v>
      </c>
      <c r="H281" s="212">
        <f t="shared" ref="H281" si="448">G281*$P$8/1000</f>
        <v>0.26581800000000005</v>
      </c>
      <c r="I281" s="249">
        <v>0.01</v>
      </c>
      <c r="J281" s="212">
        <f t="shared" ref="J281" si="449">I281*$P$9/1000</f>
        <v>2.3552700000000003E-2</v>
      </c>
      <c r="K281" s="23" t="s">
        <v>46</v>
      </c>
      <c r="L281" s="23" t="s">
        <v>32</v>
      </c>
      <c r="M281" s="23">
        <v>3.0599999999999999E-2</v>
      </c>
      <c r="N281" s="95">
        <v>26.4</v>
      </c>
      <c r="O281" s="59">
        <f t="shared" si="401"/>
        <v>0.80783999999999989</v>
      </c>
      <c r="P281" s="212">
        <f t="shared" ref="P281" si="450">E281*F281</f>
        <v>2186.0851408242042</v>
      </c>
      <c r="Q281" s="212">
        <f t="shared" ref="Q281" si="451">SUM(O281:O284)</f>
        <v>0.80783999999999989</v>
      </c>
      <c r="R281" s="212">
        <f t="shared" ref="R281" si="452">Q281*1.02*1.05*$R$14</f>
        <v>0.91468588780799975</v>
      </c>
      <c r="S281" s="210">
        <f t="shared" ref="S281" si="453">F281*$S$17</f>
        <v>1.5286772053449085</v>
      </c>
      <c r="T281" s="210">
        <f t="shared" ref="T281" si="454">E281*S281</f>
        <v>2775.4663340242155</v>
      </c>
    </row>
    <row r="282" spans="1:20" ht="12.75" customHeight="1" x14ac:dyDescent="0.2">
      <c r="A282" s="203"/>
      <c r="B282" s="253"/>
      <c r="C282" s="544"/>
      <c r="D282" s="237"/>
      <c r="E282" s="230"/>
      <c r="F282" s="233"/>
      <c r="G282" s="250"/>
      <c r="H282" s="213"/>
      <c r="I282" s="250"/>
      <c r="J282" s="213"/>
      <c r="K282" s="23"/>
      <c r="L282" s="23"/>
      <c r="M282" s="23"/>
      <c r="N282" s="95"/>
      <c r="O282" s="59">
        <f t="shared" si="401"/>
        <v>0</v>
      </c>
      <c r="P282" s="213"/>
      <c r="Q282" s="213"/>
      <c r="R282" s="213"/>
      <c r="S282" s="210"/>
      <c r="T282" s="210"/>
    </row>
    <row r="283" spans="1:20" ht="12.75" customHeight="1" x14ac:dyDescent="0.2">
      <c r="A283" s="203"/>
      <c r="B283" s="253"/>
      <c r="C283" s="544"/>
      <c r="D283" s="237"/>
      <c r="E283" s="230"/>
      <c r="F283" s="233"/>
      <c r="G283" s="250"/>
      <c r="H283" s="213"/>
      <c r="I283" s="250"/>
      <c r="J283" s="213"/>
      <c r="K283" s="23"/>
      <c r="L283" s="23"/>
      <c r="M283" s="24"/>
      <c r="N283" s="95"/>
      <c r="O283" s="59">
        <f t="shared" si="401"/>
        <v>0</v>
      </c>
      <c r="P283" s="213"/>
      <c r="Q283" s="213"/>
      <c r="R283" s="213"/>
      <c r="S283" s="210"/>
      <c r="T283" s="210"/>
    </row>
    <row r="284" spans="1:20" ht="12.75" customHeight="1" x14ac:dyDescent="0.2">
      <c r="A284" s="204"/>
      <c r="B284" s="254"/>
      <c r="C284" s="545"/>
      <c r="D284" s="237"/>
      <c r="E284" s="231"/>
      <c r="F284" s="234"/>
      <c r="G284" s="251"/>
      <c r="H284" s="214"/>
      <c r="I284" s="251"/>
      <c r="J284" s="214"/>
      <c r="K284" s="23"/>
      <c r="L284" s="23"/>
      <c r="M284" s="23"/>
      <c r="N284" s="95"/>
      <c r="O284" s="59">
        <f t="shared" si="401"/>
        <v>0</v>
      </c>
      <c r="P284" s="214"/>
      <c r="Q284" s="214"/>
      <c r="R284" s="214"/>
      <c r="S284" s="210"/>
      <c r="T284" s="210"/>
    </row>
    <row r="285" spans="1:20" ht="12.75" customHeight="1" x14ac:dyDescent="0.2">
      <c r="A285" s="202">
        <v>3</v>
      </c>
      <c r="B285" s="252" t="s">
        <v>544</v>
      </c>
      <c r="C285" s="260" t="s">
        <v>902</v>
      </c>
      <c r="D285" s="237" t="s">
        <v>843</v>
      </c>
      <c r="E285" s="229">
        <v>45.3</v>
      </c>
      <c r="F285" s="232">
        <f t="shared" ref="F285" si="455">H285+J285+R285</f>
        <v>6.3715408994400011</v>
      </c>
      <c r="G285" s="249">
        <v>0.43</v>
      </c>
      <c r="H285" s="212">
        <f t="shared" ref="H285" si="456">G285*$P$8/1000</f>
        <v>0.81644100000000008</v>
      </c>
      <c r="I285" s="293"/>
      <c r="J285" s="212">
        <f t="shared" ref="J285" si="457">I285*$P$9/1000</f>
        <v>0</v>
      </c>
      <c r="K285" s="23" t="s">
        <v>546</v>
      </c>
      <c r="L285" s="23" t="s">
        <v>23</v>
      </c>
      <c r="M285" s="23">
        <v>1.02</v>
      </c>
      <c r="N285" s="95">
        <v>4.8099999999999996</v>
      </c>
      <c r="O285" s="59">
        <f t="shared" si="401"/>
        <v>4.9062000000000001</v>
      </c>
      <c r="P285" s="212">
        <f t="shared" ref="P285" si="458">E285*F285</f>
        <v>288.63080274463204</v>
      </c>
      <c r="Q285" s="212">
        <f t="shared" ref="Q285" si="459">SUM(O285:O288)</f>
        <v>4.9062000000000001</v>
      </c>
      <c r="R285" s="212">
        <f t="shared" ref="R285" si="460">Q285*1.02*1.05*$R$14</f>
        <v>5.5550998994400009</v>
      </c>
      <c r="S285" s="210">
        <f t="shared" ref="S285" si="461">F285*$S$17</f>
        <v>8.089345164107753</v>
      </c>
      <c r="T285" s="210">
        <f t="shared" ref="T285" si="462">E285*S285</f>
        <v>366.4473359340812</v>
      </c>
    </row>
    <row r="286" spans="1:20" ht="12.75" customHeight="1" x14ac:dyDescent="0.2">
      <c r="A286" s="203"/>
      <c r="B286" s="253"/>
      <c r="C286" s="261"/>
      <c r="D286" s="237"/>
      <c r="E286" s="230"/>
      <c r="F286" s="233"/>
      <c r="G286" s="250"/>
      <c r="H286" s="213"/>
      <c r="I286" s="294"/>
      <c r="J286" s="213"/>
      <c r="K286" s="23" t="s">
        <v>547</v>
      </c>
      <c r="L286" s="23"/>
      <c r="M286" s="23"/>
      <c r="N286" s="95"/>
      <c r="O286" s="59">
        <f t="shared" si="401"/>
        <v>0</v>
      </c>
      <c r="P286" s="213"/>
      <c r="Q286" s="213"/>
      <c r="R286" s="213"/>
      <c r="S286" s="210"/>
      <c r="T286" s="210"/>
    </row>
    <row r="287" spans="1:20" ht="12.75" customHeight="1" x14ac:dyDescent="0.2">
      <c r="A287" s="203"/>
      <c r="B287" s="253"/>
      <c r="C287" s="261"/>
      <c r="D287" s="237"/>
      <c r="E287" s="230"/>
      <c r="F287" s="233"/>
      <c r="G287" s="250"/>
      <c r="H287" s="213"/>
      <c r="I287" s="294"/>
      <c r="J287" s="213"/>
      <c r="K287" s="23"/>
      <c r="L287" s="23"/>
      <c r="M287" s="16"/>
      <c r="N287" s="95"/>
      <c r="O287" s="59">
        <f t="shared" si="401"/>
        <v>0</v>
      </c>
      <c r="P287" s="213"/>
      <c r="Q287" s="213"/>
      <c r="R287" s="213"/>
      <c r="S287" s="210"/>
      <c r="T287" s="210"/>
    </row>
    <row r="288" spans="1:20" ht="12.75" customHeight="1" x14ac:dyDescent="0.2">
      <c r="A288" s="204"/>
      <c r="B288" s="254"/>
      <c r="C288" s="262"/>
      <c r="D288" s="237"/>
      <c r="E288" s="231"/>
      <c r="F288" s="234"/>
      <c r="G288" s="251"/>
      <c r="H288" s="214"/>
      <c r="I288" s="295"/>
      <c r="J288" s="214"/>
      <c r="K288" s="23"/>
      <c r="L288" s="23"/>
      <c r="M288" s="23"/>
      <c r="N288" s="95"/>
      <c r="O288" s="59">
        <f t="shared" si="401"/>
        <v>0</v>
      </c>
      <c r="P288" s="214"/>
      <c r="Q288" s="214"/>
      <c r="R288" s="214"/>
      <c r="S288" s="210"/>
      <c r="T288" s="210"/>
    </row>
    <row r="289" spans="1:20" ht="12.75" customHeight="1" x14ac:dyDescent="0.2">
      <c r="A289" s="202">
        <v>4</v>
      </c>
      <c r="B289" s="252" t="s">
        <v>420</v>
      </c>
      <c r="C289" s="252" t="s">
        <v>903</v>
      </c>
      <c r="D289" s="237" t="s">
        <v>843</v>
      </c>
      <c r="E289" s="207">
        <v>991.1</v>
      </c>
      <c r="F289" s="232">
        <f t="shared" ref="F289" si="463">H289+J289+R289</f>
        <v>16.436081483039999</v>
      </c>
      <c r="G289" s="249">
        <v>0.436</v>
      </c>
      <c r="H289" s="212">
        <f t="shared" ref="H289" si="464">G289*$P$8/1000</f>
        <v>0.82783320000000005</v>
      </c>
      <c r="I289" s="255">
        <v>2.8E-3</v>
      </c>
      <c r="J289" s="212">
        <f t="shared" ref="J289" si="465">I289*$P$9/1000</f>
        <v>6.5947560000000002E-3</v>
      </c>
      <c r="K289" s="23" t="s">
        <v>421</v>
      </c>
      <c r="L289" s="23" t="s">
        <v>23</v>
      </c>
      <c r="M289" s="23">
        <v>1.02</v>
      </c>
      <c r="N289" s="95">
        <v>13.21</v>
      </c>
      <c r="O289" s="59">
        <f t="shared" si="401"/>
        <v>13.474200000000002</v>
      </c>
      <c r="P289" s="212">
        <f t="shared" ref="P289" si="466">E289*F289</f>
        <v>16289.800357840943</v>
      </c>
      <c r="Q289" s="212">
        <f t="shared" ref="Q289" si="467">SUM(O289:O292)</f>
        <v>13.779200000000001</v>
      </c>
      <c r="R289" s="212">
        <f t="shared" ref="R289" si="468">Q289*1.02*1.05*$R$14</f>
        <v>15.60165352704</v>
      </c>
      <c r="S289" s="210">
        <f t="shared" ref="S289" si="469">F289*$S$17</f>
        <v>20.867344078948985</v>
      </c>
      <c r="T289" s="210">
        <f t="shared" ref="T289" si="470">E289*S289</f>
        <v>20681.62471664634</v>
      </c>
    </row>
    <row r="290" spans="1:20" ht="12.75" customHeight="1" x14ac:dyDescent="0.2">
      <c r="A290" s="203"/>
      <c r="B290" s="253"/>
      <c r="C290" s="253"/>
      <c r="D290" s="237"/>
      <c r="E290" s="207"/>
      <c r="F290" s="233"/>
      <c r="G290" s="250"/>
      <c r="H290" s="213"/>
      <c r="I290" s="256"/>
      <c r="J290" s="213"/>
      <c r="K290" s="23"/>
      <c r="L290" s="23"/>
      <c r="M290" s="23"/>
      <c r="N290" s="95"/>
      <c r="O290" s="59">
        <f t="shared" si="401"/>
        <v>0</v>
      </c>
      <c r="P290" s="213"/>
      <c r="Q290" s="213"/>
      <c r="R290" s="213"/>
      <c r="S290" s="210"/>
      <c r="T290" s="210"/>
    </row>
    <row r="291" spans="1:20" ht="12.75" customHeight="1" x14ac:dyDescent="0.2">
      <c r="A291" s="203"/>
      <c r="B291" s="253"/>
      <c r="C291" s="253"/>
      <c r="D291" s="237"/>
      <c r="E291" s="207"/>
      <c r="F291" s="233"/>
      <c r="G291" s="250"/>
      <c r="H291" s="213"/>
      <c r="I291" s="256"/>
      <c r="J291" s="213"/>
      <c r="K291" s="23" t="s">
        <v>422</v>
      </c>
      <c r="L291" s="23" t="s">
        <v>29</v>
      </c>
      <c r="M291" s="23">
        <v>0.5</v>
      </c>
      <c r="N291" s="95">
        <v>0.61</v>
      </c>
      <c r="O291" s="59">
        <f t="shared" si="401"/>
        <v>0.30499999999999999</v>
      </c>
      <c r="P291" s="213"/>
      <c r="Q291" s="213"/>
      <c r="R291" s="213"/>
      <c r="S291" s="210"/>
      <c r="T291" s="210"/>
    </row>
    <row r="292" spans="1:20" ht="12.75" customHeight="1" x14ac:dyDescent="0.2">
      <c r="A292" s="204"/>
      <c r="B292" s="254"/>
      <c r="C292" s="254"/>
      <c r="D292" s="237"/>
      <c r="E292" s="207"/>
      <c r="F292" s="234"/>
      <c r="G292" s="251"/>
      <c r="H292" s="214"/>
      <c r="I292" s="257"/>
      <c r="J292" s="214"/>
      <c r="K292" s="23"/>
      <c r="L292" s="23"/>
      <c r="M292" s="23"/>
      <c r="N292" s="95"/>
      <c r="O292" s="59">
        <f t="shared" si="401"/>
        <v>0</v>
      </c>
      <c r="P292" s="214"/>
      <c r="Q292" s="214"/>
      <c r="R292" s="214"/>
      <c r="S292" s="210"/>
      <c r="T292" s="210"/>
    </row>
    <row r="293" spans="1:20" ht="12.75" customHeight="1" x14ac:dyDescent="0.2">
      <c r="A293" s="202">
        <v>5</v>
      </c>
      <c r="B293" s="252" t="s">
        <v>90</v>
      </c>
      <c r="C293" s="260" t="s">
        <v>904</v>
      </c>
      <c r="D293" s="237" t="s">
        <v>843</v>
      </c>
      <c r="E293" s="229">
        <v>517.70000000000005</v>
      </c>
      <c r="F293" s="232">
        <f t="shared" ref="F293" si="471">H293+J293+R293</f>
        <v>8.0381514195359998</v>
      </c>
      <c r="G293" s="249">
        <v>0.61</v>
      </c>
      <c r="H293" s="212">
        <f t="shared" ref="H293" si="472">G293*$P$8/1000</f>
        <v>1.1582070000000002</v>
      </c>
      <c r="I293" s="249">
        <v>0.05</v>
      </c>
      <c r="J293" s="212">
        <f t="shared" ref="J293" si="473">I293*$P$9/1000</f>
        <v>0.11776350000000001</v>
      </c>
      <c r="K293" s="23" t="s">
        <v>91</v>
      </c>
      <c r="L293" s="23" t="s">
        <v>23</v>
      </c>
      <c r="M293" s="23">
        <v>1.02</v>
      </c>
      <c r="N293" s="95">
        <v>5.2779999999999996</v>
      </c>
      <c r="O293" s="59">
        <f t="shared" si="401"/>
        <v>5.3835599999999992</v>
      </c>
      <c r="P293" s="212">
        <f t="shared" ref="P293" si="474">E293*F293</f>
        <v>4161.3509898937873</v>
      </c>
      <c r="Q293" s="212">
        <f t="shared" ref="Q293" si="475">SUM(O293:O296)</f>
        <v>5.9722799999999996</v>
      </c>
      <c r="R293" s="212">
        <f t="shared" ref="R293" si="476">Q293*1.02*1.05*$R$14</f>
        <v>6.7621809195359992</v>
      </c>
      <c r="S293" s="210">
        <f t="shared" ref="S293" si="477">F293*$S$17</f>
        <v>10.205283516222012</v>
      </c>
      <c r="T293" s="210">
        <f t="shared" ref="T293" si="478">E293*S293</f>
        <v>5283.2752763481367</v>
      </c>
    </row>
    <row r="294" spans="1:20" ht="12.75" customHeight="1" x14ac:dyDescent="0.2">
      <c r="A294" s="203"/>
      <c r="B294" s="253"/>
      <c r="C294" s="261"/>
      <c r="D294" s="237"/>
      <c r="E294" s="230"/>
      <c r="F294" s="233"/>
      <c r="G294" s="250"/>
      <c r="H294" s="213"/>
      <c r="I294" s="250"/>
      <c r="J294" s="213"/>
      <c r="K294" s="23"/>
      <c r="L294" s="23"/>
      <c r="M294" s="23"/>
      <c r="N294" s="95"/>
      <c r="O294" s="59">
        <f t="shared" si="401"/>
        <v>0</v>
      </c>
      <c r="P294" s="213"/>
      <c r="Q294" s="213"/>
      <c r="R294" s="213"/>
      <c r="S294" s="210"/>
      <c r="T294" s="210"/>
    </row>
    <row r="295" spans="1:20" ht="12.75" customHeight="1" x14ac:dyDescent="0.2">
      <c r="A295" s="203"/>
      <c r="B295" s="253"/>
      <c r="C295" s="261"/>
      <c r="D295" s="237"/>
      <c r="E295" s="230"/>
      <c r="F295" s="233"/>
      <c r="G295" s="250"/>
      <c r="H295" s="213"/>
      <c r="I295" s="250"/>
      <c r="J295" s="213"/>
      <c r="K295" s="23" t="s">
        <v>46</v>
      </c>
      <c r="L295" s="23" t="s">
        <v>32</v>
      </c>
      <c r="M295" s="23">
        <v>2.23E-2</v>
      </c>
      <c r="N295" s="95">
        <v>26.4</v>
      </c>
      <c r="O295" s="59">
        <f t="shared" si="401"/>
        <v>0.58872000000000002</v>
      </c>
      <c r="P295" s="213"/>
      <c r="Q295" s="213"/>
      <c r="R295" s="213"/>
      <c r="S295" s="210"/>
      <c r="T295" s="210"/>
    </row>
    <row r="296" spans="1:20" ht="12.75" customHeight="1" x14ac:dyDescent="0.2">
      <c r="A296" s="204"/>
      <c r="B296" s="254"/>
      <c r="C296" s="262"/>
      <c r="D296" s="237"/>
      <c r="E296" s="231"/>
      <c r="F296" s="234"/>
      <c r="G296" s="251"/>
      <c r="H296" s="214"/>
      <c r="I296" s="251"/>
      <c r="J296" s="214"/>
      <c r="K296" s="27"/>
      <c r="L296" s="27"/>
      <c r="M296" s="27"/>
      <c r="N296" s="107"/>
      <c r="O296" s="59">
        <f t="shared" si="401"/>
        <v>0</v>
      </c>
      <c r="P296" s="214"/>
      <c r="Q296" s="214"/>
      <c r="R296" s="214"/>
      <c r="S296" s="210"/>
      <c r="T296" s="210"/>
    </row>
    <row r="297" spans="1:20" ht="12.75" customHeight="1" x14ac:dyDescent="0.2">
      <c r="A297" s="202">
        <v>6</v>
      </c>
      <c r="B297" s="540" t="s">
        <v>689</v>
      </c>
      <c r="C297" s="252" t="s">
        <v>905</v>
      </c>
      <c r="D297" s="237" t="s">
        <v>843</v>
      </c>
      <c r="E297" s="229">
        <v>94</v>
      </c>
      <c r="F297" s="232">
        <f t="shared" ref="F297" si="479">H297+J297+R297</f>
        <v>16.997715936336</v>
      </c>
      <c r="G297" s="249">
        <v>3.76</v>
      </c>
      <c r="H297" s="212">
        <f t="shared" ref="H297" si="480">G297*$P$8/1000</f>
        <v>7.1391119999999999</v>
      </c>
      <c r="I297" s="249">
        <v>3.4000000000000002E-2</v>
      </c>
      <c r="J297" s="212">
        <f t="shared" ref="J297" si="481">I297*$P$9/1000</f>
        <v>8.0079180000000014E-2</v>
      </c>
      <c r="K297" s="23" t="s">
        <v>645</v>
      </c>
      <c r="L297" s="23" t="s">
        <v>23</v>
      </c>
      <c r="M297" s="23">
        <v>1.01</v>
      </c>
      <c r="N297" s="95">
        <v>8.0280000000000005</v>
      </c>
      <c r="O297" s="59">
        <f t="shared" si="401"/>
        <v>8.1082800000000006</v>
      </c>
      <c r="P297" s="212">
        <f t="shared" ref="P297" si="482">E297*F297</f>
        <v>1597.785298015584</v>
      </c>
      <c r="Q297" s="212">
        <f t="shared" ref="Q297" si="483">SUM(O297:O300)</f>
        <v>8.6362800000000011</v>
      </c>
      <c r="R297" s="212">
        <f t="shared" ref="R297" si="484">Q297*1.02*1.05*$R$14</f>
        <v>9.7785247563360009</v>
      </c>
      <c r="S297" s="210">
        <f t="shared" ref="S297" si="485">F297*$S$17</f>
        <v>21.580398428041466</v>
      </c>
      <c r="T297" s="210">
        <f t="shared" ref="T297" si="486">E297*S297</f>
        <v>2028.5574522358977</v>
      </c>
    </row>
    <row r="298" spans="1:20" ht="12.75" customHeight="1" x14ac:dyDescent="0.2">
      <c r="A298" s="203"/>
      <c r="B298" s="541"/>
      <c r="C298" s="253"/>
      <c r="D298" s="237"/>
      <c r="E298" s="230"/>
      <c r="F298" s="233"/>
      <c r="G298" s="250"/>
      <c r="H298" s="213"/>
      <c r="I298" s="250"/>
      <c r="J298" s="213"/>
      <c r="K298" s="23"/>
      <c r="L298" s="23"/>
      <c r="M298" s="23"/>
      <c r="N298" s="95"/>
      <c r="O298" s="59">
        <f t="shared" si="401"/>
        <v>0</v>
      </c>
      <c r="P298" s="213"/>
      <c r="Q298" s="213"/>
      <c r="R298" s="213"/>
      <c r="S298" s="210"/>
      <c r="T298" s="210"/>
    </row>
    <row r="299" spans="1:20" ht="12.75" customHeight="1" x14ac:dyDescent="0.2">
      <c r="A299" s="203"/>
      <c r="B299" s="541"/>
      <c r="C299" s="253"/>
      <c r="D299" s="237"/>
      <c r="E299" s="230"/>
      <c r="F299" s="233"/>
      <c r="G299" s="250"/>
      <c r="H299" s="213"/>
      <c r="I299" s="250"/>
      <c r="J299" s="213"/>
      <c r="K299" s="23" t="s">
        <v>46</v>
      </c>
      <c r="L299" s="23" t="s">
        <v>32</v>
      </c>
      <c r="M299" s="23">
        <v>0.02</v>
      </c>
      <c r="N299" s="95">
        <v>26.4</v>
      </c>
      <c r="O299" s="59">
        <f t="shared" si="401"/>
        <v>0.52800000000000002</v>
      </c>
      <c r="P299" s="213"/>
      <c r="Q299" s="213"/>
      <c r="R299" s="213"/>
      <c r="S299" s="210"/>
      <c r="T299" s="210"/>
    </row>
    <row r="300" spans="1:20" ht="12.75" customHeight="1" x14ac:dyDescent="0.2">
      <c r="A300" s="204"/>
      <c r="B300" s="542"/>
      <c r="C300" s="254"/>
      <c r="D300" s="237"/>
      <c r="E300" s="231"/>
      <c r="F300" s="234"/>
      <c r="G300" s="251"/>
      <c r="H300" s="214"/>
      <c r="I300" s="251"/>
      <c r="J300" s="214"/>
      <c r="K300" s="27"/>
      <c r="L300" s="27"/>
      <c r="M300" s="27"/>
      <c r="N300" s="107"/>
      <c r="O300" s="59">
        <f t="shared" si="401"/>
        <v>0</v>
      </c>
      <c r="P300" s="214"/>
      <c r="Q300" s="214"/>
      <c r="R300" s="214"/>
      <c r="S300" s="210"/>
      <c r="T300" s="210"/>
    </row>
    <row r="301" spans="1:20" ht="12.75" customHeight="1" x14ac:dyDescent="0.2">
      <c r="A301" s="202">
        <v>7</v>
      </c>
      <c r="B301" s="252" t="s">
        <v>468</v>
      </c>
      <c r="C301" s="252" t="s">
        <v>906</v>
      </c>
      <c r="D301" s="237" t="s">
        <v>843</v>
      </c>
      <c r="E301" s="207">
        <v>275</v>
      </c>
      <c r="F301" s="232">
        <f t="shared" ref="F301" si="487">H301+J301+R301</f>
        <v>2.1710090831520001</v>
      </c>
      <c r="G301" s="249">
        <v>0.33400000000000002</v>
      </c>
      <c r="H301" s="212">
        <f t="shared" ref="H301" si="488">G301*$P$8/1000</f>
        <v>0.63416580000000011</v>
      </c>
      <c r="I301" s="255">
        <v>6.9400000000000003E-2</v>
      </c>
      <c r="J301" s="212">
        <f t="shared" ref="J301" si="489">I301*$P$9/1000</f>
        <v>0.16345573799999999</v>
      </c>
      <c r="K301" s="23" t="s">
        <v>469</v>
      </c>
      <c r="L301" s="23" t="s">
        <v>23</v>
      </c>
      <c r="M301" s="23">
        <v>1.1200000000000001</v>
      </c>
      <c r="N301" s="95">
        <v>1.083</v>
      </c>
      <c r="O301" s="59">
        <f t="shared" si="401"/>
        <v>1.21296</v>
      </c>
      <c r="P301" s="212">
        <f t="shared" ref="P301" si="490">E301*F301</f>
        <v>597.02749786679999</v>
      </c>
      <c r="Q301" s="212">
        <f t="shared" ref="Q301" si="491">SUM(O301:O304)</f>
        <v>1.21296</v>
      </c>
      <c r="R301" s="212">
        <f t="shared" ref="R301" si="492">Q301*1.02*1.05*$R$14</f>
        <v>1.3733875451519999</v>
      </c>
      <c r="S301" s="210">
        <f t="shared" ref="S301" si="493">F301*$S$17</f>
        <v>2.7563256840387198</v>
      </c>
      <c r="T301" s="210">
        <f t="shared" ref="T301" si="494">E301*S301</f>
        <v>757.98956311064796</v>
      </c>
    </row>
    <row r="302" spans="1:20" ht="12.75" customHeight="1" x14ac:dyDescent="0.2">
      <c r="A302" s="203"/>
      <c r="B302" s="253"/>
      <c r="C302" s="253"/>
      <c r="D302" s="237"/>
      <c r="E302" s="207"/>
      <c r="F302" s="233"/>
      <c r="G302" s="250"/>
      <c r="H302" s="213"/>
      <c r="I302" s="256"/>
      <c r="J302" s="213"/>
      <c r="K302" s="23"/>
      <c r="L302" s="23"/>
      <c r="M302" s="23"/>
      <c r="N302" s="95"/>
      <c r="O302" s="59">
        <f t="shared" si="401"/>
        <v>0</v>
      </c>
      <c r="P302" s="213"/>
      <c r="Q302" s="213"/>
      <c r="R302" s="213"/>
      <c r="S302" s="210"/>
      <c r="T302" s="210"/>
    </row>
    <row r="303" spans="1:20" ht="12.75" customHeight="1" x14ac:dyDescent="0.2">
      <c r="A303" s="203"/>
      <c r="B303" s="253"/>
      <c r="C303" s="253"/>
      <c r="D303" s="237"/>
      <c r="E303" s="207"/>
      <c r="F303" s="233"/>
      <c r="G303" s="250"/>
      <c r="H303" s="213"/>
      <c r="I303" s="256"/>
      <c r="J303" s="213"/>
      <c r="K303" s="23"/>
      <c r="L303" s="23"/>
      <c r="M303" s="23"/>
      <c r="N303" s="95"/>
      <c r="O303" s="59">
        <f t="shared" si="401"/>
        <v>0</v>
      </c>
      <c r="P303" s="213"/>
      <c r="Q303" s="213"/>
      <c r="R303" s="213"/>
      <c r="S303" s="210"/>
      <c r="T303" s="210"/>
    </row>
    <row r="304" spans="1:20" ht="12.75" customHeight="1" x14ac:dyDescent="0.2">
      <c r="A304" s="204"/>
      <c r="B304" s="254"/>
      <c r="C304" s="254"/>
      <c r="D304" s="237"/>
      <c r="E304" s="207"/>
      <c r="F304" s="234"/>
      <c r="G304" s="251"/>
      <c r="H304" s="214"/>
      <c r="I304" s="257"/>
      <c r="J304" s="214"/>
      <c r="K304" s="23"/>
      <c r="L304" s="23"/>
      <c r="M304" s="23"/>
      <c r="N304" s="95"/>
      <c r="O304" s="59">
        <f t="shared" si="401"/>
        <v>0</v>
      </c>
      <c r="P304" s="214"/>
      <c r="Q304" s="214"/>
      <c r="R304" s="214"/>
      <c r="S304" s="210"/>
      <c r="T304" s="210"/>
    </row>
    <row r="305" spans="1:20" ht="12.75" customHeight="1" x14ac:dyDescent="0.2">
      <c r="A305" s="202">
        <v>8</v>
      </c>
      <c r="B305" s="252" t="s">
        <v>90</v>
      </c>
      <c r="C305" s="260" t="s">
        <v>907</v>
      </c>
      <c r="D305" s="237" t="s">
        <v>843</v>
      </c>
      <c r="E305" s="207">
        <v>275</v>
      </c>
      <c r="F305" s="232">
        <f t="shared" ref="F305" si="495">H305+J305+R305</f>
        <v>6.2411170237920004</v>
      </c>
      <c r="G305" s="249">
        <v>0.61</v>
      </c>
      <c r="H305" s="212">
        <f t="shared" ref="H305" si="496">G305*$P$8/1000</f>
        <v>1.1582070000000002</v>
      </c>
      <c r="I305" s="249">
        <v>0.05</v>
      </c>
      <c r="J305" s="212">
        <f t="shared" ref="J305" si="497">I305*$P$9/1000</f>
        <v>0.11776350000000001</v>
      </c>
      <c r="K305" s="23" t="s">
        <v>93</v>
      </c>
      <c r="L305" s="23" t="s">
        <v>23</v>
      </c>
      <c r="M305" s="23">
        <v>1.02</v>
      </c>
      <c r="N305" s="95">
        <v>3.722</v>
      </c>
      <c r="O305" s="59">
        <f t="shared" si="401"/>
        <v>3.79644</v>
      </c>
      <c r="P305" s="212">
        <f t="shared" ref="P305" si="498">E305*F305</f>
        <v>1716.3071815428002</v>
      </c>
      <c r="Q305" s="212">
        <f t="shared" ref="Q305" si="499">SUM(O305:O308)</f>
        <v>4.3851599999999999</v>
      </c>
      <c r="R305" s="212">
        <f t="shared" ref="R305" si="500">Q305*1.02*1.05*$R$14</f>
        <v>4.9651465237919998</v>
      </c>
      <c r="S305" s="210">
        <f t="shared" ref="S305" si="501">F305*$S$17</f>
        <v>7.9237582575165906</v>
      </c>
      <c r="T305" s="210">
        <f t="shared" ref="T305" si="502">E305*S305</f>
        <v>2179.0335208170623</v>
      </c>
    </row>
    <row r="306" spans="1:20" ht="12.75" customHeight="1" x14ac:dyDescent="0.2">
      <c r="A306" s="203"/>
      <c r="B306" s="253"/>
      <c r="C306" s="261"/>
      <c r="D306" s="237"/>
      <c r="E306" s="207"/>
      <c r="F306" s="233"/>
      <c r="G306" s="250"/>
      <c r="H306" s="213"/>
      <c r="I306" s="250"/>
      <c r="J306" s="213"/>
      <c r="K306" s="23"/>
      <c r="L306" s="23"/>
      <c r="M306" s="23"/>
      <c r="N306" s="95"/>
      <c r="O306" s="59">
        <f t="shared" si="401"/>
        <v>0</v>
      </c>
      <c r="P306" s="213"/>
      <c r="Q306" s="213"/>
      <c r="R306" s="213"/>
      <c r="S306" s="210"/>
      <c r="T306" s="210"/>
    </row>
    <row r="307" spans="1:20" ht="12.75" customHeight="1" x14ac:dyDescent="0.2">
      <c r="A307" s="203"/>
      <c r="B307" s="253"/>
      <c r="C307" s="261"/>
      <c r="D307" s="237"/>
      <c r="E307" s="207"/>
      <c r="F307" s="233"/>
      <c r="G307" s="250"/>
      <c r="H307" s="213"/>
      <c r="I307" s="250"/>
      <c r="J307" s="213"/>
      <c r="K307" s="23" t="s">
        <v>46</v>
      </c>
      <c r="L307" s="23" t="s">
        <v>32</v>
      </c>
      <c r="M307" s="23">
        <v>2.23E-2</v>
      </c>
      <c r="N307" s="95">
        <v>26.4</v>
      </c>
      <c r="O307" s="59">
        <f t="shared" si="401"/>
        <v>0.58872000000000002</v>
      </c>
      <c r="P307" s="213"/>
      <c r="Q307" s="213"/>
      <c r="R307" s="213"/>
      <c r="S307" s="210"/>
      <c r="T307" s="210"/>
    </row>
    <row r="308" spans="1:20" ht="12.75" customHeight="1" x14ac:dyDescent="0.2">
      <c r="A308" s="204"/>
      <c r="B308" s="254"/>
      <c r="C308" s="262"/>
      <c r="D308" s="237"/>
      <c r="E308" s="207"/>
      <c r="F308" s="234"/>
      <c r="G308" s="251"/>
      <c r="H308" s="214"/>
      <c r="I308" s="251"/>
      <c r="J308" s="214"/>
      <c r="K308" s="23"/>
      <c r="L308" s="23"/>
      <c r="M308" s="23"/>
      <c r="N308" s="95"/>
      <c r="O308" s="59">
        <f t="shared" si="401"/>
        <v>0</v>
      </c>
      <c r="P308" s="214"/>
      <c r="Q308" s="214"/>
      <c r="R308" s="214"/>
      <c r="S308" s="210"/>
      <c r="T308" s="210"/>
    </row>
    <row r="309" spans="1:20" ht="12.75" customHeight="1" x14ac:dyDescent="0.2">
      <c r="A309" s="202">
        <v>9</v>
      </c>
      <c r="B309" s="252" t="s">
        <v>94</v>
      </c>
      <c r="C309" s="260" t="s">
        <v>908</v>
      </c>
      <c r="D309" s="272" t="s">
        <v>848</v>
      </c>
      <c r="E309" s="207">
        <v>584.79999999999995</v>
      </c>
      <c r="F309" s="232">
        <f t="shared" ref="F309" si="503">H309+J309+R309</f>
        <v>1.5593923561871998</v>
      </c>
      <c r="G309" s="249">
        <v>0.17100000000000001</v>
      </c>
      <c r="H309" s="210">
        <f>G309*$P$8/1000</f>
        <v>0.32467770000000001</v>
      </c>
      <c r="I309" s="255">
        <v>1.1599999999999999E-2</v>
      </c>
      <c r="J309" s="212">
        <f t="shared" ref="J309" si="504">I309*$P$9/1000</f>
        <v>2.7321131999999998E-2</v>
      </c>
      <c r="K309" s="23" t="s">
        <v>91</v>
      </c>
      <c r="L309" s="23" t="s">
        <v>23</v>
      </c>
      <c r="M309" s="23">
        <v>0.10199999999999999</v>
      </c>
      <c r="N309" s="95">
        <v>5.2779999999999996</v>
      </c>
      <c r="O309" s="59">
        <f t="shared" si="401"/>
        <v>0.53835599999999995</v>
      </c>
      <c r="P309" s="212">
        <f t="shared" ref="P309" si="505">E309*F309</f>
        <v>911.93264989827435</v>
      </c>
      <c r="Q309" s="212">
        <f t="shared" ref="Q309" si="506">SUM(O309:O312)</f>
        <v>1.0663559999999999</v>
      </c>
      <c r="R309" s="212">
        <f t="shared" ref="R309" si="507">Q309*1.02*1.05*$R$14</f>
        <v>1.2073935241871998</v>
      </c>
      <c r="S309" s="210">
        <f t="shared" ref="S309" si="508">F309*$S$17</f>
        <v>1.9798135513150694</v>
      </c>
      <c r="T309" s="210">
        <f t="shared" ref="T309" si="509">E309*S309</f>
        <v>1157.7949648090525</v>
      </c>
    </row>
    <row r="310" spans="1:20" ht="12.75" customHeight="1" x14ac:dyDescent="0.2">
      <c r="A310" s="203"/>
      <c r="B310" s="253"/>
      <c r="C310" s="261"/>
      <c r="D310" s="273"/>
      <c r="E310" s="207"/>
      <c r="F310" s="233"/>
      <c r="G310" s="250"/>
      <c r="H310" s="210"/>
      <c r="I310" s="256"/>
      <c r="J310" s="213"/>
      <c r="K310" s="23"/>
      <c r="L310" s="23"/>
      <c r="M310" s="23"/>
      <c r="N310" s="95"/>
      <c r="O310" s="59">
        <f t="shared" si="401"/>
        <v>0</v>
      </c>
      <c r="P310" s="213"/>
      <c r="Q310" s="213"/>
      <c r="R310" s="213"/>
      <c r="S310" s="210"/>
      <c r="T310" s="210"/>
    </row>
    <row r="311" spans="1:20" ht="12.75" customHeight="1" x14ac:dyDescent="0.2">
      <c r="A311" s="203"/>
      <c r="B311" s="253"/>
      <c r="C311" s="261"/>
      <c r="D311" s="273"/>
      <c r="E311" s="207"/>
      <c r="F311" s="233"/>
      <c r="G311" s="250"/>
      <c r="H311" s="210"/>
      <c r="I311" s="256"/>
      <c r="J311" s="213"/>
      <c r="K311" s="23" t="s">
        <v>46</v>
      </c>
      <c r="L311" s="23" t="s">
        <v>32</v>
      </c>
      <c r="M311" s="23">
        <v>0.02</v>
      </c>
      <c r="N311" s="95">
        <v>26.4</v>
      </c>
      <c r="O311" s="59">
        <f t="shared" si="401"/>
        <v>0.52800000000000002</v>
      </c>
      <c r="P311" s="213"/>
      <c r="Q311" s="213"/>
      <c r="R311" s="213"/>
      <c r="S311" s="210"/>
      <c r="T311" s="210"/>
    </row>
    <row r="312" spans="1:20" ht="12.75" customHeight="1" x14ac:dyDescent="0.2">
      <c r="A312" s="204"/>
      <c r="B312" s="254"/>
      <c r="C312" s="262"/>
      <c r="D312" s="274"/>
      <c r="E312" s="207"/>
      <c r="F312" s="234"/>
      <c r="G312" s="251"/>
      <c r="H312" s="210"/>
      <c r="I312" s="257"/>
      <c r="J312" s="214"/>
      <c r="K312" s="23"/>
      <c r="L312" s="23"/>
      <c r="M312" s="23"/>
      <c r="N312" s="95"/>
      <c r="O312" s="59">
        <f t="shared" si="401"/>
        <v>0</v>
      </c>
      <c r="P312" s="214"/>
      <c r="Q312" s="214"/>
      <c r="R312" s="214"/>
      <c r="S312" s="210"/>
      <c r="T312" s="210"/>
    </row>
    <row r="313" spans="1:20" ht="12.75" customHeight="1" x14ac:dyDescent="0.2">
      <c r="A313" s="202">
        <v>10</v>
      </c>
      <c r="B313" s="252" t="s">
        <v>45</v>
      </c>
      <c r="C313" s="252" t="s">
        <v>909</v>
      </c>
      <c r="D313" s="202" t="s">
        <v>848</v>
      </c>
      <c r="E313" s="207">
        <v>180</v>
      </c>
      <c r="F313" s="232">
        <f t="shared" ref="F313" si="510">H313+J313+R313</f>
        <v>1.2454873200000001</v>
      </c>
      <c r="G313" s="249"/>
      <c r="H313" s="210">
        <f>G313*$P$8/1000</f>
        <v>0</v>
      </c>
      <c r="I313" s="255"/>
      <c r="J313" s="212">
        <f t="shared" ref="J313" si="511">I313*$P$9/1000</f>
        <v>0</v>
      </c>
      <c r="K313" s="23" t="s">
        <v>227</v>
      </c>
      <c r="L313" s="23" t="s">
        <v>31</v>
      </c>
      <c r="M313" s="23">
        <v>1</v>
      </c>
      <c r="N313" s="95">
        <v>1.1000000000000001</v>
      </c>
      <c r="O313" s="59">
        <f t="shared" si="401"/>
        <v>1.1000000000000001</v>
      </c>
      <c r="P313" s="212">
        <f t="shared" ref="P313" si="512">E313*F313</f>
        <v>224.18771760000001</v>
      </c>
      <c r="Q313" s="212">
        <f t="shared" ref="Q313" si="513">SUM(O313:O316)</f>
        <v>1.1000000000000001</v>
      </c>
      <c r="R313" s="212">
        <f t="shared" ref="R313" si="514">Q313*1.02*1.05*$R$14</f>
        <v>1.2454873200000001</v>
      </c>
      <c r="S313" s="210">
        <f t="shared" ref="S313" si="515">F313*$S$17</f>
        <v>1.5812779024749006</v>
      </c>
      <c r="T313" s="210">
        <f t="shared" ref="T313" si="516">E313*S313</f>
        <v>284.6300224454821</v>
      </c>
    </row>
    <row r="314" spans="1:20" ht="12.75" customHeight="1" x14ac:dyDescent="0.2">
      <c r="A314" s="203"/>
      <c r="B314" s="253"/>
      <c r="C314" s="253"/>
      <c r="D314" s="203"/>
      <c r="E314" s="207"/>
      <c r="F314" s="233"/>
      <c r="G314" s="250"/>
      <c r="H314" s="210"/>
      <c r="I314" s="256"/>
      <c r="J314" s="213"/>
      <c r="K314" s="23"/>
      <c r="L314" s="23"/>
      <c r="M314" s="23"/>
      <c r="N314" s="95"/>
      <c r="O314" s="59">
        <f t="shared" si="401"/>
        <v>0</v>
      </c>
      <c r="P314" s="213"/>
      <c r="Q314" s="213"/>
      <c r="R314" s="213"/>
      <c r="S314" s="210"/>
      <c r="T314" s="210"/>
    </row>
    <row r="315" spans="1:20" ht="12.75" customHeight="1" x14ac:dyDescent="0.2">
      <c r="A315" s="203"/>
      <c r="B315" s="253"/>
      <c r="C315" s="253"/>
      <c r="D315" s="203"/>
      <c r="E315" s="207"/>
      <c r="F315" s="233"/>
      <c r="G315" s="250"/>
      <c r="H315" s="210"/>
      <c r="I315" s="256"/>
      <c r="J315" s="213"/>
      <c r="K315" s="23"/>
      <c r="L315" s="23"/>
      <c r="M315" s="23"/>
      <c r="N315" s="95"/>
      <c r="O315" s="59">
        <f t="shared" si="401"/>
        <v>0</v>
      </c>
      <c r="P315" s="213"/>
      <c r="Q315" s="213"/>
      <c r="R315" s="213"/>
      <c r="S315" s="210"/>
      <c r="T315" s="210"/>
    </row>
    <row r="316" spans="1:20" ht="12.75" customHeight="1" x14ac:dyDescent="0.2">
      <c r="A316" s="204"/>
      <c r="B316" s="254"/>
      <c r="C316" s="254"/>
      <c r="D316" s="204"/>
      <c r="E316" s="207"/>
      <c r="F316" s="234"/>
      <c r="G316" s="251"/>
      <c r="H316" s="210"/>
      <c r="I316" s="257"/>
      <c r="J316" s="214"/>
      <c r="K316" s="23"/>
      <c r="L316" s="23"/>
      <c r="M316" s="23"/>
      <c r="N316" s="95"/>
      <c r="O316" s="59">
        <f t="shared" si="401"/>
        <v>0</v>
      </c>
      <c r="P316" s="214"/>
      <c r="Q316" s="214"/>
      <c r="R316" s="214"/>
      <c r="S316" s="210"/>
      <c r="T316" s="210"/>
    </row>
    <row r="317" spans="1:20" ht="12.75" customHeight="1" x14ac:dyDescent="0.2">
      <c r="A317" s="202">
        <v>11</v>
      </c>
      <c r="B317" s="327" t="s">
        <v>96</v>
      </c>
      <c r="C317" s="260" t="s">
        <v>910</v>
      </c>
      <c r="D317" s="272" t="s">
        <v>848</v>
      </c>
      <c r="E317" s="207">
        <v>699.6</v>
      </c>
      <c r="F317" s="232">
        <f t="shared" ref="F317" si="517">H317+J317+R317</f>
        <v>0.98496818451000001</v>
      </c>
      <c r="G317" s="209">
        <v>7.1999999999999995E-2</v>
      </c>
      <c r="H317" s="210">
        <f>G317*$P$8/1000</f>
        <v>0.13670640000000001</v>
      </c>
      <c r="I317" s="219"/>
      <c r="J317" s="212">
        <f t="shared" ref="J317" si="518">I317*$P$9/1000</f>
        <v>0</v>
      </c>
      <c r="K317" s="23" t="s">
        <v>97</v>
      </c>
      <c r="L317" s="23" t="s">
        <v>31</v>
      </c>
      <c r="M317" s="23">
        <v>1</v>
      </c>
      <c r="N317" s="95">
        <v>0.74299999999999999</v>
      </c>
      <c r="O317" s="59">
        <f t="shared" si="401"/>
        <v>0.74299999999999999</v>
      </c>
      <c r="P317" s="212">
        <f t="shared" ref="P317" si="519">E317*F317</f>
        <v>689.08374188319601</v>
      </c>
      <c r="Q317" s="212">
        <f t="shared" ref="Q317" si="520">SUM(O317:O320)</f>
        <v>0.74917500000000004</v>
      </c>
      <c r="R317" s="212">
        <f t="shared" ref="R317" si="521">Q317*1.02*1.05*$R$14</f>
        <v>0.84826178451000001</v>
      </c>
      <c r="S317" s="210">
        <f t="shared" ref="S317" si="522">F317*$S$17</f>
        <v>1.250521301819824</v>
      </c>
      <c r="T317" s="210">
        <f t="shared" ref="T317" si="523">E317*S317</f>
        <v>874.86470275314889</v>
      </c>
    </row>
    <row r="318" spans="1:20" ht="12.75" customHeight="1" x14ac:dyDescent="0.2">
      <c r="A318" s="203"/>
      <c r="B318" s="205"/>
      <c r="C318" s="261"/>
      <c r="D318" s="273"/>
      <c r="E318" s="207"/>
      <c r="F318" s="233"/>
      <c r="G318" s="209"/>
      <c r="H318" s="210"/>
      <c r="I318" s="219"/>
      <c r="J318" s="213"/>
      <c r="K318" s="23" t="s">
        <v>98</v>
      </c>
      <c r="L318" s="23" t="s">
        <v>29</v>
      </c>
      <c r="M318" s="23">
        <v>1.2999999999999999E-2</v>
      </c>
      <c r="N318" s="95">
        <v>0.47499999999999998</v>
      </c>
      <c r="O318" s="59">
        <f t="shared" si="401"/>
        <v>6.1749999999999991E-3</v>
      </c>
      <c r="P318" s="213"/>
      <c r="Q318" s="213"/>
      <c r="R318" s="213"/>
      <c r="S318" s="210"/>
      <c r="T318" s="210"/>
    </row>
    <row r="319" spans="1:20" ht="12.75" customHeight="1" x14ac:dyDescent="0.2">
      <c r="A319" s="203"/>
      <c r="B319" s="205"/>
      <c r="C319" s="261"/>
      <c r="D319" s="273"/>
      <c r="E319" s="207"/>
      <c r="F319" s="233"/>
      <c r="G319" s="209"/>
      <c r="H319" s="210"/>
      <c r="I319" s="219"/>
      <c r="J319" s="213"/>
      <c r="K319" s="23"/>
      <c r="L319" s="23"/>
      <c r="M319" s="23"/>
      <c r="N319" s="95"/>
      <c r="O319" s="59">
        <f t="shared" si="401"/>
        <v>0</v>
      </c>
      <c r="P319" s="213"/>
      <c r="Q319" s="213"/>
      <c r="R319" s="213"/>
      <c r="S319" s="210"/>
      <c r="T319" s="210"/>
    </row>
    <row r="320" spans="1:20" ht="12.75" customHeight="1" x14ac:dyDescent="0.2">
      <c r="A320" s="204"/>
      <c r="B320" s="205"/>
      <c r="C320" s="262"/>
      <c r="D320" s="274"/>
      <c r="E320" s="207"/>
      <c r="F320" s="234"/>
      <c r="G320" s="209"/>
      <c r="H320" s="210"/>
      <c r="I320" s="219"/>
      <c r="J320" s="214"/>
      <c r="K320" s="23"/>
      <c r="L320" s="23"/>
      <c r="M320" s="23"/>
      <c r="N320" s="95"/>
      <c r="O320" s="59">
        <f t="shared" si="401"/>
        <v>0</v>
      </c>
      <c r="P320" s="214"/>
      <c r="Q320" s="214"/>
      <c r="R320" s="214"/>
      <c r="S320" s="210"/>
      <c r="T320" s="210"/>
    </row>
    <row r="321" spans="1:20" s="58" customFormat="1" ht="12.75" customHeight="1" x14ac:dyDescent="0.2">
      <c r="A321" s="458"/>
      <c r="B321" s="461"/>
      <c r="C321" s="464" t="s">
        <v>873</v>
      </c>
      <c r="D321" s="461"/>
      <c r="E321" s="536"/>
      <c r="F321" s="470">
        <f>H321+J321+R321</f>
        <v>2.8792230000000001</v>
      </c>
      <c r="G321" s="473">
        <v>0.4</v>
      </c>
      <c r="H321" s="452">
        <f>G321*$P$8/1000</f>
        <v>0.75948000000000004</v>
      </c>
      <c r="I321" s="476">
        <v>0.9</v>
      </c>
      <c r="J321" s="452">
        <f>I321*$P$9/1000</f>
        <v>2.1197430000000002</v>
      </c>
      <c r="K321" s="110"/>
      <c r="L321" s="110"/>
      <c r="M321" s="110"/>
      <c r="N321" s="111"/>
      <c r="O321" s="112">
        <f t="shared" ref="O321:O404" si="524">M321*N321</f>
        <v>0</v>
      </c>
      <c r="P321" s="452">
        <f>E321*F321</f>
        <v>0</v>
      </c>
      <c r="Q321" s="452">
        <f>SUM(O321:O324)</f>
        <v>0</v>
      </c>
      <c r="R321" s="452">
        <f>Q321*1.02*1.05*$R$14</f>
        <v>0</v>
      </c>
      <c r="S321" s="455"/>
      <c r="T321" s="456">
        <f>SUM(T277:T320)</f>
        <v>37938.007156598316</v>
      </c>
    </row>
    <row r="322" spans="1:20" s="58" customFormat="1" ht="12.75" customHeight="1" x14ac:dyDescent="0.2">
      <c r="A322" s="459"/>
      <c r="B322" s="462"/>
      <c r="C322" s="465"/>
      <c r="D322" s="462"/>
      <c r="E322" s="537"/>
      <c r="F322" s="471"/>
      <c r="G322" s="474"/>
      <c r="H322" s="453"/>
      <c r="I322" s="477"/>
      <c r="J322" s="453"/>
      <c r="K322" s="110"/>
      <c r="L322" s="110"/>
      <c r="M322" s="110"/>
      <c r="N322" s="111"/>
      <c r="O322" s="112">
        <f t="shared" si="524"/>
        <v>0</v>
      </c>
      <c r="P322" s="453"/>
      <c r="Q322" s="453"/>
      <c r="R322" s="453"/>
      <c r="S322" s="455"/>
      <c r="T322" s="456"/>
    </row>
    <row r="323" spans="1:20" s="58" customFormat="1" ht="12.75" customHeight="1" x14ac:dyDescent="0.2">
      <c r="A323" s="459"/>
      <c r="B323" s="462"/>
      <c r="C323" s="465"/>
      <c r="D323" s="462"/>
      <c r="E323" s="537"/>
      <c r="F323" s="471"/>
      <c r="G323" s="474"/>
      <c r="H323" s="453"/>
      <c r="I323" s="477"/>
      <c r="J323" s="453"/>
      <c r="K323" s="110"/>
      <c r="L323" s="110"/>
      <c r="M323" s="110"/>
      <c r="N323" s="111"/>
      <c r="O323" s="112">
        <f t="shared" si="524"/>
        <v>0</v>
      </c>
      <c r="P323" s="453"/>
      <c r="Q323" s="453"/>
      <c r="R323" s="453"/>
      <c r="S323" s="455"/>
      <c r="T323" s="456"/>
    </row>
    <row r="324" spans="1:20" s="58" customFormat="1" ht="12.75" customHeight="1" x14ac:dyDescent="0.2">
      <c r="A324" s="460"/>
      <c r="B324" s="463"/>
      <c r="C324" s="466"/>
      <c r="D324" s="463"/>
      <c r="E324" s="538"/>
      <c r="F324" s="472"/>
      <c r="G324" s="475"/>
      <c r="H324" s="454"/>
      <c r="I324" s="478"/>
      <c r="J324" s="454"/>
      <c r="K324" s="110"/>
      <c r="L324" s="110"/>
      <c r="M324" s="110"/>
      <c r="N324" s="111"/>
      <c r="O324" s="112">
        <f t="shared" si="524"/>
        <v>0</v>
      </c>
      <c r="P324" s="454"/>
      <c r="Q324" s="454"/>
      <c r="R324" s="454"/>
      <c r="S324" s="455"/>
      <c r="T324" s="456"/>
    </row>
    <row r="325" spans="1:20" s="58" customFormat="1" ht="12.75" customHeight="1" x14ac:dyDescent="0.2">
      <c r="A325" s="458"/>
      <c r="B325" s="461"/>
      <c r="C325" s="464" t="s">
        <v>874</v>
      </c>
      <c r="D325" s="461"/>
      <c r="E325" s="536"/>
      <c r="F325" s="470">
        <f>H325+J325+R325</f>
        <v>7.1331929999999995</v>
      </c>
      <c r="G325" s="473">
        <v>1.4</v>
      </c>
      <c r="H325" s="452">
        <f>G325*$P$8/1000</f>
        <v>2.6581799999999998</v>
      </c>
      <c r="I325" s="476">
        <v>1.9</v>
      </c>
      <c r="J325" s="452">
        <f>I325*$P$9/1000</f>
        <v>4.4750129999999997</v>
      </c>
      <c r="K325" s="110"/>
      <c r="L325" s="110"/>
      <c r="M325" s="110"/>
      <c r="N325" s="111"/>
      <c r="O325" s="112">
        <f t="shared" si="524"/>
        <v>0</v>
      </c>
      <c r="P325" s="452">
        <f>E325*F325</f>
        <v>0</v>
      </c>
      <c r="Q325" s="452">
        <f>SUM(O325:O328)</f>
        <v>0</v>
      </c>
      <c r="R325" s="452">
        <f>Q325*1.02*1.05*$R$14</f>
        <v>0</v>
      </c>
      <c r="S325" s="455"/>
      <c r="T325" s="457" t="e">
        <f>(T321*100%)/$T$2205</f>
        <v>#REF!</v>
      </c>
    </row>
    <row r="326" spans="1:20" s="58" customFormat="1" ht="12.75" customHeight="1" x14ac:dyDescent="0.2">
      <c r="A326" s="459"/>
      <c r="B326" s="462"/>
      <c r="C326" s="465"/>
      <c r="D326" s="462"/>
      <c r="E326" s="537"/>
      <c r="F326" s="471"/>
      <c r="G326" s="474"/>
      <c r="H326" s="453"/>
      <c r="I326" s="477"/>
      <c r="J326" s="453"/>
      <c r="K326" s="110"/>
      <c r="L326" s="110"/>
      <c r="M326" s="110"/>
      <c r="N326" s="111"/>
      <c r="O326" s="112">
        <f t="shared" si="524"/>
        <v>0</v>
      </c>
      <c r="P326" s="453"/>
      <c r="Q326" s="453"/>
      <c r="R326" s="453"/>
      <c r="S326" s="455"/>
      <c r="T326" s="457"/>
    </row>
    <row r="327" spans="1:20" s="58" customFormat="1" ht="12.75" customHeight="1" x14ac:dyDescent="0.2">
      <c r="A327" s="459"/>
      <c r="B327" s="462"/>
      <c r="C327" s="465"/>
      <c r="D327" s="462"/>
      <c r="E327" s="537"/>
      <c r="F327" s="471"/>
      <c r="G327" s="474"/>
      <c r="H327" s="453"/>
      <c r="I327" s="477"/>
      <c r="J327" s="453"/>
      <c r="K327" s="110"/>
      <c r="L327" s="110"/>
      <c r="M327" s="110"/>
      <c r="N327" s="111"/>
      <c r="O327" s="112">
        <f t="shared" si="524"/>
        <v>0</v>
      </c>
      <c r="P327" s="453"/>
      <c r="Q327" s="453"/>
      <c r="R327" s="453"/>
      <c r="S327" s="455"/>
      <c r="T327" s="457"/>
    </row>
    <row r="328" spans="1:20" s="58" customFormat="1" ht="12.75" customHeight="1" x14ac:dyDescent="0.2">
      <c r="A328" s="460"/>
      <c r="B328" s="463"/>
      <c r="C328" s="466"/>
      <c r="D328" s="463"/>
      <c r="E328" s="538"/>
      <c r="F328" s="472"/>
      <c r="G328" s="475"/>
      <c r="H328" s="454"/>
      <c r="I328" s="478"/>
      <c r="J328" s="454"/>
      <c r="K328" s="110"/>
      <c r="L328" s="110"/>
      <c r="M328" s="110"/>
      <c r="N328" s="111"/>
      <c r="O328" s="112">
        <f t="shared" si="524"/>
        <v>0</v>
      </c>
      <c r="P328" s="454"/>
      <c r="Q328" s="454"/>
      <c r="R328" s="454"/>
      <c r="S328" s="455"/>
      <c r="T328" s="457"/>
    </row>
    <row r="329" spans="1:20" ht="12.75" customHeight="1" x14ac:dyDescent="0.2">
      <c r="A329" s="272"/>
      <c r="B329" s="205"/>
      <c r="C329" s="420" t="s">
        <v>911</v>
      </c>
      <c r="D329" s="206"/>
      <c r="E329" s="208"/>
      <c r="F329" s="232">
        <f t="shared" ref="F329" si="525">H329+J329+R329</f>
        <v>0</v>
      </c>
      <c r="G329" s="209"/>
      <c r="H329" s="212">
        <f t="shared" ref="H329" si="526">G329*$P$8/1000</f>
        <v>0</v>
      </c>
      <c r="I329" s="209"/>
      <c r="J329" s="212">
        <f t="shared" ref="J329" si="527">I329*$P$9/1000</f>
        <v>0</v>
      </c>
      <c r="K329" s="23"/>
      <c r="L329" s="23"/>
      <c r="M329" s="23"/>
      <c r="N329" s="95"/>
      <c r="O329" s="59">
        <f t="shared" si="524"/>
        <v>0</v>
      </c>
      <c r="P329" s="212">
        <f t="shared" ref="P329" si="528">E329*F329</f>
        <v>0</v>
      </c>
      <c r="Q329" s="212">
        <f t="shared" ref="Q329" si="529">SUM(O329:O332)</f>
        <v>0</v>
      </c>
      <c r="R329" s="212">
        <f t="shared" ref="R329" si="530">Q329*1.02*1.05*$R$14</f>
        <v>0</v>
      </c>
      <c r="S329" s="210">
        <f t="shared" ref="S329" si="531">F329*$S$17</f>
        <v>0</v>
      </c>
      <c r="T329" s="210">
        <f t="shared" ref="T329" si="532">E329*S329</f>
        <v>0</v>
      </c>
    </row>
    <row r="330" spans="1:20" ht="12.75" customHeight="1" x14ac:dyDescent="0.2">
      <c r="A330" s="273"/>
      <c r="B330" s="205"/>
      <c r="C330" s="421"/>
      <c r="D330" s="206"/>
      <c r="E330" s="208"/>
      <c r="F330" s="233"/>
      <c r="G330" s="209"/>
      <c r="H330" s="213"/>
      <c r="I330" s="209"/>
      <c r="J330" s="213"/>
      <c r="K330" s="23"/>
      <c r="L330" s="23"/>
      <c r="M330" s="23"/>
      <c r="N330" s="95"/>
      <c r="O330" s="59">
        <f t="shared" si="524"/>
        <v>0</v>
      </c>
      <c r="P330" s="213"/>
      <c r="Q330" s="213"/>
      <c r="R330" s="213"/>
      <c r="S330" s="210"/>
      <c r="T330" s="210"/>
    </row>
    <row r="331" spans="1:20" ht="12.75" customHeight="1" x14ac:dyDescent="0.2">
      <c r="A331" s="273"/>
      <c r="B331" s="205"/>
      <c r="C331" s="421"/>
      <c r="D331" s="206"/>
      <c r="E331" s="208"/>
      <c r="F331" s="233"/>
      <c r="G331" s="209"/>
      <c r="H331" s="213"/>
      <c r="I331" s="209"/>
      <c r="J331" s="213"/>
      <c r="K331" s="23"/>
      <c r="L331" s="23"/>
      <c r="M331" s="24"/>
      <c r="N331" s="23"/>
      <c r="O331" s="59">
        <f t="shared" si="524"/>
        <v>0</v>
      </c>
      <c r="P331" s="213"/>
      <c r="Q331" s="213"/>
      <c r="R331" s="213"/>
      <c r="S331" s="210"/>
      <c r="T331" s="210"/>
    </row>
    <row r="332" spans="1:20" ht="12.75" customHeight="1" x14ac:dyDescent="0.2">
      <c r="A332" s="274"/>
      <c r="B332" s="205"/>
      <c r="C332" s="422"/>
      <c r="D332" s="206"/>
      <c r="E332" s="208"/>
      <c r="F332" s="234"/>
      <c r="G332" s="209"/>
      <c r="H332" s="214"/>
      <c r="I332" s="209"/>
      <c r="J332" s="214"/>
      <c r="K332" s="23"/>
      <c r="L332" s="23"/>
      <c r="M332" s="23"/>
      <c r="N332" s="95"/>
      <c r="O332" s="59">
        <f t="shared" si="524"/>
        <v>0</v>
      </c>
      <c r="P332" s="214"/>
      <c r="Q332" s="214"/>
      <c r="R332" s="214"/>
      <c r="S332" s="210"/>
      <c r="T332" s="210"/>
    </row>
    <row r="333" spans="1:20" ht="12.75" customHeight="1" x14ac:dyDescent="0.2">
      <c r="A333" s="272">
        <v>1</v>
      </c>
      <c r="B333" s="205" t="s">
        <v>677</v>
      </c>
      <c r="C333" s="260" t="s">
        <v>915</v>
      </c>
      <c r="D333" s="237" t="s">
        <v>843</v>
      </c>
      <c r="E333" s="229">
        <v>1847.4</v>
      </c>
      <c r="F333" s="232">
        <f t="shared" ref="F333" si="533">H333+J333+R333</f>
        <v>3.0927068233874402</v>
      </c>
      <c r="G333" s="249">
        <v>1.1000000000000001</v>
      </c>
      <c r="H333" s="212">
        <f t="shared" ref="H333" si="534">G333*$P$8/1000</f>
        <v>2.0885700000000003</v>
      </c>
      <c r="I333" s="255">
        <v>0.13469999999999999</v>
      </c>
      <c r="J333" s="212">
        <f t="shared" ref="J333" si="535">I333*$P$9/1000</f>
        <v>0.31725486899999999</v>
      </c>
      <c r="K333" s="23" t="s">
        <v>100</v>
      </c>
      <c r="L333" s="95" t="s">
        <v>27</v>
      </c>
      <c r="M333" s="95">
        <v>3.3700000000000001E-2</v>
      </c>
      <c r="N333" s="95">
        <v>17.526</v>
      </c>
      <c r="O333" s="59">
        <f t="shared" si="524"/>
        <v>0.59062619999999999</v>
      </c>
      <c r="P333" s="212">
        <f t="shared" ref="P333" si="536">E333*F333</f>
        <v>5713.4665855259573</v>
      </c>
      <c r="Q333" s="212">
        <f t="shared" ref="Q333" si="537">SUM(O333:O336)</f>
        <v>0.60664619999999991</v>
      </c>
      <c r="R333" s="212">
        <f t="shared" ref="R333" si="538">Q333*1.02*1.05*$R$14</f>
        <v>0.68688195438743982</v>
      </c>
      <c r="S333" s="210">
        <f t="shared" ref="S333" si="539">F333*$S$17</f>
        <v>3.9265184639984163</v>
      </c>
      <c r="T333" s="210">
        <f t="shared" ref="T333" si="540">E333*S333</f>
        <v>7253.8502103906749</v>
      </c>
    </row>
    <row r="334" spans="1:20" ht="12.75" customHeight="1" x14ac:dyDescent="0.2">
      <c r="A334" s="273"/>
      <c r="B334" s="205"/>
      <c r="C334" s="261"/>
      <c r="D334" s="237"/>
      <c r="E334" s="230"/>
      <c r="F334" s="233"/>
      <c r="G334" s="250"/>
      <c r="H334" s="213"/>
      <c r="I334" s="256"/>
      <c r="J334" s="213"/>
      <c r="K334" s="23" t="s">
        <v>112</v>
      </c>
      <c r="L334" s="23" t="s">
        <v>23</v>
      </c>
      <c r="M334" s="24">
        <v>5.28E-2</v>
      </c>
      <c r="N334" s="95">
        <v>0.27500000000000002</v>
      </c>
      <c r="O334" s="59">
        <f t="shared" si="524"/>
        <v>1.4520000000000002E-2</v>
      </c>
      <c r="P334" s="213"/>
      <c r="Q334" s="213"/>
      <c r="R334" s="213"/>
      <c r="S334" s="210"/>
      <c r="T334" s="210"/>
    </row>
    <row r="335" spans="1:20" ht="12.75" customHeight="1" x14ac:dyDescent="0.2">
      <c r="A335" s="273"/>
      <c r="B335" s="205"/>
      <c r="C335" s="261"/>
      <c r="D335" s="237"/>
      <c r="E335" s="230"/>
      <c r="F335" s="233"/>
      <c r="G335" s="250"/>
      <c r="H335" s="213"/>
      <c r="I335" s="256"/>
      <c r="J335" s="213"/>
      <c r="K335" s="23" t="s">
        <v>47</v>
      </c>
      <c r="L335" s="23" t="s">
        <v>32</v>
      </c>
      <c r="M335" s="95">
        <v>0.01</v>
      </c>
      <c r="N335" s="95">
        <v>0.15</v>
      </c>
      <c r="O335" s="59">
        <f t="shared" si="524"/>
        <v>1.5E-3</v>
      </c>
      <c r="P335" s="213"/>
      <c r="Q335" s="213"/>
      <c r="R335" s="213"/>
      <c r="S335" s="210"/>
      <c r="T335" s="210"/>
    </row>
    <row r="336" spans="1:20" ht="12.75" customHeight="1" x14ac:dyDescent="0.2">
      <c r="A336" s="274"/>
      <c r="B336" s="205"/>
      <c r="C336" s="262"/>
      <c r="D336" s="237"/>
      <c r="E336" s="231"/>
      <c r="F336" s="234"/>
      <c r="G336" s="251"/>
      <c r="H336" s="214"/>
      <c r="I336" s="257"/>
      <c r="J336" s="214"/>
      <c r="K336" s="23"/>
      <c r="L336" s="23"/>
      <c r="M336" s="23"/>
      <c r="N336" s="95"/>
      <c r="O336" s="59">
        <f t="shared" si="524"/>
        <v>0</v>
      </c>
      <c r="P336" s="214"/>
      <c r="Q336" s="214"/>
      <c r="R336" s="214"/>
      <c r="S336" s="210"/>
      <c r="T336" s="210"/>
    </row>
    <row r="337" spans="1:20" ht="12.75" customHeight="1" x14ac:dyDescent="0.2">
      <c r="A337" s="237">
        <v>2</v>
      </c>
      <c r="B337" s="205" t="s">
        <v>101</v>
      </c>
      <c r="C337" s="236" t="s">
        <v>912</v>
      </c>
      <c r="D337" s="237" t="s">
        <v>843</v>
      </c>
      <c r="E337" s="229">
        <v>1847.4</v>
      </c>
      <c r="F337" s="232">
        <f t="shared" ref="F337" si="541">H337+J337+R337</f>
        <v>1.2193538375999999</v>
      </c>
      <c r="G337" s="219">
        <v>0.26500000000000001</v>
      </c>
      <c r="H337" s="212">
        <f t="shared" ref="H337" si="542">G337*$P$8/1000</f>
        <v>0.50315549999999998</v>
      </c>
      <c r="I337" s="219">
        <v>1.4200000000000001E-2</v>
      </c>
      <c r="J337" s="212">
        <f t="shared" ref="J337" si="543">I337*$P$9/1000</f>
        <v>3.3444834E-2</v>
      </c>
      <c r="K337" s="23" t="s">
        <v>103</v>
      </c>
      <c r="L337" s="23" t="s">
        <v>29</v>
      </c>
      <c r="M337" s="23">
        <v>9</v>
      </c>
      <c r="N337" s="95">
        <v>6.7000000000000004E-2</v>
      </c>
      <c r="O337" s="59">
        <f t="shared" si="524"/>
        <v>0.60299999999999998</v>
      </c>
      <c r="P337" s="212">
        <f t="shared" ref="P337" si="544">E337*F337</f>
        <v>2252.6342795822402</v>
      </c>
      <c r="Q337" s="212">
        <f t="shared" ref="Q337" si="545">SUM(O337:O340)</f>
        <v>0.60299999999999998</v>
      </c>
      <c r="R337" s="212">
        <f t="shared" ref="R337" si="546">Q337*1.02*1.05*$R$14</f>
        <v>0.68275350359999987</v>
      </c>
      <c r="S337" s="210">
        <f t="shared" ref="S337" si="547">F337*$S$17</f>
        <v>1.5480986821245586</v>
      </c>
      <c r="T337" s="210">
        <f t="shared" ref="T337" si="548">E337*S337</f>
        <v>2859.9575053569097</v>
      </c>
    </row>
    <row r="338" spans="1:20" ht="12.75" customHeight="1" x14ac:dyDescent="0.2">
      <c r="A338" s="237"/>
      <c r="B338" s="205"/>
      <c r="C338" s="236"/>
      <c r="D338" s="237"/>
      <c r="E338" s="230"/>
      <c r="F338" s="233"/>
      <c r="G338" s="219"/>
      <c r="H338" s="213"/>
      <c r="I338" s="219"/>
      <c r="J338" s="213"/>
      <c r="K338" s="68"/>
      <c r="L338" s="68"/>
      <c r="M338" s="68"/>
      <c r="N338" s="100"/>
      <c r="O338" s="59">
        <f t="shared" si="524"/>
        <v>0</v>
      </c>
      <c r="P338" s="213"/>
      <c r="Q338" s="213"/>
      <c r="R338" s="213"/>
      <c r="S338" s="210"/>
      <c r="T338" s="210"/>
    </row>
    <row r="339" spans="1:20" ht="12.75" customHeight="1" x14ac:dyDescent="0.2">
      <c r="A339" s="237"/>
      <c r="B339" s="205"/>
      <c r="C339" s="236"/>
      <c r="D339" s="237"/>
      <c r="E339" s="230"/>
      <c r="F339" s="233"/>
      <c r="G339" s="219"/>
      <c r="H339" s="213"/>
      <c r="I339" s="219"/>
      <c r="J339" s="213"/>
      <c r="K339" s="68"/>
      <c r="L339" s="68"/>
      <c r="M339" s="70"/>
      <c r="N339" s="71"/>
      <c r="O339" s="59">
        <f t="shared" si="524"/>
        <v>0</v>
      </c>
      <c r="P339" s="213"/>
      <c r="Q339" s="213"/>
      <c r="R339" s="213"/>
      <c r="S339" s="210"/>
      <c r="T339" s="210"/>
    </row>
    <row r="340" spans="1:20" ht="12.75" customHeight="1" x14ac:dyDescent="0.2">
      <c r="A340" s="237"/>
      <c r="B340" s="205"/>
      <c r="C340" s="236"/>
      <c r="D340" s="237"/>
      <c r="E340" s="231"/>
      <c r="F340" s="234"/>
      <c r="G340" s="219"/>
      <c r="H340" s="214"/>
      <c r="I340" s="219"/>
      <c r="J340" s="214"/>
      <c r="K340" s="23"/>
      <c r="L340" s="23"/>
      <c r="M340" s="23"/>
      <c r="N340" s="95"/>
      <c r="O340" s="59">
        <f t="shared" si="524"/>
        <v>0</v>
      </c>
      <c r="P340" s="214"/>
      <c r="Q340" s="214"/>
      <c r="R340" s="214"/>
      <c r="S340" s="210"/>
      <c r="T340" s="210"/>
    </row>
    <row r="341" spans="1:20" ht="12.75" customHeight="1" x14ac:dyDescent="0.2">
      <c r="A341" s="272">
        <v>3</v>
      </c>
      <c r="B341" s="205" t="s">
        <v>104</v>
      </c>
      <c r="C341" s="532" t="s">
        <v>913</v>
      </c>
      <c r="D341" s="237" t="s">
        <v>843</v>
      </c>
      <c r="E341" s="229">
        <v>1847.4</v>
      </c>
      <c r="F341" s="232">
        <f t="shared" ref="F341" si="549">H341+J341+R341</f>
        <v>1.4675332856159999</v>
      </c>
      <c r="G341" s="218">
        <v>0.28899999999999998</v>
      </c>
      <c r="H341" s="212">
        <f t="shared" ref="H341" si="550">G341*$P$8/1000</f>
        <v>0.54872429999999994</v>
      </c>
      <c r="I341" s="211">
        <v>0.01</v>
      </c>
      <c r="J341" s="212">
        <f t="shared" ref="J341" si="551">I341*$P$9/1000</f>
        <v>2.3552700000000003E-2</v>
      </c>
      <c r="K341" s="23" t="s">
        <v>106</v>
      </c>
      <c r="L341" s="23" t="s">
        <v>29</v>
      </c>
      <c r="M341" s="23">
        <v>0.63</v>
      </c>
      <c r="N341" s="95">
        <v>1.111</v>
      </c>
      <c r="O341" s="59">
        <f t="shared" si="524"/>
        <v>0.69993000000000005</v>
      </c>
      <c r="P341" s="212">
        <f t="shared" ref="P341" si="552">E341*F341</f>
        <v>2711.1209918469985</v>
      </c>
      <c r="Q341" s="212">
        <f t="shared" ref="Q341" si="553">SUM(O341:O344)</f>
        <v>0.79068000000000005</v>
      </c>
      <c r="R341" s="212">
        <f t="shared" ref="R341" si="554">Q341*1.02*1.05*$R$14</f>
        <v>0.89525628561600001</v>
      </c>
      <c r="S341" s="210">
        <f t="shared" ref="S341" si="555">F341*$S$17</f>
        <v>1.8631887442185822</v>
      </c>
      <c r="T341" s="210">
        <f t="shared" ref="T341" si="556">E341*S341</f>
        <v>3442.0548860694089</v>
      </c>
    </row>
    <row r="342" spans="1:20" ht="12.75" customHeight="1" x14ac:dyDescent="0.2">
      <c r="A342" s="273"/>
      <c r="B342" s="205"/>
      <c r="C342" s="533"/>
      <c r="D342" s="237"/>
      <c r="E342" s="230"/>
      <c r="F342" s="233"/>
      <c r="G342" s="218"/>
      <c r="H342" s="213"/>
      <c r="I342" s="211"/>
      <c r="J342" s="213"/>
      <c r="K342" s="23"/>
      <c r="L342" s="23"/>
      <c r="M342" s="23"/>
      <c r="N342" s="95"/>
      <c r="O342" s="59">
        <f t="shared" si="524"/>
        <v>0</v>
      </c>
      <c r="P342" s="213"/>
      <c r="Q342" s="213"/>
      <c r="R342" s="213"/>
      <c r="S342" s="210"/>
      <c r="T342" s="210"/>
    </row>
    <row r="343" spans="1:20" ht="12.75" customHeight="1" x14ac:dyDescent="0.2">
      <c r="A343" s="273"/>
      <c r="B343" s="205"/>
      <c r="C343" s="533"/>
      <c r="D343" s="237"/>
      <c r="E343" s="230"/>
      <c r="F343" s="233"/>
      <c r="G343" s="218"/>
      <c r="H343" s="213"/>
      <c r="I343" s="211"/>
      <c r="J343" s="213"/>
      <c r="K343" s="23" t="s">
        <v>62</v>
      </c>
      <c r="L343" s="23" t="s">
        <v>29</v>
      </c>
      <c r="M343" s="23">
        <v>0.55000000000000004</v>
      </c>
      <c r="N343" s="95">
        <v>0.16500000000000001</v>
      </c>
      <c r="O343" s="59">
        <f t="shared" si="524"/>
        <v>9.0750000000000011E-2</v>
      </c>
      <c r="P343" s="213"/>
      <c r="Q343" s="213"/>
      <c r="R343" s="213"/>
      <c r="S343" s="210"/>
      <c r="T343" s="210"/>
    </row>
    <row r="344" spans="1:20" ht="12.75" customHeight="1" x14ac:dyDescent="0.2">
      <c r="A344" s="274"/>
      <c r="B344" s="205"/>
      <c r="C344" s="534"/>
      <c r="D344" s="237"/>
      <c r="E344" s="231"/>
      <c r="F344" s="234"/>
      <c r="G344" s="218"/>
      <c r="H344" s="214"/>
      <c r="I344" s="211"/>
      <c r="J344" s="214"/>
      <c r="K344" s="27"/>
      <c r="L344" s="27"/>
      <c r="M344" s="27"/>
      <c r="N344" s="107"/>
      <c r="O344" s="59">
        <f t="shared" si="524"/>
        <v>0</v>
      </c>
      <c r="P344" s="214"/>
      <c r="Q344" s="214"/>
      <c r="R344" s="214"/>
      <c r="S344" s="210"/>
      <c r="T344" s="210"/>
    </row>
    <row r="345" spans="1:20" ht="12.75" customHeight="1" x14ac:dyDescent="0.2">
      <c r="A345" s="237">
        <v>4</v>
      </c>
      <c r="B345" s="252" t="s">
        <v>636</v>
      </c>
      <c r="C345" s="532" t="s">
        <v>914</v>
      </c>
      <c r="D345" s="237" t="s">
        <v>843</v>
      </c>
      <c r="E345" s="229">
        <v>204.9</v>
      </c>
      <c r="F345" s="232">
        <f t="shared" ref="F345" si="557">H345+J345+R345</f>
        <v>7.7642404784119208</v>
      </c>
      <c r="G345" s="374">
        <v>2.56</v>
      </c>
      <c r="H345" s="212">
        <f t="shared" ref="H345" si="558">G345*$P$8/1000</f>
        <v>4.8606720000000001</v>
      </c>
      <c r="I345" s="249">
        <v>0.214</v>
      </c>
      <c r="J345" s="212">
        <f t="shared" ref="J345" si="559">I345*$P$9/1000</f>
        <v>0.50402778000000004</v>
      </c>
      <c r="K345" s="23" t="s">
        <v>107</v>
      </c>
      <c r="L345" s="23" t="s">
        <v>23</v>
      </c>
      <c r="M345" s="23">
        <v>1</v>
      </c>
      <c r="N345" s="95">
        <v>1.181</v>
      </c>
      <c r="O345" s="59">
        <f t="shared" si="524"/>
        <v>1.181</v>
      </c>
      <c r="P345" s="212">
        <f t="shared" ref="P345" si="560">E345*F345</f>
        <v>1590.8928740266026</v>
      </c>
      <c r="Q345" s="212">
        <f t="shared" ref="Q345" si="561">SUM(O345:O348)</f>
        <v>2.1192465999999999</v>
      </c>
      <c r="R345" s="212">
        <f t="shared" ref="R345" si="562">Q345*1.02*1.05*$R$14</f>
        <v>2.3995406984119199</v>
      </c>
      <c r="S345" s="210">
        <f t="shared" ref="S345" si="563">F345*$S$17</f>
        <v>9.8575246017068405</v>
      </c>
      <c r="T345" s="210">
        <f t="shared" ref="T345" si="564">E345*S345</f>
        <v>2019.8067908897317</v>
      </c>
    </row>
    <row r="346" spans="1:20" ht="12.75" customHeight="1" x14ac:dyDescent="0.2">
      <c r="A346" s="237"/>
      <c r="B346" s="253"/>
      <c r="C346" s="533"/>
      <c r="D346" s="237"/>
      <c r="E346" s="230"/>
      <c r="F346" s="233"/>
      <c r="G346" s="375"/>
      <c r="H346" s="213"/>
      <c r="I346" s="250"/>
      <c r="J346" s="213"/>
      <c r="K346" s="23" t="s">
        <v>108</v>
      </c>
      <c r="L346" s="23" t="s">
        <v>29</v>
      </c>
      <c r="M346" s="23">
        <v>2.15</v>
      </c>
      <c r="N346" s="95">
        <v>0.4</v>
      </c>
      <c r="O346" s="59">
        <f t="shared" si="524"/>
        <v>0.86</v>
      </c>
      <c r="P346" s="213"/>
      <c r="Q346" s="213"/>
      <c r="R346" s="213"/>
      <c r="S346" s="210"/>
      <c r="T346" s="210"/>
    </row>
    <row r="347" spans="1:20" ht="12.75" customHeight="1" x14ac:dyDescent="0.2">
      <c r="A347" s="237"/>
      <c r="B347" s="253"/>
      <c r="C347" s="533"/>
      <c r="D347" s="237"/>
      <c r="E347" s="230"/>
      <c r="F347" s="233"/>
      <c r="G347" s="375"/>
      <c r="H347" s="213"/>
      <c r="I347" s="250"/>
      <c r="J347" s="213"/>
      <c r="K347" s="23" t="s">
        <v>109</v>
      </c>
      <c r="L347" s="23" t="s">
        <v>29</v>
      </c>
      <c r="M347" s="16">
        <v>0.08</v>
      </c>
      <c r="N347" s="95">
        <v>0.96699999999999997</v>
      </c>
      <c r="O347" s="59">
        <f t="shared" si="524"/>
        <v>7.7359999999999998E-2</v>
      </c>
      <c r="P347" s="213"/>
      <c r="Q347" s="213"/>
      <c r="R347" s="213"/>
      <c r="S347" s="210"/>
      <c r="T347" s="210"/>
    </row>
    <row r="348" spans="1:20" ht="12.75" customHeight="1" x14ac:dyDescent="0.2">
      <c r="A348" s="237"/>
      <c r="B348" s="254"/>
      <c r="C348" s="534"/>
      <c r="D348" s="237"/>
      <c r="E348" s="231"/>
      <c r="F348" s="234"/>
      <c r="G348" s="376"/>
      <c r="H348" s="214"/>
      <c r="I348" s="251"/>
      <c r="J348" s="214"/>
      <c r="K348" s="23" t="s">
        <v>58</v>
      </c>
      <c r="L348" s="23" t="s">
        <v>29</v>
      </c>
      <c r="M348" s="23">
        <v>1.1000000000000001E-3</v>
      </c>
      <c r="N348" s="95">
        <v>0.80600000000000005</v>
      </c>
      <c r="O348" s="59">
        <f t="shared" si="524"/>
        <v>8.8660000000000008E-4</v>
      </c>
      <c r="P348" s="214"/>
      <c r="Q348" s="214"/>
      <c r="R348" s="214"/>
      <c r="S348" s="210"/>
      <c r="T348" s="210"/>
    </row>
    <row r="349" spans="1:20" ht="12.75" customHeight="1" x14ac:dyDescent="0.2">
      <c r="A349" s="272">
        <v>5</v>
      </c>
      <c r="B349" s="205" t="s">
        <v>678</v>
      </c>
      <c r="C349" s="205" t="s">
        <v>916</v>
      </c>
      <c r="D349" s="237" t="s">
        <v>843</v>
      </c>
      <c r="E349" s="232">
        <v>5434.04</v>
      </c>
      <c r="F349" s="232">
        <f t="shared" ref="F349" si="565">H349+J349+R349</f>
        <v>1.8778811107699198</v>
      </c>
      <c r="G349" s="209">
        <v>0.57999999999999996</v>
      </c>
      <c r="H349" s="212">
        <f t="shared" ref="H349" si="566">G349*$P$8/1000</f>
        <v>1.1012459999999999</v>
      </c>
      <c r="I349" s="209">
        <v>0.1192</v>
      </c>
      <c r="J349" s="212">
        <f t="shared" ref="J349" si="567">I349*$P$9/1000</f>
        <v>0.28074818399999996</v>
      </c>
      <c r="K349" s="23" t="s">
        <v>100</v>
      </c>
      <c r="L349" s="95" t="s">
        <v>27</v>
      </c>
      <c r="M349" s="24">
        <v>2.41E-2</v>
      </c>
      <c r="N349" s="95">
        <v>17.526</v>
      </c>
      <c r="O349" s="59">
        <f t="shared" si="524"/>
        <v>0.42237659999999999</v>
      </c>
      <c r="P349" s="212">
        <f t="shared" ref="P349" si="568">E349*F349</f>
        <v>10204.481071168175</v>
      </c>
      <c r="Q349" s="212">
        <f t="shared" ref="Q349" si="569">SUM(O349:O352)</f>
        <v>0.43796159999999995</v>
      </c>
      <c r="R349" s="212">
        <f t="shared" ref="R349" si="570">Q349*1.02*1.05*$R$14</f>
        <v>0.49588692676991997</v>
      </c>
      <c r="S349" s="210">
        <f t="shared" ref="S349" si="571">F349*$S$17</f>
        <v>2.3841687155317608</v>
      </c>
      <c r="T349" s="210">
        <f t="shared" ref="T349" si="572">E349*S349</f>
        <v>12955.66816694821</v>
      </c>
    </row>
    <row r="350" spans="1:20" ht="12.75" customHeight="1" x14ac:dyDescent="0.2">
      <c r="A350" s="273"/>
      <c r="B350" s="205"/>
      <c r="C350" s="205"/>
      <c r="D350" s="237"/>
      <c r="E350" s="233"/>
      <c r="F350" s="233"/>
      <c r="G350" s="209"/>
      <c r="H350" s="213"/>
      <c r="I350" s="209"/>
      <c r="J350" s="213"/>
      <c r="K350" s="23" t="s">
        <v>112</v>
      </c>
      <c r="L350" s="23" t="s">
        <v>23</v>
      </c>
      <c r="M350" s="24">
        <v>5.28E-2</v>
      </c>
      <c r="N350" s="95">
        <v>0.27500000000000002</v>
      </c>
      <c r="O350" s="59">
        <f t="shared" si="524"/>
        <v>1.4520000000000002E-2</v>
      </c>
      <c r="P350" s="213"/>
      <c r="Q350" s="213"/>
      <c r="R350" s="213"/>
      <c r="S350" s="210"/>
      <c r="T350" s="210"/>
    </row>
    <row r="351" spans="1:20" ht="12.75" customHeight="1" x14ac:dyDescent="0.2">
      <c r="A351" s="273"/>
      <c r="B351" s="205"/>
      <c r="C351" s="205"/>
      <c r="D351" s="237"/>
      <c r="E351" s="233"/>
      <c r="F351" s="233"/>
      <c r="G351" s="209"/>
      <c r="H351" s="213"/>
      <c r="I351" s="209"/>
      <c r="J351" s="213"/>
      <c r="K351" s="23" t="s">
        <v>47</v>
      </c>
      <c r="L351" s="23" t="s">
        <v>32</v>
      </c>
      <c r="M351" s="24">
        <v>7.1000000000000004E-3</v>
      </c>
      <c r="N351" s="95">
        <v>0.15</v>
      </c>
      <c r="O351" s="59">
        <f t="shared" si="524"/>
        <v>1.065E-3</v>
      </c>
      <c r="P351" s="213"/>
      <c r="Q351" s="213"/>
      <c r="R351" s="213"/>
      <c r="S351" s="210"/>
      <c r="T351" s="210"/>
    </row>
    <row r="352" spans="1:20" ht="12.75" customHeight="1" x14ac:dyDescent="0.2">
      <c r="A352" s="274"/>
      <c r="B352" s="205"/>
      <c r="C352" s="205"/>
      <c r="D352" s="237"/>
      <c r="E352" s="234"/>
      <c r="F352" s="234"/>
      <c r="G352" s="209"/>
      <c r="H352" s="214"/>
      <c r="I352" s="209"/>
      <c r="J352" s="214"/>
      <c r="K352" s="23"/>
      <c r="L352" s="23"/>
      <c r="M352" s="23"/>
      <c r="N352" s="95"/>
      <c r="O352" s="59">
        <f t="shared" si="524"/>
        <v>0</v>
      </c>
      <c r="P352" s="214"/>
      <c r="Q352" s="214"/>
      <c r="R352" s="214"/>
      <c r="S352" s="210"/>
      <c r="T352" s="210"/>
    </row>
    <row r="353" spans="1:20" ht="12.75" customHeight="1" x14ac:dyDescent="0.2">
      <c r="A353" s="237">
        <v>6</v>
      </c>
      <c r="B353" s="205" t="s">
        <v>637</v>
      </c>
      <c r="C353" s="236" t="s">
        <v>917</v>
      </c>
      <c r="D353" s="237" t="s">
        <v>843</v>
      </c>
      <c r="E353" s="232">
        <v>5434.04</v>
      </c>
      <c r="F353" s="232">
        <f t="shared" ref="F353" si="573">H353+J353+R353</f>
        <v>1.1379742326</v>
      </c>
      <c r="G353" s="218">
        <v>0.224</v>
      </c>
      <c r="H353" s="212">
        <f t="shared" ref="H353" si="574">G353*$P$8/1000</f>
        <v>0.42530880000000004</v>
      </c>
      <c r="I353" s="219">
        <v>1.2699999999999999E-2</v>
      </c>
      <c r="J353" s="212">
        <f t="shared" ref="J353" si="575">I353*$P$9/1000</f>
        <v>2.9911928999999997E-2</v>
      </c>
      <c r="K353" s="23" t="s">
        <v>103</v>
      </c>
      <c r="L353" s="23" t="s">
        <v>29</v>
      </c>
      <c r="M353" s="23">
        <v>9</v>
      </c>
      <c r="N353" s="95">
        <v>6.7000000000000004E-2</v>
      </c>
      <c r="O353" s="59">
        <f t="shared" si="524"/>
        <v>0.60299999999999998</v>
      </c>
      <c r="P353" s="212">
        <f t="shared" ref="P353" si="576">E353*F353</f>
        <v>6183.7974989177037</v>
      </c>
      <c r="Q353" s="212">
        <f t="shared" ref="Q353" si="577">SUM(O353:O356)</f>
        <v>0.60299999999999998</v>
      </c>
      <c r="R353" s="212">
        <f t="shared" ref="R353" si="578">Q353*1.02*1.05*$R$14</f>
        <v>0.68275350359999987</v>
      </c>
      <c r="S353" s="210">
        <f t="shared" ref="S353" si="579">F353*$S$17</f>
        <v>1.444778665106131</v>
      </c>
      <c r="T353" s="210">
        <f t="shared" ref="T353" si="580">E353*S353</f>
        <v>7850.9850573333197</v>
      </c>
    </row>
    <row r="354" spans="1:20" ht="12.75" customHeight="1" x14ac:dyDescent="0.2">
      <c r="A354" s="237"/>
      <c r="B354" s="205"/>
      <c r="C354" s="236"/>
      <c r="D354" s="237"/>
      <c r="E354" s="233"/>
      <c r="F354" s="233"/>
      <c r="G354" s="218"/>
      <c r="H354" s="213"/>
      <c r="I354" s="219"/>
      <c r="J354" s="213"/>
      <c r="K354" s="68"/>
      <c r="L354" s="68"/>
      <c r="M354" s="68"/>
      <c r="N354" s="68"/>
      <c r="O354" s="59">
        <f t="shared" si="524"/>
        <v>0</v>
      </c>
      <c r="P354" s="213"/>
      <c r="Q354" s="213"/>
      <c r="R354" s="213"/>
      <c r="S354" s="210"/>
      <c r="T354" s="210"/>
    </row>
    <row r="355" spans="1:20" ht="12.75" customHeight="1" x14ac:dyDescent="0.2">
      <c r="A355" s="237"/>
      <c r="B355" s="205"/>
      <c r="C355" s="236"/>
      <c r="D355" s="237"/>
      <c r="E355" s="233"/>
      <c r="F355" s="233"/>
      <c r="G355" s="218"/>
      <c r="H355" s="213"/>
      <c r="I355" s="219"/>
      <c r="J355" s="213"/>
      <c r="K355" s="68"/>
      <c r="L355" s="68"/>
      <c r="M355" s="72"/>
      <c r="N355" s="68"/>
      <c r="O355" s="59">
        <f t="shared" si="524"/>
        <v>0</v>
      </c>
      <c r="P355" s="213"/>
      <c r="Q355" s="213"/>
      <c r="R355" s="213"/>
      <c r="S355" s="210"/>
      <c r="T355" s="210"/>
    </row>
    <row r="356" spans="1:20" ht="12.75" customHeight="1" x14ac:dyDescent="0.2">
      <c r="A356" s="237"/>
      <c r="B356" s="205"/>
      <c r="C356" s="236"/>
      <c r="D356" s="237"/>
      <c r="E356" s="234"/>
      <c r="F356" s="234"/>
      <c r="G356" s="218"/>
      <c r="H356" s="214"/>
      <c r="I356" s="219"/>
      <c r="J356" s="214"/>
      <c r="K356" s="68"/>
      <c r="L356" s="68"/>
      <c r="M356" s="68"/>
      <c r="N356" s="100"/>
      <c r="O356" s="59">
        <f t="shared" si="524"/>
        <v>0</v>
      </c>
      <c r="P356" s="214"/>
      <c r="Q356" s="214"/>
      <c r="R356" s="214"/>
      <c r="S356" s="210"/>
      <c r="T356" s="210"/>
    </row>
    <row r="357" spans="1:20" ht="12.75" customHeight="1" x14ac:dyDescent="0.2">
      <c r="A357" s="272">
        <v>7</v>
      </c>
      <c r="B357" s="205" t="s">
        <v>113</v>
      </c>
      <c r="C357" s="532" t="s">
        <v>918</v>
      </c>
      <c r="D357" s="237" t="s">
        <v>843</v>
      </c>
      <c r="E357" s="208">
        <v>3424.8</v>
      </c>
      <c r="F357" s="232">
        <f t="shared" ref="F357" si="581">H357+J357+R357</f>
        <v>1.3475804916960001</v>
      </c>
      <c r="G357" s="218">
        <v>0.23100000000000001</v>
      </c>
      <c r="H357" s="212">
        <f t="shared" ref="H357" si="582">G357*$P$8/1000</f>
        <v>0.43859970000000004</v>
      </c>
      <c r="I357" s="218">
        <v>8.9999999999999993E-3</v>
      </c>
      <c r="J357" s="212">
        <f t="shared" ref="J357" si="583">I357*$P$9/1000</f>
        <v>2.1197429999999996E-2</v>
      </c>
      <c r="K357" s="23" t="s">
        <v>106</v>
      </c>
      <c r="L357" s="23" t="s">
        <v>29</v>
      </c>
      <c r="M357" s="23">
        <v>0.63</v>
      </c>
      <c r="N357" s="95">
        <v>1.111</v>
      </c>
      <c r="O357" s="59">
        <f t="shared" si="524"/>
        <v>0.69993000000000005</v>
      </c>
      <c r="P357" s="212">
        <f t="shared" ref="P357" si="584">E357*F357</f>
        <v>4615.1936679604614</v>
      </c>
      <c r="Q357" s="212">
        <f t="shared" ref="Q357" si="585">SUM(O357:O360)</f>
        <v>0.78408000000000011</v>
      </c>
      <c r="R357" s="212">
        <f t="shared" ref="R357" si="586">Q357*1.02*1.05*$R$14</f>
        <v>0.88778336169600014</v>
      </c>
      <c r="S357" s="210">
        <f t="shared" ref="S357" si="587">F357*$S$17</f>
        <v>1.7108959835296806</v>
      </c>
      <c r="T357" s="210">
        <f t="shared" ref="T357" si="588">E357*S357</f>
        <v>5859.4765643924502</v>
      </c>
    </row>
    <row r="358" spans="1:20" ht="12.75" customHeight="1" x14ac:dyDescent="0.2">
      <c r="A358" s="273"/>
      <c r="B358" s="205"/>
      <c r="C358" s="533"/>
      <c r="D358" s="237"/>
      <c r="E358" s="208"/>
      <c r="F358" s="233"/>
      <c r="G358" s="218"/>
      <c r="H358" s="213"/>
      <c r="I358" s="218"/>
      <c r="J358" s="213"/>
      <c r="K358" s="23"/>
      <c r="L358" s="23"/>
      <c r="M358" s="23"/>
      <c r="N358" s="95"/>
      <c r="O358" s="59">
        <f t="shared" si="524"/>
        <v>0</v>
      </c>
      <c r="P358" s="213"/>
      <c r="Q358" s="213"/>
      <c r="R358" s="213"/>
      <c r="S358" s="210"/>
      <c r="T358" s="210"/>
    </row>
    <row r="359" spans="1:20" ht="12.75" customHeight="1" x14ac:dyDescent="0.2">
      <c r="A359" s="273"/>
      <c r="B359" s="205"/>
      <c r="C359" s="533"/>
      <c r="D359" s="237"/>
      <c r="E359" s="208"/>
      <c r="F359" s="233"/>
      <c r="G359" s="218"/>
      <c r="H359" s="213"/>
      <c r="I359" s="218"/>
      <c r="J359" s="213"/>
      <c r="K359" s="23" t="s">
        <v>62</v>
      </c>
      <c r="L359" s="23" t="s">
        <v>29</v>
      </c>
      <c r="M359" s="23">
        <v>0.51</v>
      </c>
      <c r="N359" s="95">
        <v>0.16500000000000001</v>
      </c>
      <c r="O359" s="59">
        <f t="shared" si="524"/>
        <v>8.4150000000000003E-2</v>
      </c>
      <c r="P359" s="213"/>
      <c r="Q359" s="213"/>
      <c r="R359" s="213"/>
      <c r="S359" s="210"/>
      <c r="T359" s="210"/>
    </row>
    <row r="360" spans="1:20" ht="12.75" customHeight="1" x14ac:dyDescent="0.2">
      <c r="A360" s="274"/>
      <c r="B360" s="205"/>
      <c r="C360" s="534"/>
      <c r="D360" s="237"/>
      <c r="E360" s="208"/>
      <c r="F360" s="234"/>
      <c r="G360" s="218"/>
      <c r="H360" s="214"/>
      <c r="I360" s="218"/>
      <c r="J360" s="214"/>
      <c r="K360" s="23"/>
      <c r="L360" s="23"/>
      <c r="M360" s="23"/>
      <c r="N360" s="95"/>
      <c r="O360" s="59">
        <f t="shared" si="524"/>
        <v>0</v>
      </c>
      <c r="P360" s="214"/>
      <c r="Q360" s="214"/>
      <c r="R360" s="214"/>
      <c r="S360" s="210"/>
      <c r="T360" s="210"/>
    </row>
    <row r="361" spans="1:20" ht="12.75" customHeight="1" x14ac:dyDescent="0.2">
      <c r="A361" s="272">
        <v>7</v>
      </c>
      <c r="B361" s="205" t="s">
        <v>704</v>
      </c>
      <c r="C361" s="532" t="s">
        <v>919</v>
      </c>
      <c r="D361" s="237" t="s">
        <v>843</v>
      </c>
      <c r="E361" s="208">
        <v>1681.3</v>
      </c>
      <c r="F361" s="232">
        <f t="shared" ref="F361" si="589">H361+J361+R361</f>
        <v>0.95417816909640008</v>
      </c>
      <c r="G361" s="218">
        <v>0.27800000000000002</v>
      </c>
      <c r="H361" s="212">
        <f t="shared" ref="H361" si="590">G361*$P$8/1000</f>
        <v>0.52783860000000005</v>
      </c>
      <c r="I361" s="218">
        <v>8.0000000000000002E-3</v>
      </c>
      <c r="J361" s="212">
        <f t="shared" ref="J361" si="591">I361*$P$9/1000</f>
        <v>1.884216E-2</v>
      </c>
      <c r="K361" s="61" t="s">
        <v>50</v>
      </c>
      <c r="L361" s="61" t="s">
        <v>29</v>
      </c>
      <c r="M361" s="61">
        <v>0.183</v>
      </c>
      <c r="N361" s="20">
        <v>1.012</v>
      </c>
      <c r="O361" s="59">
        <f t="shared" si="524"/>
        <v>0.185196</v>
      </c>
      <c r="P361" s="212">
        <f t="shared" ref="P361" si="592">E361*F361</f>
        <v>1604.2597557017773</v>
      </c>
      <c r="Q361" s="212">
        <f t="shared" ref="Q361" si="593">SUM(O361:O364)</f>
        <v>0.35989699999999997</v>
      </c>
      <c r="R361" s="212">
        <f t="shared" ref="R361" si="594">Q361*1.02*1.05*$R$14</f>
        <v>0.40749740909639998</v>
      </c>
      <c r="S361" s="210">
        <f t="shared" ref="S361" si="595">F361*$S$17</f>
        <v>1.211430120232855</v>
      </c>
      <c r="T361" s="210">
        <f t="shared" ref="T361" si="596">E361*S361</f>
        <v>2036.777461147499</v>
      </c>
    </row>
    <row r="362" spans="1:20" ht="12.75" customHeight="1" x14ac:dyDescent="0.2">
      <c r="A362" s="273"/>
      <c r="B362" s="205"/>
      <c r="C362" s="533"/>
      <c r="D362" s="237"/>
      <c r="E362" s="208"/>
      <c r="F362" s="233"/>
      <c r="G362" s="218"/>
      <c r="H362" s="213"/>
      <c r="I362" s="218"/>
      <c r="J362" s="213"/>
      <c r="K362" s="61" t="s">
        <v>51</v>
      </c>
      <c r="L362" s="61" t="s">
        <v>29</v>
      </c>
      <c r="M362" s="61">
        <v>6.9999999999999999E-4</v>
      </c>
      <c r="N362" s="91">
        <v>0.7</v>
      </c>
      <c r="O362" s="59">
        <f t="shared" si="524"/>
        <v>4.8999999999999998E-4</v>
      </c>
      <c r="P362" s="213"/>
      <c r="Q362" s="213"/>
      <c r="R362" s="213"/>
      <c r="S362" s="210"/>
      <c r="T362" s="210"/>
    </row>
    <row r="363" spans="1:20" ht="12.75" customHeight="1" x14ac:dyDescent="0.2">
      <c r="A363" s="273"/>
      <c r="B363" s="205"/>
      <c r="C363" s="533"/>
      <c r="D363" s="237"/>
      <c r="E363" s="208"/>
      <c r="F363" s="233"/>
      <c r="G363" s="218"/>
      <c r="H363" s="213"/>
      <c r="I363" s="218"/>
      <c r="J363" s="213"/>
      <c r="K363" s="61" t="s">
        <v>52</v>
      </c>
      <c r="L363" s="61" t="s">
        <v>29</v>
      </c>
      <c r="M363" s="61">
        <v>0.113</v>
      </c>
      <c r="N363" s="91">
        <v>0.79700000000000004</v>
      </c>
      <c r="O363" s="59">
        <f t="shared" si="524"/>
        <v>9.0061000000000002E-2</v>
      </c>
      <c r="P363" s="213"/>
      <c r="Q363" s="213"/>
      <c r="R363" s="213"/>
      <c r="S363" s="210"/>
      <c r="T363" s="210"/>
    </row>
    <row r="364" spans="1:20" ht="12.75" customHeight="1" x14ac:dyDescent="0.2">
      <c r="A364" s="274"/>
      <c r="B364" s="205"/>
      <c r="C364" s="534"/>
      <c r="D364" s="237"/>
      <c r="E364" s="208"/>
      <c r="F364" s="234"/>
      <c r="G364" s="218"/>
      <c r="H364" s="214"/>
      <c r="I364" s="218"/>
      <c r="J364" s="214"/>
      <c r="K364" s="23" t="s">
        <v>62</v>
      </c>
      <c r="L364" s="23" t="s">
        <v>29</v>
      </c>
      <c r="M364" s="23">
        <v>0.51</v>
      </c>
      <c r="N364" s="95">
        <v>0.16500000000000001</v>
      </c>
      <c r="O364" s="59">
        <f t="shared" si="524"/>
        <v>8.4150000000000003E-2</v>
      </c>
      <c r="P364" s="214"/>
      <c r="Q364" s="214"/>
      <c r="R364" s="214"/>
      <c r="S364" s="210"/>
      <c r="T364" s="210"/>
    </row>
    <row r="365" spans="1:20" ht="12.75" customHeight="1" x14ac:dyDescent="0.2">
      <c r="A365" s="272">
        <v>9</v>
      </c>
      <c r="B365" s="205" t="s">
        <v>111</v>
      </c>
      <c r="C365" s="236" t="s">
        <v>920</v>
      </c>
      <c r="D365" s="237" t="s">
        <v>843</v>
      </c>
      <c r="E365" s="232">
        <v>820.41</v>
      </c>
      <c r="F365" s="232">
        <f t="shared" ref="F365" si="597">H365+J365+R365</f>
        <v>1.31002926108</v>
      </c>
      <c r="G365" s="209">
        <v>0.371</v>
      </c>
      <c r="H365" s="212">
        <f t="shared" ref="H365" si="598">G365*$P$8/1000</f>
        <v>0.70441769999999992</v>
      </c>
      <c r="I365" s="209">
        <v>6.2E-2</v>
      </c>
      <c r="J365" s="212">
        <f t="shared" ref="J365" si="599">I365*$P$9/1000</f>
        <v>0.14602673999999999</v>
      </c>
      <c r="K365" s="23" t="s">
        <v>46</v>
      </c>
      <c r="L365" s="23" t="s">
        <v>32</v>
      </c>
      <c r="M365" s="23">
        <v>1.5100000000000001E-2</v>
      </c>
      <c r="N365" s="95">
        <v>26.4</v>
      </c>
      <c r="O365" s="59">
        <f t="shared" si="524"/>
        <v>0.39863999999999999</v>
      </c>
      <c r="P365" s="212">
        <f t="shared" ref="P365" si="600">E365*F365</f>
        <v>1074.7611060826428</v>
      </c>
      <c r="Q365" s="212">
        <f t="shared" ref="Q365" si="601">SUM(O365:O368)</f>
        <v>0.40589999999999998</v>
      </c>
      <c r="R365" s="212">
        <f t="shared" ref="R365" si="602">Q365*1.02*1.05*$R$14</f>
        <v>0.45958482107999998</v>
      </c>
      <c r="S365" s="210">
        <f t="shared" ref="S365" si="603">F365*$S$17</f>
        <v>1.6632207240305956</v>
      </c>
      <c r="T365" s="210">
        <f t="shared" ref="T365" si="604">E365*S365</f>
        <v>1364.5229142019409</v>
      </c>
    </row>
    <row r="366" spans="1:20" ht="12.75" customHeight="1" x14ac:dyDescent="0.2">
      <c r="A366" s="273"/>
      <c r="B366" s="205"/>
      <c r="C366" s="236"/>
      <c r="D366" s="237"/>
      <c r="E366" s="233"/>
      <c r="F366" s="233"/>
      <c r="G366" s="209"/>
      <c r="H366" s="213"/>
      <c r="I366" s="209"/>
      <c r="J366" s="213"/>
      <c r="K366" s="23"/>
      <c r="L366" s="23"/>
      <c r="M366" s="23"/>
      <c r="N366" s="95"/>
      <c r="O366" s="59">
        <f t="shared" si="524"/>
        <v>0</v>
      </c>
      <c r="P366" s="213"/>
      <c r="Q366" s="213"/>
      <c r="R366" s="213"/>
      <c r="S366" s="210"/>
      <c r="T366" s="210"/>
    </row>
    <row r="367" spans="1:20" ht="12.75" customHeight="1" x14ac:dyDescent="0.2">
      <c r="A367" s="273"/>
      <c r="B367" s="205"/>
      <c r="C367" s="236"/>
      <c r="D367" s="237"/>
      <c r="E367" s="233"/>
      <c r="F367" s="233"/>
      <c r="G367" s="209"/>
      <c r="H367" s="213"/>
      <c r="I367" s="209"/>
      <c r="J367" s="213"/>
      <c r="K367" s="23" t="s">
        <v>112</v>
      </c>
      <c r="L367" s="23" t="s">
        <v>23</v>
      </c>
      <c r="M367" s="24">
        <v>2.64E-2</v>
      </c>
      <c r="N367" s="95">
        <v>0.27500000000000002</v>
      </c>
      <c r="O367" s="59">
        <f t="shared" si="524"/>
        <v>7.2600000000000008E-3</v>
      </c>
      <c r="P367" s="213"/>
      <c r="Q367" s="213"/>
      <c r="R367" s="213"/>
      <c r="S367" s="210"/>
      <c r="T367" s="210"/>
    </row>
    <row r="368" spans="1:20" ht="12.75" customHeight="1" x14ac:dyDescent="0.2">
      <c r="A368" s="274"/>
      <c r="B368" s="205"/>
      <c r="C368" s="236"/>
      <c r="D368" s="237"/>
      <c r="E368" s="234"/>
      <c r="F368" s="234"/>
      <c r="G368" s="209"/>
      <c r="H368" s="214"/>
      <c r="I368" s="209"/>
      <c r="J368" s="214"/>
      <c r="K368" s="23"/>
      <c r="L368" s="23"/>
      <c r="M368" s="23"/>
      <c r="N368" s="95"/>
      <c r="O368" s="59">
        <f t="shared" si="524"/>
        <v>0</v>
      </c>
      <c r="P368" s="214"/>
      <c r="Q368" s="214"/>
      <c r="R368" s="214"/>
      <c r="S368" s="210"/>
      <c r="T368" s="210"/>
    </row>
    <row r="369" spans="1:20" ht="12.75" customHeight="1" x14ac:dyDescent="0.2">
      <c r="A369" s="237">
        <v>10</v>
      </c>
      <c r="B369" s="205" t="s">
        <v>114</v>
      </c>
      <c r="C369" s="236" t="s">
        <v>921</v>
      </c>
      <c r="D369" s="237" t="s">
        <v>843</v>
      </c>
      <c r="E369" s="229">
        <v>713.4</v>
      </c>
      <c r="F369" s="232">
        <f t="shared" ref="F369" si="605">H369+J369+R369</f>
        <v>5.9733986351999997</v>
      </c>
      <c r="G369" s="209">
        <v>0.94699999999999995</v>
      </c>
      <c r="H369" s="212">
        <f t="shared" ref="H369" si="606">G369*$P$8/1000</f>
        <v>1.7980689000000001</v>
      </c>
      <c r="I369" s="209">
        <v>0.02</v>
      </c>
      <c r="J369" s="212">
        <f t="shared" ref="J369" si="607">I369*$P$9/1000</f>
        <v>4.7105400000000006E-2</v>
      </c>
      <c r="K369" s="23" t="s">
        <v>116</v>
      </c>
      <c r="L369" s="23" t="s">
        <v>23</v>
      </c>
      <c r="M369" s="23">
        <v>1</v>
      </c>
      <c r="N369" s="95">
        <v>3.25</v>
      </c>
      <c r="O369" s="59">
        <f t="shared" si="524"/>
        <v>3.25</v>
      </c>
      <c r="P369" s="212">
        <f t="shared" ref="P369" si="608">E369*F369</f>
        <v>4261.4225863516795</v>
      </c>
      <c r="Q369" s="212">
        <f t="shared" ref="Q369" si="609">SUM(O369:O372)</f>
        <v>3.6459999999999999</v>
      </c>
      <c r="R369" s="212">
        <f t="shared" ref="R369" si="610">Q369*1.02*1.05*$R$14</f>
        <v>4.1282243351999997</v>
      </c>
      <c r="S369" s="210">
        <f t="shared" ref="S369" si="611">F369*$S$17</f>
        <v>7.5838614434994724</v>
      </c>
      <c r="T369" s="210">
        <f t="shared" ref="T369" si="612">E369*S369</f>
        <v>5410.326753792523</v>
      </c>
    </row>
    <row r="370" spans="1:20" ht="12.75" customHeight="1" x14ac:dyDescent="0.2">
      <c r="A370" s="237"/>
      <c r="B370" s="205"/>
      <c r="C370" s="236"/>
      <c r="D370" s="237"/>
      <c r="E370" s="230"/>
      <c r="F370" s="233"/>
      <c r="G370" s="209"/>
      <c r="H370" s="213"/>
      <c r="I370" s="209"/>
      <c r="J370" s="213"/>
      <c r="K370" s="23"/>
      <c r="L370" s="23"/>
      <c r="M370" s="23"/>
      <c r="N370" s="95"/>
      <c r="O370" s="59">
        <f t="shared" si="524"/>
        <v>0</v>
      </c>
      <c r="P370" s="213"/>
      <c r="Q370" s="213"/>
      <c r="R370" s="213"/>
      <c r="S370" s="210"/>
      <c r="T370" s="210"/>
    </row>
    <row r="371" spans="1:20" ht="12.75" customHeight="1" x14ac:dyDescent="0.2">
      <c r="A371" s="237"/>
      <c r="B371" s="205"/>
      <c r="C371" s="236"/>
      <c r="D371" s="237"/>
      <c r="E371" s="230"/>
      <c r="F371" s="233"/>
      <c r="G371" s="209"/>
      <c r="H371" s="213"/>
      <c r="I371" s="209"/>
      <c r="J371" s="213"/>
      <c r="K371" s="23" t="s">
        <v>46</v>
      </c>
      <c r="L371" s="23" t="s">
        <v>32</v>
      </c>
      <c r="M371" s="17">
        <v>1.4999999999999999E-2</v>
      </c>
      <c r="N371" s="95">
        <v>26.4</v>
      </c>
      <c r="O371" s="59">
        <f t="shared" si="524"/>
        <v>0.39599999999999996</v>
      </c>
      <c r="P371" s="213"/>
      <c r="Q371" s="213"/>
      <c r="R371" s="213"/>
      <c r="S371" s="210"/>
      <c r="T371" s="210"/>
    </row>
    <row r="372" spans="1:20" ht="12.75" customHeight="1" x14ac:dyDescent="0.2">
      <c r="A372" s="237"/>
      <c r="B372" s="205"/>
      <c r="C372" s="236"/>
      <c r="D372" s="237"/>
      <c r="E372" s="231"/>
      <c r="F372" s="234"/>
      <c r="G372" s="209"/>
      <c r="H372" s="214"/>
      <c r="I372" s="209"/>
      <c r="J372" s="214"/>
      <c r="K372" s="23"/>
      <c r="L372" s="23"/>
      <c r="M372" s="23"/>
      <c r="N372" s="95"/>
      <c r="O372" s="59">
        <f t="shared" si="524"/>
        <v>0</v>
      </c>
      <c r="P372" s="214"/>
      <c r="Q372" s="214"/>
      <c r="R372" s="214"/>
      <c r="S372" s="210"/>
      <c r="T372" s="210"/>
    </row>
    <row r="373" spans="1:20" ht="12.75" customHeight="1" x14ac:dyDescent="0.2">
      <c r="A373" s="272">
        <v>11</v>
      </c>
      <c r="B373" s="205" t="s">
        <v>45</v>
      </c>
      <c r="C373" s="205" t="s">
        <v>922</v>
      </c>
      <c r="D373" s="237" t="s">
        <v>843</v>
      </c>
      <c r="E373" s="232">
        <v>45.25</v>
      </c>
      <c r="F373" s="232">
        <f t="shared" ref="F373" si="613">H373+J373+R373</f>
        <v>16.25</v>
      </c>
      <c r="G373" s="249"/>
      <c r="H373" s="212">
        <f t="shared" ref="H373" si="614">G373*$P$8/1000</f>
        <v>0</v>
      </c>
      <c r="I373" s="249"/>
      <c r="J373" s="212">
        <f t="shared" ref="J373" si="615">I373*$P$9/1000</f>
        <v>0</v>
      </c>
      <c r="K373" s="23" t="s">
        <v>121</v>
      </c>
      <c r="L373" s="23" t="s">
        <v>23</v>
      </c>
      <c r="M373" s="23">
        <v>1</v>
      </c>
      <c r="N373" s="95">
        <v>16.25</v>
      </c>
      <c r="O373" s="59">
        <f t="shared" si="524"/>
        <v>16.25</v>
      </c>
      <c r="P373" s="212">
        <f t="shared" ref="P373" si="616">E373*F373</f>
        <v>735.3125</v>
      </c>
      <c r="Q373" s="212">
        <f t="shared" ref="Q373" si="617">SUM(O373:O376)</f>
        <v>16.25</v>
      </c>
      <c r="R373" s="212">
        <f>Q373</f>
        <v>16.25</v>
      </c>
      <c r="S373" s="210">
        <f t="shared" ref="S373" si="618">F373*$S$17</f>
        <v>20.631093952218745</v>
      </c>
      <c r="T373" s="210">
        <f t="shared" ref="T373" si="619">E373*S373</f>
        <v>933.55700133789821</v>
      </c>
    </row>
    <row r="374" spans="1:20" ht="12.75" customHeight="1" x14ac:dyDescent="0.2">
      <c r="A374" s="273"/>
      <c r="B374" s="205"/>
      <c r="C374" s="205"/>
      <c r="D374" s="237"/>
      <c r="E374" s="233"/>
      <c r="F374" s="233"/>
      <c r="G374" s="250"/>
      <c r="H374" s="213"/>
      <c r="I374" s="250"/>
      <c r="J374" s="213"/>
      <c r="K374" s="23"/>
      <c r="L374" s="23"/>
      <c r="M374" s="23"/>
      <c r="N374" s="95"/>
      <c r="O374" s="59">
        <f t="shared" si="524"/>
        <v>0</v>
      </c>
      <c r="P374" s="213"/>
      <c r="Q374" s="213"/>
      <c r="R374" s="213"/>
      <c r="S374" s="210"/>
      <c r="T374" s="210"/>
    </row>
    <row r="375" spans="1:20" ht="12.75" customHeight="1" x14ac:dyDescent="0.2">
      <c r="A375" s="273"/>
      <c r="B375" s="205"/>
      <c r="C375" s="205"/>
      <c r="D375" s="237"/>
      <c r="E375" s="233"/>
      <c r="F375" s="233"/>
      <c r="G375" s="250"/>
      <c r="H375" s="213"/>
      <c r="I375" s="250"/>
      <c r="J375" s="213"/>
      <c r="K375" s="23"/>
      <c r="L375" s="23"/>
      <c r="M375" s="23"/>
      <c r="N375" s="95"/>
      <c r="O375" s="59">
        <f t="shared" si="524"/>
        <v>0</v>
      </c>
      <c r="P375" s="213"/>
      <c r="Q375" s="213"/>
      <c r="R375" s="213"/>
      <c r="S375" s="210"/>
      <c r="T375" s="210"/>
    </row>
    <row r="376" spans="1:20" ht="12.75" customHeight="1" x14ac:dyDescent="0.2">
      <c r="A376" s="274"/>
      <c r="B376" s="205"/>
      <c r="C376" s="205"/>
      <c r="D376" s="237"/>
      <c r="E376" s="234"/>
      <c r="F376" s="234"/>
      <c r="G376" s="251"/>
      <c r="H376" s="214"/>
      <c r="I376" s="251"/>
      <c r="J376" s="214"/>
      <c r="K376" s="23"/>
      <c r="L376" s="23"/>
      <c r="M376" s="23"/>
      <c r="N376" s="95"/>
      <c r="O376" s="59">
        <f t="shared" si="524"/>
        <v>0</v>
      </c>
      <c r="P376" s="214"/>
      <c r="Q376" s="214"/>
      <c r="R376" s="214"/>
      <c r="S376" s="210"/>
      <c r="T376" s="210"/>
    </row>
    <row r="377" spans="1:20" ht="12.75" customHeight="1" x14ac:dyDescent="0.2">
      <c r="A377" s="237">
        <v>12</v>
      </c>
      <c r="B377" s="252" t="s">
        <v>636</v>
      </c>
      <c r="C377" s="205" t="s">
        <v>923</v>
      </c>
      <c r="D377" s="237" t="s">
        <v>843</v>
      </c>
      <c r="E377" s="229">
        <v>68</v>
      </c>
      <c r="F377" s="232">
        <f t="shared" ref="F377" si="620">H377+J377+R377</f>
        <v>7.8582181580119208</v>
      </c>
      <c r="G377" s="374">
        <v>2.56</v>
      </c>
      <c r="H377" s="212">
        <f t="shared" ref="H377" si="621">G377*$P$8/1000</f>
        <v>4.8606720000000001</v>
      </c>
      <c r="I377" s="249">
        <v>0.214</v>
      </c>
      <c r="J377" s="212">
        <f t="shared" ref="J377" si="622">I377*$P$9/1000</f>
        <v>0.50402778000000004</v>
      </c>
      <c r="K377" s="23" t="s">
        <v>646</v>
      </c>
      <c r="L377" s="23" t="s">
        <v>23</v>
      </c>
      <c r="M377" s="23">
        <v>1</v>
      </c>
      <c r="N377" s="95">
        <v>1.264</v>
      </c>
      <c r="O377" s="59">
        <f t="shared" si="524"/>
        <v>1.264</v>
      </c>
      <c r="P377" s="212">
        <f t="shared" ref="P377" si="623">E377*F377</f>
        <v>534.35883474481057</v>
      </c>
      <c r="Q377" s="212">
        <f t="shared" ref="Q377" si="624">SUM(O377:O380)</f>
        <v>2.2022466000000001</v>
      </c>
      <c r="R377" s="212">
        <f t="shared" ref="R377" si="625">Q377*1.02*1.05*$R$14</f>
        <v>2.4935183780119203</v>
      </c>
      <c r="S377" s="210">
        <f t="shared" ref="S377" si="626">F377*$S$17</f>
        <v>9.9768392070754004</v>
      </c>
      <c r="T377" s="210">
        <f t="shared" ref="T377" si="627">E377*S377</f>
        <v>678.42506608112717</v>
      </c>
    </row>
    <row r="378" spans="1:20" ht="12.75" customHeight="1" x14ac:dyDescent="0.2">
      <c r="A378" s="237"/>
      <c r="B378" s="253"/>
      <c r="C378" s="205"/>
      <c r="D378" s="237"/>
      <c r="E378" s="230"/>
      <c r="F378" s="233"/>
      <c r="G378" s="375"/>
      <c r="H378" s="213"/>
      <c r="I378" s="250"/>
      <c r="J378" s="213"/>
      <c r="K378" s="23" t="s">
        <v>108</v>
      </c>
      <c r="L378" s="23" t="s">
        <v>29</v>
      </c>
      <c r="M378" s="23">
        <v>2.15</v>
      </c>
      <c r="N378" s="95">
        <v>0.4</v>
      </c>
      <c r="O378" s="59">
        <f t="shared" si="524"/>
        <v>0.86</v>
      </c>
      <c r="P378" s="213"/>
      <c r="Q378" s="213"/>
      <c r="R378" s="213"/>
      <c r="S378" s="210"/>
      <c r="T378" s="210"/>
    </row>
    <row r="379" spans="1:20" ht="12.75" customHeight="1" x14ac:dyDescent="0.2">
      <c r="A379" s="237"/>
      <c r="B379" s="253"/>
      <c r="C379" s="205"/>
      <c r="D379" s="237"/>
      <c r="E379" s="230"/>
      <c r="F379" s="233"/>
      <c r="G379" s="375"/>
      <c r="H379" s="213"/>
      <c r="I379" s="250"/>
      <c r="J379" s="213"/>
      <c r="K379" s="23" t="s">
        <v>109</v>
      </c>
      <c r="L379" s="23" t="s">
        <v>29</v>
      </c>
      <c r="M379" s="16">
        <v>0.08</v>
      </c>
      <c r="N379" s="95">
        <v>0.96699999999999997</v>
      </c>
      <c r="O379" s="59">
        <f t="shared" si="524"/>
        <v>7.7359999999999998E-2</v>
      </c>
      <c r="P379" s="213"/>
      <c r="Q379" s="213"/>
      <c r="R379" s="213"/>
      <c r="S379" s="210"/>
      <c r="T379" s="210"/>
    </row>
    <row r="380" spans="1:20" ht="15.75" customHeight="1" x14ac:dyDescent="0.2">
      <c r="A380" s="237"/>
      <c r="B380" s="254"/>
      <c r="C380" s="205"/>
      <c r="D380" s="237"/>
      <c r="E380" s="231"/>
      <c r="F380" s="234"/>
      <c r="G380" s="376"/>
      <c r="H380" s="214"/>
      <c r="I380" s="251"/>
      <c r="J380" s="214"/>
      <c r="K380" s="23" t="s">
        <v>58</v>
      </c>
      <c r="L380" s="23" t="s">
        <v>29</v>
      </c>
      <c r="M380" s="23">
        <v>1.1000000000000001E-3</v>
      </c>
      <c r="N380" s="95">
        <v>0.80600000000000005</v>
      </c>
      <c r="O380" s="59">
        <f t="shared" si="524"/>
        <v>8.8660000000000008E-4</v>
      </c>
      <c r="P380" s="214"/>
      <c r="Q380" s="214"/>
      <c r="R380" s="214"/>
      <c r="S380" s="210"/>
      <c r="T380" s="210"/>
    </row>
    <row r="381" spans="1:20" ht="12.75" customHeight="1" x14ac:dyDescent="0.2">
      <c r="A381" s="272">
        <v>13</v>
      </c>
      <c r="B381" s="205" t="s">
        <v>642</v>
      </c>
      <c r="C381" s="252" t="s">
        <v>924</v>
      </c>
      <c r="D381" s="202" t="s">
        <v>848</v>
      </c>
      <c r="E381" s="229">
        <v>98</v>
      </c>
      <c r="F381" s="232">
        <f t="shared" ref="F381" si="628">H381+J381+R381</f>
        <v>22.658417399999998</v>
      </c>
      <c r="G381" s="209">
        <v>1.1499999999999999</v>
      </c>
      <c r="H381" s="210">
        <f t="shared" ref="H381" si="629">G381*$P$8/1000</f>
        <v>2.1835050000000003</v>
      </c>
      <c r="I381" s="209">
        <v>0.04</v>
      </c>
      <c r="J381" s="212">
        <f t="shared" ref="J381" si="630">I381*$P$9/1000</f>
        <v>9.4210800000000011E-2</v>
      </c>
      <c r="K381" s="23" t="s">
        <v>233</v>
      </c>
      <c r="L381" s="23" t="s">
        <v>31</v>
      </c>
      <c r="M381" s="23">
        <v>1</v>
      </c>
      <c r="N381" s="95">
        <v>18</v>
      </c>
      <c r="O381" s="59">
        <f t="shared" si="524"/>
        <v>18</v>
      </c>
      <c r="P381" s="212">
        <f t="shared" ref="P381" si="631">E381*F381</f>
        <v>2220.5249051999999</v>
      </c>
      <c r="Q381" s="212">
        <f t="shared" ref="Q381" si="632">SUM(O381:O384)</f>
        <v>18</v>
      </c>
      <c r="R381" s="212">
        <f t="shared" ref="R381" si="633">Q381*1.02*1.05*$R$14</f>
        <v>20.380701599999998</v>
      </c>
      <c r="S381" s="210">
        <f t="shared" ref="S381" si="634">F381*$S$17</f>
        <v>28.767257734645412</v>
      </c>
      <c r="T381" s="210">
        <f t="shared" ref="T381" si="635">E381*S381</f>
        <v>2819.1912579952505</v>
      </c>
    </row>
    <row r="382" spans="1:20" ht="12.75" customHeight="1" x14ac:dyDescent="0.2">
      <c r="A382" s="273"/>
      <c r="B382" s="205"/>
      <c r="C382" s="253"/>
      <c r="D382" s="203"/>
      <c r="E382" s="230"/>
      <c r="F382" s="233"/>
      <c r="G382" s="209"/>
      <c r="H382" s="210"/>
      <c r="I382" s="209"/>
      <c r="J382" s="213"/>
      <c r="K382" s="23"/>
      <c r="L382" s="23"/>
      <c r="M382" s="23"/>
      <c r="N382" s="95"/>
      <c r="O382" s="59">
        <f t="shared" si="524"/>
        <v>0</v>
      </c>
      <c r="P382" s="213"/>
      <c r="Q382" s="213"/>
      <c r="R382" s="213"/>
      <c r="S382" s="210"/>
      <c r="T382" s="210"/>
    </row>
    <row r="383" spans="1:20" ht="12.75" customHeight="1" x14ac:dyDescent="0.2">
      <c r="A383" s="273"/>
      <c r="B383" s="205"/>
      <c r="C383" s="253"/>
      <c r="D383" s="203"/>
      <c r="E383" s="230"/>
      <c r="F383" s="233"/>
      <c r="G383" s="209"/>
      <c r="H383" s="210"/>
      <c r="I383" s="209"/>
      <c r="J383" s="213"/>
      <c r="K383" s="23"/>
      <c r="L383" s="23"/>
      <c r="M383" s="24"/>
      <c r="N383" s="95"/>
      <c r="O383" s="59">
        <f t="shared" si="524"/>
        <v>0</v>
      </c>
      <c r="P383" s="213"/>
      <c r="Q383" s="213"/>
      <c r="R383" s="213"/>
      <c r="S383" s="210"/>
      <c r="T383" s="210"/>
    </row>
    <row r="384" spans="1:20" ht="12.75" customHeight="1" x14ac:dyDescent="0.2">
      <c r="A384" s="274"/>
      <c r="B384" s="205"/>
      <c r="C384" s="254"/>
      <c r="D384" s="204"/>
      <c r="E384" s="231"/>
      <c r="F384" s="234"/>
      <c r="G384" s="209"/>
      <c r="H384" s="210"/>
      <c r="I384" s="209"/>
      <c r="J384" s="214"/>
      <c r="K384" s="23"/>
      <c r="L384" s="23"/>
      <c r="M384" s="23"/>
      <c r="N384" s="95"/>
      <c r="O384" s="59">
        <f t="shared" si="524"/>
        <v>0</v>
      </c>
      <c r="P384" s="214"/>
      <c r="Q384" s="214"/>
      <c r="R384" s="214"/>
      <c r="S384" s="210"/>
      <c r="T384" s="210"/>
    </row>
    <row r="385" spans="1:20" ht="12.75" customHeight="1" x14ac:dyDescent="0.2">
      <c r="A385" s="237">
        <v>14</v>
      </c>
      <c r="B385" s="205" t="s">
        <v>538</v>
      </c>
      <c r="C385" s="205" t="s">
        <v>925</v>
      </c>
      <c r="D385" s="237" t="s">
        <v>843</v>
      </c>
      <c r="E385" s="313">
        <v>69</v>
      </c>
      <c r="F385" s="232">
        <f t="shared" ref="F385" si="636">H385+J385+R385</f>
        <v>0.30379200000000001</v>
      </c>
      <c r="G385" s="209">
        <v>0.16</v>
      </c>
      <c r="H385" s="210">
        <f t="shared" ref="H385" si="637">G385*$P$8/1000</f>
        <v>0.30379200000000001</v>
      </c>
      <c r="I385" s="209"/>
      <c r="J385" s="212">
        <f t="shared" ref="J385" si="638">I385*$P$9/1000</f>
        <v>0</v>
      </c>
      <c r="K385" s="23"/>
      <c r="L385" s="23"/>
      <c r="M385" s="23"/>
      <c r="N385" s="95"/>
      <c r="O385" s="59">
        <f t="shared" si="524"/>
        <v>0</v>
      </c>
      <c r="P385" s="212">
        <f t="shared" ref="P385" si="639">E385*F385</f>
        <v>20.961648</v>
      </c>
      <c r="Q385" s="212">
        <f t="shared" ref="Q385" si="640">SUM(O385:O388)</f>
        <v>0</v>
      </c>
      <c r="R385" s="212">
        <f t="shared" ref="R385" si="641">Q385*1.02*1.05*$R$14</f>
        <v>0</v>
      </c>
      <c r="S385" s="210">
        <f t="shared" ref="S385" si="642">F385*$S$17</f>
        <v>0.38569607962661151</v>
      </c>
      <c r="T385" s="210">
        <f t="shared" ref="T385" si="643">E385*S385</f>
        <v>26.613029494236194</v>
      </c>
    </row>
    <row r="386" spans="1:20" ht="12.75" customHeight="1" x14ac:dyDescent="0.2">
      <c r="A386" s="237"/>
      <c r="B386" s="205"/>
      <c r="C386" s="205"/>
      <c r="D386" s="237"/>
      <c r="E386" s="313"/>
      <c r="F386" s="233"/>
      <c r="G386" s="209"/>
      <c r="H386" s="210"/>
      <c r="I386" s="209"/>
      <c r="J386" s="213"/>
      <c r="K386" s="23"/>
      <c r="L386" s="23"/>
      <c r="M386" s="23"/>
      <c r="N386" s="95"/>
      <c r="O386" s="59">
        <f t="shared" si="524"/>
        <v>0</v>
      </c>
      <c r="P386" s="213"/>
      <c r="Q386" s="213"/>
      <c r="R386" s="213"/>
      <c r="S386" s="210"/>
      <c r="T386" s="210"/>
    </row>
    <row r="387" spans="1:20" ht="12.75" customHeight="1" x14ac:dyDescent="0.2">
      <c r="A387" s="237"/>
      <c r="B387" s="205"/>
      <c r="C387" s="205"/>
      <c r="D387" s="237"/>
      <c r="E387" s="313"/>
      <c r="F387" s="233"/>
      <c r="G387" s="209"/>
      <c r="H387" s="210"/>
      <c r="I387" s="209"/>
      <c r="J387" s="213"/>
      <c r="K387" s="23"/>
      <c r="L387" s="23"/>
      <c r="M387" s="24"/>
      <c r="N387" s="95"/>
      <c r="O387" s="59">
        <f t="shared" si="524"/>
        <v>0</v>
      </c>
      <c r="P387" s="213"/>
      <c r="Q387" s="213"/>
      <c r="R387" s="213"/>
      <c r="S387" s="210"/>
      <c r="T387" s="210"/>
    </row>
    <row r="388" spans="1:20" x14ac:dyDescent="0.2">
      <c r="A388" s="237"/>
      <c r="B388" s="205"/>
      <c r="C388" s="205"/>
      <c r="D388" s="237"/>
      <c r="E388" s="313"/>
      <c r="F388" s="234"/>
      <c r="G388" s="209"/>
      <c r="H388" s="210"/>
      <c r="I388" s="209"/>
      <c r="J388" s="214"/>
      <c r="K388" s="23"/>
      <c r="L388" s="23"/>
      <c r="M388" s="23"/>
      <c r="N388" s="95"/>
      <c r="O388" s="59">
        <f t="shared" si="524"/>
        <v>0</v>
      </c>
      <c r="P388" s="214"/>
      <c r="Q388" s="214"/>
      <c r="R388" s="214"/>
      <c r="S388" s="210"/>
      <c r="T388" s="210"/>
    </row>
    <row r="389" spans="1:20" ht="12.75" customHeight="1" x14ac:dyDescent="0.2">
      <c r="A389" s="272">
        <v>15</v>
      </c>
      <c r="B389" s="205" t="s">
        <v>539</v>
      </c>
      <c r="C389" s="205" t="s">
        <v>926</v>
      </c>
      <c r="D389" s="237" t="s">
        <v>843</v>
      </c>
      <c r="E389" s="313">
        <v>76.400000000000006</v>
      </c>
      <c r="F389" s="232">
        <f t="shared" ref="F389" si="644">H389+J389+R389</f>
        <v>0.91898776709279995</v>
      </c>
      <c r="G389" s="209">
        <v>0.35099999999999998</v>
      </c>
      <c r="H389" s="210">
        <f t="shared" ref="H389" si="645">G389*$P$8/1000</f>
        <v>0.66644369999999997</v>
      </c>
      <c r="I389" s="218"/>
      <c r="J389" s="212">
        <f t="shared" ref="J389" si="646">I389*$P$9/1000</f>
        <v>0</v>
      </c>
      <c r="K389" s="23" t="s">
        <v>50</v>
      </c>
      <c r="L389" s="23" t="s">
        <v>29</v>
      </c>
      <c r="M389" s="23">
        <v>0.13600000000000001</v>
      </c>
      <c r="N389" s="17">
        <v>1.012</v>
      </c>
      <c r="O389" s="59">
        <f t="shared" si="524"/>
        <v>0.137632</v>
      </c>
      <c r="P389" s="212">
        <f t="shared" ref="P389" si="647">E389*F389</f>
        <v>70.210665405889927</v>
      </c>
      <c r="Q389" s="212">
        <f t="shared" ref="Q389" si="648">SUM(O389:O392)</f>
        <v>0.22304399999999999</v>
      </c>
      <c r="R389" s="212">
        <f t="shared" ref="R389" si="649">Q389*1.02*1.05*$R$14</f>
        <v>0.25254406709279997</v>
      </c>
      <c r="S389" s="210">
        <f t="shared" ref="S389" si="650">F389*$S$17</f>
        <v>1.1667521823896168</v>
      </c>
      <c r="T389" s="210">
        <f t="shared" ref="T389" si="651">E389*S389</f>
        <v>89.139866734566723</v>
      </c>
    </row>
    <row r="390" spans="1:20" x14ac:dyDescent="0.2">
      <c r="A390" s="273"/>
      <c r="B390" s="205"/>
      <c r="C390" s="205"/>
      <c r="D390" s="237"/>
      <c r="E390" s="313"/>
      <c r="F390" s="233"/>
      <c r="G390" s="209"/>
      <c r="H390" s="210"/>
      <c r="I390" s="218"/>
      <c r="J390" s="213"/>
      <c r="K390" s="23" t="s">
        <v>52</v>
      </c>
      <c r="L390" s="23" t="s">
        <v>29</v>
      </c>
      <c r="M390" s="23">
        <v>8.5999999999999993E-2</v>
      </c>
      <c r="N390" s="95">
        <v>0.79700000000000004</v>
      </c>
      <c r="O390" s="59">
        <f t="shared" si="524"/>
        <v>6.8541999999999992E-2</v>
      </c>
      <c r="P390" s="213"/>
      <c r="Q390" s="213"/>
      <c r="R390" s="213"/>
      <c r="S390" s="210"/>
      <c r="T390" s="210"/>
    </row>
    <row r="391" spans="1:20" x14ac:dyDescent="0.2">
      <c r="A391" s="273"/>
      <c r="B391" s="205"/>
      <c r="C391" s="205"/>
      <c r="D391" s="237"/>
      <c r="E391" s="313"/>
      <c r="F391" s="233"/>
      <c r="G391" s="209"/>
      <c r="H391" s="210"/>
      <c r="I391" s="218"/>
      <c r="J391" s="213"/>
      <c r="K391" s="23" t="s">
        <v>51</v>
      </c>
      <c r="L391" s="23" t="s">
        <v>29</v>
      </c>
      <c r="M391" s="24">
        <v>2.41E-2</v>
      </c>
      <c r="N391" s="17">
        <v>0.7</v>
      </c>
      <c r="O391" s="59">
        <f t="shared" si="524"/>
        <v>1.687E-2</v>
      </c>
      <c r="P391" s="213"/>
      <c r="Q391" s="213"/>
      <c r="R391" s="213"/>
      <c r="S391" s="210"/>
      <c r="T391" s="210"/>
    </row>
    <row r="392" spans="1:20" x14ac:dyDescent="0.2">
      <c r="A392" s="274"/>
      <c r="B392" s="205"/>
      <c r="C392" s="205"/>
      <c r="D392" s="237"/>
      <c r="E392" s="313"/>
      <c r="F392" s="234"/>
      <c r="G392" s="209"/>
      <c r="H392" s="210"/>
      <c r="I392" s="218"/>
      <c r="J392" s="214"/>
      <c r="K392" s="23"/>
      <c r="L392" s="23"/>
      <c r="M392" s="23"/>
      <c r="N392" s="95"/>
      <c r="O392" s="59">
        <f t="shared" si="524"/>
        <v>0</v>
      </c>
      <c r="P392" s="214"/>
      <c r="Q392" s="214"/>
      <c r="R392" s="214"/>
      <c r="S392" s="210"/>
      <c r="T392" s="210"/>
    </row>
    <row r="393" spans="1:20" ht="12.75" customHeight="1" x14ac:dyDescent="0.2">
      <c r="A393" s="237">
        <v>16</v>
      </c>
      <c r="B393" s="252" t="s">
        <v>235</v>
      </c>
      <c r="C393" s="302" t="s">
        <v>928</v>
      </c>
      <c r="D393" s="237" t="s">
        <v>843</v>
      </c>
      <c r="E393" s="423">
        <v>984</v>
      </c>
      <c r="F393" s="232">
        <f t="shared" ref="F393" si="652">H393+J393+R393</f>
        <v>1.064745645527388</v>
      </c>
      <c r="G393" s="249">
        <v>0.38100000000000001</v>
      </c>
      <c r="H393" s="210">
        <f t="shared" ref="H393" si="653">G393*$P$8/1000</f>
        <v>0.72340470000000001</v>
      </c>
      <c r="I393" s="249">
        <v>2.3E-2</v>
      </c>
      <c r="J393" s="212">
        <f t="shared" ref="J393" si="654">I393*$P$9/1000</f>
        <v>5.4171210000000004E-2</v>
      </c>
      <c r="K393" s="23" t="s">
        <v>237</v>
      </c>
      <c r="L393" s="23"/>
      <c r="M393" s="23"/>
      <c r="N393" s="95"/>
      <c r="O393" s="59">
        <f t="shared" si="524"/>
        <v>0</v>
      </c>
      <c r="P393" s="212">
        <f t="shared" ref="P393" si="655">E393*F393</f>
        <v>1047.7097151989499</v>
      </c>
      <c r="Q393" s="212">
        <f t="shared" ref="Q393" si="656">SUM(O393:O396)</f>
        <v>0.25362499000000005</v>
      </c>
      <c r="R393" s="212">
        <f t="shared" ref="R393" si="657">Q393*1.02*1.05*$R$14</f>
        <v>0.28716973552738806</v>
      </c>
      <c r="S393" s="210">
        <f t="shared" ref="S393" si="658">F393*$S$17</f>
        <v>1.3518072275748516</v>
      </c>
      <c r="T393" s="210">
        <f t="shared" ref="T393" si="659">E393*S393</f>
        <v>1330.178311933654</v>
      </c>
    </row>
    <row r="394" spans="1:20" x14ac:dyDescent="0.2">
      <c r="A394" s="237"/>
      <c r="B394" s="253"/>
      <c r="C394" s="302"/>
      <c r="D394" s="237"/>
      <c r="E394" s="424"/>
      <c r="F394" s="233"/>
      <c r="G394" s="250"/>
      <c r="H394" s="210"/>
      <c r="I394" s="250"/>
      <c r="J394" s="213"/>
      <c r="K394" s="23" t="s">
        <v>238</v>
      </c>
      <c r="L394" s="23" t="s">
        <v>29</v>
      </c>
      <c r="M394" s="23">
        <v>0.44</v>
      </c>
      <c r="N394" s="95">
        <v>0.4</v>
      </c>
      <c r="O394" s="59">
        <f t="shared" si="524"/>
        <v>0.17600000000000002</v>
      </c>
      <c r="P394" s="213"/>
      <c r="Q394" s="213"/>
      <c r="R394" s="213"/>
      <c r="S394" s="210"/>
      <c r="T394" s="210"/>
    </row>
    <row r="395" spans="1:20" x14ac:dyDescent="0.2">
      <c r="A395" s="237"/>
      <c r="B395" s="253"/>
      <c r="C395" s="302"/>
      <c r="D395" s="237"/>
      <c r="E395" s="424"/>
      <c r="F395" s="233"/>
      <c r="G395" s="250"/>
      <c r="H395" s="210"/>
      <c r="I395" s="250"/>
      <c r="J395" s="213"/>
      <c r="K395" s="23" t="s">
        <v>239</v>
      </c>
      <c r="L395" s="23" t="s">
        <v>23</v>
      </c>
      <c r="M395" s="23">
        <v>1.9E-2</v>
      </c>
      <c r="N395" s="95">
        <v>3.5</v>
      </c>
      <c r="O395" s="59">
        <f t="shared" si="524"/>
        <v>6.6500000000000004E-2</v>
      </c>
      <c r="P395" s="213"/>
      <c r="Q395" s="213"/>
      <c r="R395" s="213"/>
      <c r="S395" s="210"/>
      <c r="T395" s="210"/>
    </row>
    <row r="396" spans="1:20" x14ac:dyDescent="0.2">
      <c r="A396" s="237"/>
      <c r="B396" s="254"/>
      <c r="C396" s="302"/>
      <c r="D396" s="237"/>
      <c r="E396" s="425"/>
      <c r="F396" s="234"/>
      <c r="G396" s="251"/>
      <c r="H396" s="210"/>
      <c r="I396" s="251"/>
      <c r="J396" s="214"/>
      <c r="K396" s="23" t="s">
        <v>240</v>
      </c>
      <c r="L396" s="69" t="s">
        <v>32</v>
      </c>
      <c r="M396" s="23">
        <v>9.0000000000000006E-5</v>
      </c>
      <c r="N396" s="107">
        <v>123.611</v>
      </c>
      <c r="O396" s="59">
        <f t="shared" si="524"/>
        <v>1.1124990000000001E-2</v>
      </c>
      <c r="P396" s="214"/>
      <c r="Q396" s="214"/>
      <c r="R396" s="214"/>
      <c r="S396" s="210"/>
      <c r="T396" s="210"/>
    </row>
    <row r="397" spans="1:20" s="58" customFormat="1" ht="12.75" customHeight="1" x14ac:dyDescent="0.2">
      <c r="A397" s="458"/>
      <c r="B397" s="461"/>
      <c r="C397" s="464" t="s">
        <v>873</v>
      </c>
      <c r="D397" s="461"/>
      <c r="E397" s="536"/>
      <c r="F397" s="470">
        <f>H397+J397+R397</f>
        <v>2.8792230000000001</v>
      </c>
      <c r="G397" s="473">
        <v>0.4</v>
      </c>
      <c r="H397" s="452">
        <f>G397*$P$8/1000</f>
        <v>0.75948000000000004</v>
      </c>
      <c r="I397" s="476">
        <v>0.9</v>
      </c>
      <c r="J397" s="452">
        <f>I397*$P$9/1000</f>
        <v>2.1197430000000002</v>
      </c>
      <c r="K397" s="110"/>
      <c r="L397" s="110"/>
      <c r="M397" s="110"/>
      <c r="N397" s="111"/>
      <c r="O397" s="112">
        <f t="shared" si="524"/>
        <v>0</v>
      </c>
      <c r="P397" s="452">
        <f>E397*F397</f>
        <v>0</v>
      </c>
      <c r="Q397" s="452">
        <f>SUM(O397:O400)</f>
        <v>0</v>
      </c>
      <c r="R397" s="452">
        <f>Q397*1.02*1.05*$R$14</f>
        <v>0</v>
      </c>
      <c r="S397" s="455"/>
      <c r="T397" s="456">
        <f>SUM(T333:T396)</f>
        <v>56930.530844099383</v>
      </c>
    </row>
    <row r="398" spans="1:20" s="58" customFormat="1" ht="12.75" customHeight="1" x14ac:dyDescent="0.2">
      <c r="A398" s="459"/>
      <c r="B398" s="462"/>
      <c r="C398" s="465"/>
      <c r="D398" s="462"/>
      <c r="E398" s="537"/>
      <c r="F398" s="471"/>
      <c r="G398" s="474"/>
      <c r="H398" s="453"/>
      <c r="I398" s="477"/>
      <c r="J398" s="453"/>
      <c r="K398" s="110"/>
      <c r="L398" s="110"/>
      <c r="M398" s="110"/>
      <c r="N398" s="111"/>
      <c r="O398" s="112">
        <f t="shared" si="524"/>
        <v>0</v>
      </c>
      <c r="P398" s="453"/>
      <c r="Q398" s="453"/>
      <c r="R398" s="453"/>
      <c r="S398" s="455"/>
      <c r="T398" s="456"/>
    </row>
    <row r="399" spans="1:20" s="58" customFormat="1" ht="12.75" customHeight="1" x14ac:dyDescent="0.2">
      <c r="A399" s="459"/>
      <c r="B399" s="462"/>
      <c r="C399" s="465"/>
      <c r="D399" s="462"/>
      <c r="E399" s="537"/>
      <c r="F399" s="471"/>
      <c r="G399" s="474"/>
      <c r="H399" s="453"/>
      <c r="I399" s="477"/>
      <c r="J399" s="453"/>
      <c r="K399" s="110"/>
      <c r="L399" s="110"/>
      <c r="M399" s="110"/>
      <c r="N399" s="111"/>
      <c r="O399" s="112">
        <f t="shared" si="524"/>
        <v>0</v>
      </c>
      <c r="P399" s="453"/>
      <c r="Q399" s="453"/>
      <c r="R399" s="453"/>
      <c r="S399" s="455"/>
      <c r="T399" s="456"/>
    </row>
    <row r="400" spans="1:20" s="58" customFormat="1" ht="12.75" customHeight="1" x14ac:dyDescent="0.2">
      <c r="A400" s="460"/>
      <c r="B400" s="463"/>
      <c r="C400" s="466"/>
      <c r="D400" s="463"/>
      <c r="E400" s="538"/>
      <c r="F400" s="472"/>
      <c r="G400" s="475"/>
      <c r="H400" s="454"/>
      <c r="I400" s="478"/>
      <c r="J400" s="454"/>
      <c r="K400" s="110"/>
      <c r="L400" s="110"/>
      <c r="M400" s="110"/>
      <c r="N400" s="111"/>
      <c r="O400" s="112">
        <f t="shared" si="524"/>
        <v>0</v>
      </c>
      <c r="P400" s="454"/>
      <c r="Q400" s="454"/>
      <c r="R400" s="454"/>
      <c r="S400" s="455"/>
      <c r="T400" s="456"/>
    </row>
    <row r="401" spans="1:20" s="58" customFormat="1" ht="12.75" customHeight="1" x14ac:dyDescent="0.2">
      <c r="A401" s="458"/>
      <c r="B401" s="461"/>
      <c r="C401" s="464" t="s">
        <v>874</v>
      </c>
      <c r="D401" s="461"/>
      <c r="E401" s="536"/>
      <c r="F401" s="470">
        <f>H401+J401+R401</f>
        <v>7.1331929999999995</v>
      </c>
      <c r="G401" s="473">
        <v>1.4</v>
      </c>
      <c r="H401" s="452">
        <f>G401*$P$8/1000</f>
        <v>2.6581799999999998</v>
      </c>
      <c r="I401" s="476">
        <v>1.9</v>
      </c>
      <c r="J401" s="452">
        <f>I401*$P$9/1000</f>
        <v>4.4750129999999997</v>
      </c>
      <c r="K401" s="110"/>
      <c r="L401" s="110"/>
      <c r="M401" s="110"/>
      <c r="N401" s="111"/>
      <c r="O401" s="112">
        <f t="shared" si="524"/>
        <v>0</v>
      </c>
      <c r="P401" s="452">
        <f>E401*F401</f>
        <v>0</v>
      </c>
      <c r="Q401" s="452">
        <f>SUM(O401:O404)</f>
        <v>0</v>
      </c>
      <c r="R401" s="452">
        <f>Q401*1.02*1.05*$R$14</f>
        <v>0</v>
      </c>
      <c r="S401" s="455"/>
      <c r="T401" s="457" t="e">
        <f>(T397*100%)/$T$2205</f>
        <v>#REF!</v>
      </c>
    </row>
    <row r="402" spans="1:20" s="58" customFormat="1" ht="12.75" customHeight="1" x14ac:dyDescent="0.2">
      <c r="A402" s="459"/>
      <c r="B402" s="462"/>
      <c r="C402" s="465"/>
      <c r="D402" s="462"/>
      <c r="E402" s="537"/>
      <c r="F402" s="471"/>
      <c r="G402" s="474"/>
      <c r="H402" s="453"/>
      <c r="I402" s="477"/>
      <c r="J402" s="453"/>
      <c r="K402" s="110"/>
      <c r="L402" s="110"/>
      <c r="M402" s="110"/>
      <c r="N402" s="111"/>
      <c r="O402" s="112">
        <f t="shared" si="524"/>
        <v>0</v>
      </c>
      <c r="P402" s="453"/>
      <c r="Q402" s="453"/>
      <c r="R402" s="453"/>
      <c r="S402" s="455"/>
      <c r="T402" s="457"/>
    </row>
    <row r="403" spans="1:20" s="58" customFormat="1" ht="12.75" customHeight="1" x14ac:dyDescent="0.2">
      <c r="A403" s="459"/>
      <c r="B403" s="462"/>
      <c r="C403" s="465"/>
      <c r="D403" s="462"/>
      <c r="E403" s="537"/>
      <c r="F403" s="471"/>
      <c r="G403" s="474"/>
      <c r="H403" s="453"/>
      <c r="I403" s="477"/>
      <c r="J403" s="453"/>
      <c r="K403" s="110"/>
      <c r="L403" s="110"/>
      <c r="M403" s="110"/>
      <c r="N403" s="111"/>
      <c r="O403" s="112">
        <f t="shared" si="524"/>
        <v>0</v>
      </c>
      <c r="P403" s="453"/>
      <c r="Q403" s="453"/>
      <c r="R403" s="453"/>
      <c r="S403" s="455"/>
      <c r="T403" s="457"/>
    </row>
    <row r="404" spans="1:20" s="58" customFormat="1" ht="12.75" customHeight="1" x14ac:dyDescent="0.2">
      <c r="A404" s="460"/>
      <c r="B404" s="463"/>
      <c r="C404" s="466"/>
      <c r="D404" s="463"/>
      <c r="E404" s="538"/>
      <c r="F404" s="472"/>
      <c r="G404" s="475"/>
      <c r="H404" s="454"/>
      <c r="I404" s="478"/>
      <c r="J404" s="454"/>
      <c r="K404" s="110"/>
      <c r="L404" s="110"/>
      <c r="M404" s="110"/>
      <c r="N404" s="111"/>
      <c r="O404" s="112">
        <f t="shared" si="524"/>
        <v>0</v>
      </c>
      <c r="P404" s="454"/>
      <c r="Q404" s="454"/>
      <c r="R404" s="454"/>
      <c r="S404" s="455"/>
      <c r="T404" s="457"/>
    </row>
    <row r="405" spans="1:20" ht="12.75" customHeight="1" x14ac:dyDescent="0.2">
      <c r="A405" s="237"/>
      <c r="B405" s="252"/>
      <c r="C405" s="482" t="s">
        <v>929</v>
      </c>
      <c r="D405" s="202"/>
      <c r="E405" s="373"/>
      <c r="F405" s="232">
        <f t="shared" ref="F405" si="660">H405+J405+R405</f>
        <v>0</v>
      </c>
      <c r="G405" s="222"/>
      <c r="H405" s="212">
        <f t="shared" ref="H405" si="661">G405*$P$8/1000</f>
        <v>0</v>
      </c>
      <c r="I405" s="222"/>
      <c r="J405" s="212">
        <f t="shared" ref="J405" si="662">I405*$P$9/1000</f>
        <v>0</v>
      </c>
      <c r="K405" s="23"/>
      <c r="L405" s="23"/>
      <c r="M405" s="23"/>
      <c r="N405" s="96"/>
      <c r="O405" s="59">
        <f t="shared" ref="O405:O476" si="663">M405*N405</f>
        <v>0</v>
      </c>
      <c r="P405" s="212">
        <f t="shared" ref="P405" si="664">E405*F405</f>
        <v>0</v>
      </c>
      <c r="Q405" s="212">
        <f t="shared" ref="Q405" si="665">SUM(O405:O408)</f>
        <v>0</v>
      </c>
      <c r="R405" s="212">
        <f t="shared" ref="R405" si="666">Q405*1.02*1.05*$R$14</f>
        <v>0</v>
      </c>
      <c r="S405" s="210">
        <f t="shared" ref="S405" si="667">F405*$S$17</f>
        <v>0</v>
      </c>
      <c r="T405" s="210">
        <f t="shared" ref="T405" si="668">E405*S405</f>
        <v>0</v>
      </c>
    </row>
    <row r="406" spans="1:20" x14ac:dyDescent="0.2">
      <c r="A406" s="237"/>
      <c r="B406" s="253"/>
      <c r="C406" s="482"/>
      <c r="D406" s="203"/>
      <c r="E406" s="373"/>
      <c r="F406" s="233"/>
      <c r="G406" s="222"/>
      <c r="H406" s="213"/>
      <c r="I406" s="222"/>
      <c r="J406" s="213"/>
      <c r="K406" s="68"/>
      <c r="L406" s="68"/>
      <c r="M406" s="68"/>
      <c r="N406" s="100"/>
      <c r="O406" s="59">
        <f t="shared" si="663"/>
        <v>0</v>
      </c>
      <c r="P406" s="213"/>
      <c r="Q406" s="213"/>
      <c r="R406" s="213"/>
      <c r="S406" s="210"/>
      <c r="T406" s="210"/>
    </row>
    <row r="407" spans="1:20" x14ac:dyDescent="0.2">
      <c r="A407" s="237"/>
      <c r="B407" s="253"/>
      <c r="C407" s="482"/>
      <c r="D407" s="203"/>
      <c r="E407" s="373"/>
      <c r="F407" s="233"/>
      <c r="G407" s="222"/>
      <c r="H407" s="213"/>
      <c r="I407" s="222"/>
      <c r="J407" s="213"/>
      <c r="K407" s="68"/>
      <c r="L407" s="68"/>
      <c r="M407" s="70"/>
      <c r="N407" s="100"/>
      <c r="O407" s="59">
        <f t="shared" si="663"/>
        <v>0</v>
      </c>
      <c r="P407" s="213"/>
      <c r="Q407" s="213"/>
      <c r="R407" s="213"/>
      <c r="S407" s="210"/>
      <c r="T407" s="210"/>
    </row>
    <row r="408" spans="1:20" x14ac:dyDescent="0.2">
      <c r="A408" s="237"/>
      <c r="B408" s="254"/>
      <c r="C408" s="482"/>
      <c r="D408" s="204"/>
      <c r="E408" s="373"/>
      <c r="F408" s="234"/>
      <c r="G408" s="222"/>
      <c r="H408" s="214"/>
      <c r="I408" s="222"/>
      <c r="J408" s="214"/>
      <c r="K408" s="68"/>
      <c r="L408" s="68"/>
      <c r="M408" s="68"/>
      <c r="N408" s="100"/>
      <c r="O408" s="59">
        <f t="shared" si="663"/>
        <v>0</v>
      </c>
      <c r="P408" s="214"/>
      <c r="Q408" s="214"/>
      <c r="R408" s="214"/>
      <c r="S408" s="210"/>
      <c r="T408" s="210"/>
    </row>
    <row r="409" spans="1:20" ht="12.75" customHeight="1" x14ac:dyDescent="0.2">
      <c r="A409" s="237">
        <v>1</v>
      </c>
      <c r="B409" s="205" t="s">
        <v>45</v>
      </c>
      <c r="C409" s="236" t="s">
        <v>930</v>
      </c>
      <c r="D409" s="237" t="s">
        <v>843</v>
      </c>
      <c r="E409" s="232">
        <v>114.57</v>
      </c>
      <c r="F409" s="232">
        <f t="shared" ref="F409" si="669">H409+J409+R409</f>
        <v>24.722000000000001</v>
      </c>
      <c r="G409" s="209"/>
      <c r="H409" s="212">
        <f t="shared" ref="H409" si="670">G409*$P$8/1000</f>
        <v>0</v>
      </c>
      <c r="I409" s="211"/>
      <c r="J409" s="212">
        <f t="shared" ref="J409" si="671">I409*$P$9/1000</f>
        <v>0</v>
      </c>
      <c r="K409" s="23" t="s">
        <v>120</v>
      </c>
      <c r="L409" s="23" t="s">
        <v>23</v>
      </c>
      <c r="M409" s="23">
        <v>1</v>
      </c>
      <c r="N409" s="95">
        <v>24.722000000000001</v>
      </c>
      <c r="O409" s="59">
        <f t="shared" si="663"/>
        <v>24.722000000000001</v>
      </c>
      <c r="P409" s="212">
        <f t="shared" ref="P409" si="672">E409*F409</f>
        <v>2832.3995399999999</v>
      </c>
      <c r="Q409" s="212">
        <f t="shared" ref="Q409" si="673">SUM(O409:O412)</f>
        <v>24.722000000000001</v>
      </c>
      <c r="R409" s="212">
        <f>Q409</f>
        <v>24.722000000000001</v>
      </c>
      <c r="S409" s="210">
        <f t="shared" ref="S409" si="674">F409*$S$17</f>
        <v>31.387194134569345</v>
      </c>
      <c r="T409" s="210">
        <f t="shared" ref="T409" si="675">E409*S409</f>
        <v>3596.0308319976098</v>
      </c>
    </row>
    <row r="410" spans="1:20" x14ac:dyDescent="0.2">
      <c r="A410" s="237"/>
      <c r="B410" s="205"/>
      <c r="C410" s="236"/>
      <c r="D410" s="237"/>
      <c r="E410" s="233"/>
      <c r="F410" s="233"/>
      <c r="G410" s="209"/>
      <c r="H410" s="213"/>
      <c r="I410" s="211"/>
      <c r="J410" s="213"/>
      <c r="K410" s="23"/>
      <c r="L410" s="23"/>
      <c r="M410" s="23"/>
      <c r="N410" s="95"/>
      <c r="O410" s="59">
        <f t="shared" si="663"/>
        <v>0</v>
      </c>
      <c r="P410" s="213"/>
      <c r="Q410" s="213"/>
      <c r="R410" s="213"/>
      <c r="S410" s="210"/>
      <c r="T410" s="210"/>
    </row>
    <row r="411" spans="1:20" x14ac:dyDescent="0.2">
      <c r="A411" s="237"/>
      <c r="B411" s="205"/>
      <c r="C411" s="236"/>
      <c r="D411" s="237"/>
      <c r="E411" s="233"/>
      <c r="F411" s="233"/>
      <c r="G411" s="209"/>
      <c r="H411" s="213"/>
      <c r="I411" s="211"/>
      <c r="J411" s="213"/>
      <c r="K411" s="23"/>
      <c r="L411" s="23"/>
      <c r="M411" s="46"/>
      <c r="N411" s="95"/>
      <c r="O411" s="59">
        <f t="shared" si="663"/>
        <v>0</v>
      </c>
      <c r="P411" s="213"/>
      <c r="Q411" s="213"/>
      <c r="R411" s="213"/>
      <c r="S411" s="210"/>
      <c r="T411" s="210"/>
    </row>
    <row r="412" spans="1:20" x14ac:dyDescent="0.2">
      <c r="A412" s="237"/>
      <c r="B412" s="205"/>
      <c r="C412" s="236"/>
      <c r="D412" s="237"/>
      <c r="E412" s="234"/>
      <c r="F412" s="234"/>
      <c r="G412" s="209"/>
      <c r="H412" s="214"/>
      <c r="I412" s="211"/>
      <c r="J412" s="214"/>
      <c r="K412" s="23"/>
      <c r="L412" s="23"/>
      <c r="M412" s="23"/>
      <c r="N412" s="95"/>
      <c r="O412" s="59">
        <f t="shared" si="663"/>
        <v>0</v>
      </c>
      <c r="P412" s="214"/>
      <c r="Q412" s="214"/>
      <c r="R412" s="214"/>
      <c r="S412" s="210"/>
      <c r="T412" s="210"/>
    </row>
    <row r="413" spans="1:20" ht="12.75" customHeight="1" x14ac:dyDescent="0.2">
      <c r="A413" s="237">
        <v>2</v>
      </c>
      <c r="B413" s="205" t="s">
        <v>45</v>
      </c>
      <c r="C413" s="236" t="s">
        <v>931</v>
      </c>
      <c r="D413" s="237" t="s">
        <v>843</v>
      </c>
      <c r="E413" s="232">
        <v>270.13</v>
      </c>
      <c r="F413" s="232">
        <f t="shared" ref="F413" si="676">H413+J413+R413</f>
        <v>16.25</v>
      </c>
      <c r="G413" s="211"/>
      <c r="H413" s="212">
        <f t="shared" ref="H413" si="677">G413*$P$8/1000</f>
        <v>0</v>
      </c>
      <c r="I413" s="211"/>
      <c r="J413" s="212">
        <f t="shared" ref="J413" si="678">I413*$P$9/1000</f>
        <v>0</v>
      </c>
      <c r="K413" s="23" t="s">
        <v>121</v>
      </c>
      <c r="L413" s="23" t="s">
        <v>23</v>
      </c>
      <c r="M413" s="23">
        <v>1</v>
      </c>
      <c r="N413" s="95">
        <v>16.25</v>
      </c>
      <c r="O413" s="59">
        <f t="shared" si="663"/>
        <v>16.25</v>
      </c>
      <c r="P413" s="212">
        <f t="shared" ref="P413" si="679">E413*F413</f>
        <v>4389.6125000000002</v>
      </c>
      <c r="Q413" s="212">
        <f t="shared" ref="Q413" si="680">SUM(O413:O416)</f>
        <v>16.25</v>
      </c>
      <c r="R413" s="212">
        <f t="shared" ref="R413" si="681">Q413</f>
        <v>16.25</v>
      </c>
      <c r="S413" s="210">
        <f t="shared" ref="S413" si="682">F413*$S$17</f>
        <v>20.631093952218745</v>
      </c>
      <c r="T413" s="210">
        <f t="shared" ref="T413" si="683">E413*S413</f>
        <v>5573.0774093128493</v>
      </c>
    </row>
    <row r="414" spans="1:20" ht="12.75" customHeight="1" x14ac:dyDescent="0.2">
      <c r="A414" s="237"/>
      <c r="B414" s="205"/>
      <c r="C414" s="236"/>
      <c r="D414" s="237"/>
      <c r="E414" s="233"/>
      <c r="F414" s="233"/>
      <c r="G414" s="211"/>
      <c r="H414" s="213"/>
      <c r="I414" s="211"/>
      <c r="J414" s="213"/>
      <c r="K414" s="23"/>
      <c r="L414" s="23"/>
      <c r="M414" s="23"/>
      <c r="N414" s="95"/>
      <c r="O414" s="59">
        <f t="shared" si="663"/>
        <v>0</v>
      </c>
      <c r="P414" s="213"/>
      <c r="Q414" s="213"/>
      <c r="R414" s="213"/>
      <c r="S414" s="210"/>
      <c r="T414" s="210"/>
    </row>
    <row r="415" spans="1:20" ht="12.75" customHeight="1" x14ac:dyDescent="0.2">
      <c r="A415" s="237"/>
      <c r="B415" s="205"/>
      <c r="C415" s="236"/>
      <c r="D415" s="237"/>
      <c r="E415" s="233"/>
      <c r="F415" s="233"/>
      <c r="G415" s="211"/>
      <c r="H415" s="213"/>
      <c r="I415" s="211"/>
      <c r="J415" s="213"/>
      <c r="K415" s="23"/>
      <c r="L415" s="23"/>
      <c r="M415" s="24"/>
      <c r="N415" s="95"/>
      <c r="O415" s="59">
        <f t="shared" si="663"/>
        <v>0</v>
      </c>
      <c r="P415" s="213"/>
      <c r="Q415" s="213"/>
      <c r="R415" s="213"/>
      <c r="S415" s="210"/>
      <c r="T415" s="210"/>
    </row>
    <row r="416" spans="1:20" ht="12.75" customHeight="1" x14ac:dyDescent="0.2">
      <c r="A416" s="237"/>
      <c r="B416" s="205"/>
      <c r="C416" s="236"/>
      <c r="D416" s="237"/>
      <c r="E416" s="234"/>
      <c r="F416" s="234"/>
      <c r="G416" s="211"/>
      <c r="H416" s="214"/>
      <c r="I416" s="211"/>
      <c r="J416" s="214"/>
      <c r="K416" s="23"/>
      <c r="L416" s="23"/>
      <c r="M416" s="23"/>
      <c r="N416" s="95"/>
      <c r="O416" s="59">
        <f t="shared" si="663"/>
        <v>0</v>
      </c>
      <c r="P416" s="214"/>
      <c r="Q416" s="214"/>
      <c r="R416" s="214"/>
      <c r="S416" s="210"/>
      <c r="T416" s="210"/>
    </row>
    <row r="417" spans="1:20" ht="12.75" customHeight="1" x14ac:dyDescent="0.2">
      <c r="A417" s="237">
        <v>3</v>
      </c>
      <c r="B417" s="402" t="s">
        <v>45</v>
      </c>
      <c r="C417" s="260" t="s">
        <v>932</v>
      </c>
      <c r="D417" s="237" t="s">
        <v>843</v>
      </c>
      <c r="E417" s="208">
        <v>176.05</v>
      </c>
      <c r="F417" s="232">
        <f t="shared" ref="F417" si="684">H417+J417+R417</f>
        <v>31.667000000000002</v>
      </c>
      <c r="G417" s="249"/>
      <c r="H417" s="212">
        <f t="shared" ref="H417" si="685">G417*$P$8/1000</f>
        <v>0</v>
      </c>
      <c r="I417" s="219"/>
      <c r="J417" s="212">
        <f t="shared" ref="J417" si="686">I417*$P$9/1000</f>
        <v>0</v>
      </c>
      <c r="K417" s="23" t="s">
        <v>136</v>
      </c>
      <c r="L417" s="23" t="s">
        <v>23</v>
      </c>
      <c r="M417" s="23">
        <v>1</v>
      </c>
      <c r="N417" s="95">
        <v>31.667000000000002</v>
      </c>
      <c r="O417" s="59">
        <f t="shared" si="663"/>
        <v>31.667000000000002</v>
      </c>
      <c r="P417" s="212">
        <f t="shared" ref="P417" si="687">E417*F417</f>
        <v>5574.9753500000006</v>
      </c>
      <c r="Q417" s="212">
        <f t="shared" ref="Q417" si="688">SUM(O417:O420)</f>
        <v>31.667000000000002</v>
      </c>
      <c r="R417" s="212">
        <f t="shared" ref="R417" si="689">Q417</f>
        <v>31.667000000000002</v>
      </c>
      <c r="S417" s="210">
        <f t="shared" ref="S417" si="690">F417*$S$17</f>
        <v>40.204606288302216</v>
      </c>
      <c r="T417" s="210">
        <f t="shared" ref="T417" si="691">E417*S417</f>
        <v>7078.0209370556058</v>
      </c>
    </row>
    <row r="418" spans="1:20" ht="12.75" customHeight="1" x14ac:dyDescent="0.2">
      <c r="A418" s="237"/>
      <c r="B418" s="403"/>
      <c r="C418" s="261"/>
      <c r="D418" s="237"/>
      <c r="E418" s="208"/>
      <c r="F418" s="233"/>
      <c r="G418" s="250"/>
      <c r="H418" s="213"/>
      <c r="I418" s="219"/>
      <c r="J418" s="213"/>
      <c r="K418" s="23"/>
      <c r="L418" s="23"/>
      <c r="M418" s="23"/>
      <c r="N418" s="95"/>
      <c r="O418" s="59">
        <f t="shared" si="663"/>
        <v>0</v>
      </c>
      <c r="P418" s="213"/>
      <c r="Q418" s="213"/>
      <c r="R418" s="213"/>
      <c r="S418" s="210"/>
      <c r="T418" s="210"/>
    </row>
    <row r="419" spans="1:20" ht="12.75" customHeight="1" x14ac:dyDescent="0.2">
      <c r="A419" s="237"/>
      <c r="B419" s="403"/>
      <c r="C419" s="261"/>
      <c r="D419" s="237"/>
      <c r="E419" s="208"/>
      <c r="F419" s="233"/>
      <c r="G419" s="250"/>
      <c r="H419" s="213"/>
      <c r="I419" s="219"/>
      <c r="J419" s="213"/>
      <c r="K419" s="23"/>
      <c r="L419" s="23"/>
      <c r="M419" s="23"/>
      <c r="N419" s="95"/>
      <c r="O419" s="59">
        <f t="shared" si="663"/>
        <v>0</v>
      </c>
      <c r="P419" s="213"/>
      <c r="Q419" s="213"/>
      <c r="R419" s="213"/>
      <c r="S419" s="210"/>
      <c r="T419" s="210"/>
    </row>
    <row r="420" spans="1:20" ht="12.75" customHeight="1" x14ac:dyDescent="0.2">
      <c r="A420" s="237"/>
      <c r="B420" s="404"/>
      <c r="C420" s="262"/>
      <c r="D420" s="237"/>
      <c r="E420" s="208"/>
      <c r="F420" s="234"/>
      <c r="G420" s="251"/>
      <c r="H420" s="214"/>
      <c r="I420" s="219"/>
      <c r="J420" s="214"/>
      <c r="K420" s="23"/>
      <c r="L420" s="23"/>
      <c r="M420" s="23"/>
      <c r="N420" s="95"/>
      <c r="O420" s="59">
        <f t="shared" si="663"/>
        <v>0</v>
      </c>
      <c r="P420" s="214"/>
      <c r="Q420" s="214"/>
      <c r="R420" s="214"/>
      <c r="S420" s="210"/>
      <c r="T420" s="210"/>
    </row>
    <row r="421" spans="1:20" ht="12.75" customHeight="1" x14ac:dyDescent="0.2">
      <c r="A421" s="237">
        <v>4</v>
      </c>
      <c r="B421" s="402" t="s">
        <v>45</v>
      </c>
      <c r="C421" s="260" t="s">
        <v>933</v>
      </c>
      <c r="D421" s="237" t="s">
        <v>843</v>
      </c>
      <c r="E421" s="208">
        <v>29.78</v>
      </c>
      <c r="F421" s="232">
        <f t="shared" ref="F421" si="692">H421+J421+R421</f>
        <v>70.832999999999998</v>
      </c>
      <c r="G421" s="209"/>
      <c r="H421" s="212">
        <f t="shared" ref="H421" si="693">G421*$P$8/1000</f>
        <v>0</v>
      </c>
      <c r="I421" s="249"/>
      <c r="J421" s="212">
        <f t="shared" ref="J421" si="694">I421*$P$9/1000</f>
        <v>0</v>
      </c>
      <c r="K421" s="23" t="s">
        <v>137</v>
      </c>
      <c r="L421" s="23" t="s">
        <v>23</v>
      </c>
      <c r="M421" s="23">
        <v>1</v>
      </c>
      <c r="N421" s="95">
        <v>70.832999999999998</v>
      </c>
      <c r="O421" s="59">
        <f t="shared" si="663"/>
        <v>70.832999999999998</v>
      </c>
      <c r="P421" s="212">
        <f t="shared" ref="P421" si="695">E421*F421</f>
        <v>2109.4067399999999</v>
      </c>
      <c r="Q421" s="212">
        <f t="shared" ref="Q421" si="696">SUM(O421:O424)</f>
        <v>70.832999999999998</v>
      </c>
      <c r="R421" s="212">
        <f t="shared" ref="R421" si="697">Q421</f>
        <v>70.832999999999998</v>
      </c>
      <c r="S421" s="210">
        <f t="shared" ref="S421" si="698">F421*$S$17</f>
        <v>89.929986333385258</v>
      </c>
      <c r="T421" s="210">
        <f t="shared" ref="T421" si="699">E421*S421</f>
        <v>2678.1149930082129</v>
      </c>
    </row>
    <row r="422" spans="1:20" ht="12.75" customHeight="1" x14ac:dyDescent="0.2">
      <c r="A422" s="237"/>
      <c r="B422" s="403"/>
      <c r="C422" s="261"/>
      <c r="D422" s="237"/>
      <c r="E422" s="208"/>
      <c r="F422" s="233"/>
      <c r="G422" s="209"/>
      <c r="H422" s="213"/>
      <c r="I422" s="250"/>
      <c r="J422" s="213"/>
      <c r="K422" s="23"/>
      <c r="L422" s="23"/>
      <c r="M422" s="23"/>
      <c r="N422" s="95"/>
      <c r="O422" s="59">
        <f t="shared" si="663"/>
        <v>0</v>
      </c>
      <c r="P422" s="213"/>
      <c r="Q422" s="213"/>
      <c r="R422" s="213"/>
      <c r="S422" s="210"/>
      <c r="T422" s="210"/>
    </row>
    <row r="423" spans="1:20" ht="12.75" customHeight="1" x14ac:dyDescent="0.2">
      <c r="A423" s="237"/>
      <c r="B423" s="403"/>
      <c r="C423" s="261"/>
      <c r="D423" s="237"/>
      <c r="E423" s="208"/>
      <c r="F423" s="233"/>
      <c r="G423" s="209"/>
      <c r="H423" s="213"/>
      <c r="I423" s="250"/>
      <c r="J423" s="213"/>
      <c r="K423" s="23"/>
      <c r="L423" s="23"/>
      <c r="M423" s="23"/>
      <c r="N423" s="95"/>
      <c r="O423" s="59">
        <f t="shared" si="663"/>
        <v>0</v>
      </c>
      <c r="P423" s="213"/>
      <c r="Q423" s="213"/>
      <c r="R423" s="213"/>
      <c r="S423" s="210"/>
      <c r="T423" s="210"/>
    </row>
    <row r="424" spans="1:20" ht="12.75" customHeight="1" x14ac:dyDescent="0.2">
      <c r="A424" s="237"/>
      <c r="B424" s="404"/>
      <c r="C424" s="262"/>
      <c r="D424" s="237"/>
      <c r="E424" s="208"/>
      <c r="F424" s="234"/>
      <c r="G424" s="209"/>
      <c r="H424" s="214"/>
      <c r="I424" s="251"/>
      <c r="J424" s="214"/>
      <c r="K424" s="23"/>
      <c r="L424" s="23"/>
      <c r="M424" s="23"/>
      <c r="N424" s="95"/>
      <c r="O424" s="59">
        <f t="shared" si="663"/>
        <v>0</v>
      </c>
      <c r="P424" s="214"/>
      <c r="Q424" s="214"/>
      <c r="R424" s="214"/>
      <c r="S424" s="210"/>
      <c r="T424" s="210"/>
    </row>
    <row r="425" spans="1:20" ht="12.75" customHeight="1" x14ac:dyDescent="0.2">
      <c r="A425" s="237">
        <v>4</v>
      </c>
      <c r="B425" s="402" t="s">
        <v>45</v>
      </c>
      <c r="C425" s="260" t="s">
        <v>934</v>
      </c>
      <c r="D425" s="237" t="s">
        <v>843</v>
      </c>
      <c r="E425" s="208">
        <v>289.92</v>
      </c>
      <c r="F425" s="232">
        <f t="shared" ref="F425" si="700">H425+J425+R425</f>
        <v>66.888999999999996</v>
      </c>
      <c r="G425" s="209"/>
      <c r="H425" s="212">
        <f t="shared" ref="H425" si="701">G425*$P$8/1000</f>
        <v>0</v>
      </c>
      <c r="I425" s="249"/>
      <c r="J425" s="212">
        <f t="shared" ref="J425" si="702">I425*$P$9/1000</f>
        <v>0</v>
      </c>
      <c r="K425" s="23" t="s">
        <v>706</v>
      </c>
      <c r="L425" s="23" t="s">
        <v>23</v>
      </c>
      <c r="M425" s="23">
        <v>1</v>
      </c>
      <c r="N425" s="91">
        <v>66.888999999999996</v>
      </c>
      <c r="O425" s="59">
        <f t="shared" si="663"/>
        <v>66.888999999999996</v>
      </c>
      <c r="P425" s="212">
        <f t="shared" ref="P425" si="703">E425*F425</f>
        <v>19392.458879999998</v>
      </c>
      <c r="Q425" s="212">
        <f t="shared" ref="Q425" si="704">SUM(O425:O428)</f>
        <v>66.888999999999996</v>
      </c>
      <c r="R425" s="212">
        <f t="shared" ref="R425" si="705">Q425</f>
        <v>66.888999999999996</v>
      </c>
      <c r="S425" s="210">
        <f t="shared" ref="S425" si="706">F425*$S$17</f>
        <v>84.922661130459048</v>
      </c>
      <c r="T425" s="210">
        <f t="shared" ref="T425" si="707">E425*S425</f>
        <v>24620.77791494269</v>
      </c>
    </row>
    <row r="426" spans="1:20" ht="12.75" customHeight="1" x14ac:dyDescent="0.2">
      <c r="A426" s="237"/>
      <c r="B426" s="403"/>
      <c r="C426" s="261"/>
      <c r="D426" s="237"/>
      <c r="E426" s="208"/>
      <c r="F426" s="233"/>
      <c r="G426" s="209"/>
      <c r="H426" s="213"/>
      <c r="I426" s="250"/>
      <c r="J426" s="213"/>
      <c r="K426" s="23" t="s">
        <v>707</v>
      </c>
      <c r="L426" s="23"/>
      <c r="M426" s="23"/>
      <c r="N426" s="95"/>
      <c r="O426" s="59">
        <f t="shared" si="663"/>
        <v>0</v>
      </c>
      <c r="P426" s="213"/>
      <c r="Q426" s="213"/>
      <c r="R426" s="213"/>
      <c r="S426" s="210"/>
      <c r="T426" s="210"/>
    </row>
    <row r="427" spans="1:20" ht="12.75" customHeight="1" x14ac:dyDescent="0.2">
      <c r="A427" s="237"/>
      <c r="B427" s="403"/>
      <c r="C427" s="261"/>
      <c r="D427" s="237"/>
      <c r="E427" s="208"/>
      <c r="F427" s="233"/>
      <c r="G427" s="209"/>
      <c r="H427" s="213"/>
      <c r="I427" s="250"/>
      <c r="J427" s="213"/>
      <c r="K427" s="23"/>
      <c r="L427" s="23"/>
      <c r="M427" s="23"/>
      <c r="N427" s="95"/>
      <c r="O427" s="59">
        <f t="shared" si="663"/>
        <v>0</v>
      </c>
      <c r="P427" s="213"/>
      <c r="Q427" s="213"/>
      <c r="R427" s="213"/>
      <c r="S427" s="210"/>
      <c r="T427" s="210"/>
    </row>
    <row r="428" spans="1:20" ht="12.75" customHeight="1" x14ac:dyDescent="0.2">
      <c r="A428" s="237"/>
      <c r="B428" s="404"/>
      <c r="C428" s="262"/>
      <c r="D428" s="237"/>
      <c r="E428" s="208"/>
      <c r="F428" s="234"/>
      <c r="G428" s="209"/>
      <c r="H428" s="214"/>
      <c r="I428" s="251"/>
      <c r="J428" s="214"/>
      <c r="K428" s="23"/>
      <c r="L428" s="23"/>
      <c r="M428" s="23"/>
      <c r="N428" s="95"/>
      <c r="O428" s="59">
        <f t="shared" si="663"/>
        <v>0</v>
      </c>
      <c r="P428" s="214"/>
      <c r="Q428" s="214"/>
      <c r="R428" s="214"/>
      <c r="S428" s="210"/>
      <c r="T428" s="210"/>
    </row>
    <row r="429" spans="1:20" ht="12.75" customHeight="1" x14ac:dyDescent="0.2">
      <c r="A429" s="237">
        <v>5</v>
      </c>
      <c r="B429" s="402" t="s">
        <v>45</v>
      </c>
      <c r="C429" s="205" t="s">
        <v>935</v>
      </c>
      <c r="D429" s="206" t="s">
        <v>865</v>
      </c>
      <c r="E429" s="325">
        <v>117</v>
      </c>
      <c r="F429" s="232">
        <f t="shared" ref="F429" si="708">H429+J429+R429</f>
        <v>5.6613059999999988</v>
      </c>
      <c r="G429" s="209"/>
      <c r="H429" s="212">
        <f t="shared" ref="H429" si="709">G429*$P$8/1000</f>
        <v>0</v>
      </c>
      <c r="I429" s="211"/>
      <c r="J429" s="212">
        <f t="shared" ref="J429" si="710">I429*$P$9/1000</f>
        <v>0</v>
      </c>
      <c r="K429" s="95" t="s">
        <v>608</v>
      </c>
      <c r="L429" s="95" t="s">
        <v>26</v>
      </c>
      <c r="M429" s="23">
        <v>1</v>
      </c>
      <c r="N429" s="95">
        <v>5</v>
      </c>
      <c r="O429" s="59">
        <f t="shared" si="663"/>
        <v>5</v>
      </c>
      <c r="P429" s="212">
        <f t="shared" ref="P429" si="711">E429*F429</f>
        <v>662.37280199999987</v>
      </c>
      <c r="Q429" s="212">
        <f t="shared" ref="Q429" si="712">SUM(O429:O432)</f>
        <v>5</v>
      </c>
      <c r="R429" s="212">
        <f t="shared" ref="R429" si="713">Q429*1.02*1.05*$R$14</f>
        <v>5.6613059999999988</v>
      </c>
      <c r="S429" s="210">
        <f t="shared" ref="S429" si="714">F429*$S$17</f>
        <v>7.1876268294313643</v>
      </c>
      <c r="T429" s="210">
        <f t="shared" ref="T429" si="715">E429*S429</f>
        <v>840.95233904346958</v>
      </c>
    </row>
    <row r="430" spans="1:20" ht="12.75" customHeight="1" x14ac:dyDescent="0.2">
      <c r="A430" s="237"/>
      <c r="B430" s="403"/>
      <c r="C430" s="205"/>
      <c r="D430" s="206"/>
      <c r="E430" s="325"/>
      <c r="F430" s="233"/>
      <c r="G430" s="209"/>
      <c r="H430" s="213"/>
      <c r="I430" s="211"/>
      <c r="J430" s="213"/>
      <c r="K430" s="23" t="s">
        <v>609</v>
      </c>
      <c r="L430" s="23"/>
      <c r="M430" s="23"/>
      <c r="N430" s="95"/>
      <c r="O430" s="59">
        <f t="shared" si="663"/>
        <v>0</v>
      </c>
      <c r="P430" s="213"/>
      <c r="Q430" s="213"/>
      <c r="R430" s="213"/>
      <c r="S430" s="210"/>
      <c r="T430" s="210"/>
    </row>
    <row r="431" spans="1:20" ht="12.75" customHeight="1" x14ac:dyDescent="0.2">
      <c r="A431" s="237"/>
      <c r="B431" s="403"/>
      <c r="C431" s="205"/>
      <c r="D431" s="206"/>
      <c r="E431" s="325"/>
      <c r="F431" s="233"/>
      <c r="G431" s="209"/>
      <c r="H431" s="213"/>
      <c r="I431" s="211"/>
      <c r="J431" s="213"/>
      <c r="K431" s="23"/>
      <c r="L431" s="23"/>
      <c r="M431" s="24"/>
      <c r="N431" s="95"/>
      <c r="O431" s="59">
        <f t="shared" si="663"/>
        <v>0</v>
      </c>
      <c r="P431" s="213"/>
      <c r="Q431" s="213"/>
      <c r="R431" s="213"/>
      <c r="S431" s="210"/>
      <c r="T431" s="210"/>
    </row>
    <row r="432" spans="1:20" ht="14.25" customHeight="1" x14ac:dyDescent="0.2">
      <c r="A432" s="237"/>
      <c r="B432" s="404"/>
      <c r="C432" s="205"/>
      <c r="D432" s="206"/>
      <c r="E432" s="325"/>
      <c r="F432" s="234"/>
      <c r="G432" s="209"/>
      <c r="H432" s="214"/>
      <c r="I432" s="211"/>
      <c r="J432" s="214"/>
      <c r="K432" s="23"/>
      <c r="L432" s="23"/>
      <c r="M432" s="23"/>
      <c r="N432" s="95"/>
      <c r="O432" s="59">
        <f t="shared" si="663"/>
        <v>0</v>
      </c>
      <c r="P432" s="214"/>
      <c r="Q432" s="214"/>
      <c r="R432" s="214"/>
      <c r="S432" s="210"/>
      <c r="T432" s="210"/>
    </row>
    <row r="433" spans="1:20" ht="12.75" customHeight="1" x14ac:dyDescent="0.2">
      <c r="A433" s="237">
        <v>6</v>
      </c>
      <c r="B433" s="402" t="s">
        <v>45</v>
      </c>
      <c r="C433" s="205" t="s">
        <v>936</v>
      </c>
      <c r="D433" s="237" t="s">
        <v>843</v>
      </c>
      <c r="E433" s="207">
        <v>115</v>
      </c>
      <c r="F433" s="232">
        <f t="shared" ref="F433" si="716">H433+J433+R433</f>
        <v>5.6613059999999988</v>
      </c>
      <c r="G433" s="209"/>
      <c r="H433" s="212">
        <f t="shared" ref="H433" si="717">G433*$P$8/1000</f>
        <v>0</v>
      </c>
      <c r="I433" s="211"/>
      <c r="J433" s="212">
        <f t="shared" ref="J433" si="718">I433*$P$9/1000</f>
        <v>0</v>
      </c>
      <c r="K433" s="95" t="s">
        <v>611</v>
      </c>
      <c r="L433" s="23" t="s">
        <v>23</v>
      </c>
      <c r="M433" s="23">
        <v>1</v>
      </c>
      <c r="N433" s="95">
        <v>5</v>
      </c>
      <c r="O433" s="59">
        <f t="shared" si="663"/>
        <v>5</v>
      </c>
      <c r="P433" s="212">
        <f t="shared" ref="P433" si="719">E433*F433</f>
        <v>651.05018999999982</v>
      </c>
      <c r="Q433" s="212">
        <f t="shared" ref="Q433" si="720">SUM(O433:O436)</f>
        <v>5</v>
      </c>
      <c r="R433" s="212">
        <f t="shared" ref="R433" si="721">Q433*1.02*1.05*$R$14</f>
        <v>5.6613059999999988</v>
      </c>
      <c r="S433" s="210">
        <f t="shared" ref="S433" si="722">F433*$S$17</f>
        <v>7.1876268294313643</v>
      </c>
      <c r="T433" s="210">
        <f t="shared" ref="T433" si="723">E433*S433</f>
        <v>826.5770853846069</v>
      </c>
    </row>
    <row r="434" spans="1:20" ht="12.75" customHeight="1" x14ac:dyDescent="0.2">
      <c r="A434" s="237"/>
      <c r="B434" s="403"/>
      <c r="C434" s="205"/>
      <c r="D434" s="237"/>
      <c r="E434" s="207"/>
      <c r="F434" s="233"/>
      <c r="G434" s="209"/>
      <c r="H434" s="213"/>
      <c r="I434" s="211"/>
      <c r="J434" s="213"/>
      <c r="K434" s="23"/>
      <c r="L434" s="23"/>
      <c r="M434" s="23"/>
      <c r="N434" s="95"/>
      <c r="O434" s="59">
        <f t="shared" si="663"/>
        <v>0</v>
      </c>
      <c r="P434" s="213"/>
      <c r="Q434" s="213"/>
      <c r="R434" s="213"/>
      <c r="S434" s="210"/>
      <c r="T434" s="210"/>
    </row>
    <row r="435" spans="1:20" ht="12.75" customHeight="1" x14ac:dyDescent="0.2">
      <c r="A435" s="237"/>
      <c r="B435" s="403"/>
      <c r="C435" s="205"/>
      <c r="D435" s="237"/>
      <c r="E435" s="207"/>
      <c r="F435" s="233"/>
      <c r="G435" s="209"/>
      <c r="H435" s="213"/>
      <c r="I435" s="211"/>
      <c r="J435" s="213"/>
      <c r="K435" s="23"/>
      <c r="L435" s="23"/>
      <c r="M435" s="24"/>
      <c r="N435" s="95"/>
      <c r="O435" s="59">
        <f t="shared" si="663"/>
        <v>0</v>
      </c>
      <c r="P435" s="213"/>
      <c r="Q435" s="213"/>
      <c r="R435" s="213"/>
      <c r="S435" s="210"/>
      <c r="T435" s="210"/>
    </row>
    <row r="436" spans="1:20" ht="12.75" customHeight="1" x14ac:dyDescent="0.2">
      <c r="A436" s="237"/>
      <c r="B436" s="404"/>
      <c r="C436" s="205"/>
      <c r="D436" s="237"/>
      <c r="E436" s="207"/>
      <c r="F436" s="234"/>
      <c r="G436" s="209"/>
      <c r="H436" s="214"/>
      <c r="I436" s="211"/>
      <c r="J436" s="214"/>
      <c r="K436" s="23"/>
      <c r="L436" s="23"/>
      <c r="M436" s="23"/>
      <c r="N436" s="95"/>
      <c r="O436" s="59">
        <f t="shared" si="663"/>
        <v>0</v>
      </c>
      <c r="P436" s="214"/>
      <c r="Q436" s="214"/>
      <c r="R436" s="214"/>
      <c r="S436" s="210"/>
      <c r="T436" s="210"/>
    </row>
    <row r="437" spans="1:20" ht="12.75" customHeight="1" x14ac:dyDescent="0.2">
      <c r="A437" s="237">
        <v>7</v>
      </c>
      <c r="B437" s="205" t="s">
        <v>125</v>
      </c>
      <c r="C437" s="236" t="s">
        <v>937</v>
      </c>
      <c r="D437" s="237" t="s">
        <v>843</v>
      </c>
      <c r="E437" s="207">
        <v>364.5</v>
      </c>
      <c r="F437" s="232">
        <f t="shared" ref="F437" si="724">H437+J437+R437</f>
        <v>4.4354817521013601</v>
      </c>
      <c r="G437" s="209">
        <v>1.5</v>
      </c>
      <c r="H437" s="212">
        <f t="shared" ref="H437" si="725">G437*$P$8/1000</f>
        <v>2.8480500000000002</v>
      </c>
      <c r="I437" s="211">
        <v>0.22800000000000001</v>
      </c>
      <c r="J437" s="212">
        <f t="shared" ref="J437" si="726">I437*$P$9/1000</f>
        <v>0.53700155999999999</v>
      </c>
      <c r="K437" s="95" t="s">
        <v>100</v>
      </c>
      <c r="L437" s="95" t="s">
        <v>27</v>
      </c>
      <c r="M437" s="23">
        <v>5.28E-2</v>
      </c>
      <c r="N437" s="95">
        <v>17.526</v>
      </c>
      <c r="O437" s="59">
        <f t="shared" si="663"/>
        <v>0.9253728</v>
      </c>
      <c r="P437" s="212">
        <f t="shared" ref="P437" si="727">E437*F437</f>
        <v>1616.7330986409459</v>
      </c>
      <c r="Q437" s="212">
        <f t="shared" ref="Q437" si="728">SUM(O437:O440)</f>
        <v>0.92772779999999999</v>
      </c>
      <c r="R437" s="212">
        <f t="shared" ref="R437" si="729">Q437*1.02*1.05*$R$14</f>
        <v>1.0504301921013599</v>
      </c>
      <c r="S437" s="210">
        <f t="shared" ref="S437" si="730">F437*$S$17</f>
        <v>5.6313132769818441</v>
      </c>
      <c r="T437" s="210">
        <f t="shared" ref="T437" si="731">E437*S437</f>
        <v>2052.6136894598822</v>
      </c>
    </row>
    <row r="438" spans="1:20" ht="12.75" customHeight="1" x14ac:dyDescent="0.2">
      <c r="A438" s="237"/>
      <c r="B438" s="205"/>
      <c r="C438" s="236"/>
      <c r="D438" s="237"/>
      <c r="E438" s="207"/>
      <c r="F438" s="233"/>
      <c r="G438" s="209"/>
      <c r="H438" s="213"/>
      <c r="I438" s="211"/>
      <c r="J438" s="213"/>
      <c r="K438" s="23"/>
      <c r="L438" s="23"/>
      <c r="M438" s="23"/>
      <c r="N438" s="95"/>
      <c r="O438" s="59">
        <f t="shared" si="663"/>
        <v>0</v>
      </c>
      <c r="P438" s="213"/>
      <c r="Q438" s="213"/>
      <c r="R438" s="213"/>
      <c r="S438" s="210"/>
      <c r="T438" s="210"/>
    </row>
    <row r="439" spans="1:20" ht="12.75" customHeight="1" x14ac:dyDescent="0.2">
      <c r="A439" s="237"/>
      <c r="B439" s="205"/>
      <c r="C439" s="236"/>
      <c r="D439" s="237"/>
      <c r="E439" s="207"/>
      <c r="F439" s="233"/>
      <c r="G439" s="209"/>
      <c r="H439" s="213"/>
      <c r="I439" s="211"/>
      <c r="J439" s="213"/>
      <c r="K439" s="23" t="s">
        <v>47</v>
      </c>
      <c r="L439" s="23" t="s">
        <v>32</v>
      </c>
      <c r="M439" s="24">
        <v>1.5699999999999999E-2</v>
      </c>
      <c r="N439" s="95">
        <v>0.15</v>
      </c>
      <c r="O439" s="59">
        <f t="shared" si="663"/>
        <v>2.3549999999999999E-3</v>
      </c>
      <c r="P439" s="213"/>
      <c r="Q439" s="213"/>
      <c r="R439" s="213"/>
      <c r="S439" s="210"/>
      <c r="T439" s="210"/>
    </row>
    <row r="440" spans="1:20" ht="12.75" customHeight="1" x14ac:dyDescent="0.2">
      <c r="A440" s="237"/>
      <c r="B440" s="205"/>
      <c r="C440" s="236"/>
      <c r="D440" s="237"/>
      <c r="E440" s="207"/>
      <c r="F440" s="234"/>
      <c r="G440" s="209"/>
      <c r="H440" s="214"/>
      <c r="I440" s="211"/>
      <c r="J440" s="214"/>
      <c r="K440" s="23"/>
      <c r="L440" s="23"/>
      <c r="M440" s="23"/>
      <c r="N440" s="95"/>
      <c r="O440" s="59">
        <f t="shared" si="663"/>
        <v>0</v>
      </c>
      <c r="P440" s="214"/>
      <c r="Q440" s="214"/>
      <c r="R440" s="214"/>
      <c r="S440" s="210"/>
      <c r="T440" s="210"/>
    </row>
    <row r="441" spans="1:20" ht="12.75" customHeight="1" x14ac:dyDescent="0.2">
      <c r="A441" s="237">
        <v>8</v>
      </c>
      <c r="B441" s="205" t="s">
        <v>113</v>
      </c>
      <c r="C441" s="260" t="s">
        <v>938</v>
      </c>
      <c r="D441" s="237" t="s">
        <v>843</v>
      </c>
      <c r="E441" s="207">
        <v>364.5</v>
      </c>
      <c r="F441" s="232">
        <f t="shared" ref="F441" si="732">H441+J441+R441</f>
        <v>1.3475804916960001</v>
      </c>
      <c r="G441" s="218">
        <v>0.23100000000000001</v>
      </c>
      <c r="H441" s="212">
        <f t="shared" ref="H441" si="733">G441*$P$8/1000</f>
        <v>0.43859970000000004</v>
      </c>
      <c r="I441" s="218">
        <v>8.9999999999999993E-3</v>
      </c>
      <c r="J441" s="212">
        <f t="shared" ref="J441" si="734">I441*$P$9/1000</f>
        <v>2.1197429999999996E-2</v>
      </c>
      <c r="K441" s="23" t="s">
        <v>106</v>
      </c>
      <c r="L441" s="23" t="s">
        <v>29</v>
      </c>
      <c r="M441" s="23">
        <v>0.63</v>
      </c>
      <c r="N441" s="95">
        <v>1.111</v>
      </c>
      <c r="O441" s="59">
        <f t="shared" si="663"/>
        <v>0.69993000000000005</v>
      </c>
      <c r="P441" s="212">
        <f t="shared" ref="P441" si="735">E441*F441</f>
        <v>491.19308922319203</v>
      </c>
      <c r="Q441" s="212">
        <f t="shared" ref="Q441" si="736">SUM(O441:O444)</f>
        <v>0.78408000000000011</v>
      </c>
      <c r="R441" s="212">
        <f t="shared" ref="R441" si="737">Q441*1.02*1.05*$R$14</f>
        <v>0.88778336169600014</v>
      </c>
      <c r="S441" s="210">
        <f t="shared" ref="S441" si="738">F441*$S$17</f>
        <v>1.7108959835296806</v>
      </c>
      <c r="T441" s="210">
        <f t="shared" ref="T441" si="739">E441*S441</f>
        <v>623.62158599656857</v>
      </c>
    </row>
    <row r="442" spans="1:20" ht="12.75" customHeight="1" x14ac:dyDescent="0.2">
      <c r="A442" s="237"/>
      <c r="B442" s="205"/>
      <c r="C442" s="261"/>
      <c r="D442" s="237"/>
      <c r="E442" s="207"/>
      <c r="F442" s="233"/>
      <c r="G442" s="218"/>
      <c r="H442" s="213"/>
      <c r="I442" s="218"/>
      <c r="J442" s="213"/>
      <c r="K442" s="23"/>
      <c r="L442" s="23"/>
      <c r="M442" s="23"/>
      <c r="N442" s="95"/>
      <c r="O442" s="59">
        <f t="shared" si="663"/>
        <v>0</v>
      </c>
      <c r="P442" s="213"/>
      <c r="Q442" s="213"/>
      <c r="R442" s="213"/>
      <c r="S442" s="210"/>
      <c r="T442" s="210"/>
    </row>
    <row r="443" spans="1:20" ht="12.75" customHeight="1" x14ac:dyDescent="0.2">
      <c r="A443" s="237"/>
      <c r="B443" s="205"/>
      <c r="C443" s="261"/>
      <c r="D443" s="237"/>
      <c r="E443" s="207"/>
      <c r="F443" s="233"/>
      <c r="G443" s="218"/>
      <c r="H443" s="213"/>
      <c r="I443" s="218"/>
      <c r="J443" s="213"/>
      <c r="K443" s="23" t="s">
        <v>62</v>
      </c>
      <c r="L443" s="23" t="s">
        <v>29</v>
      </c>
      <c r="M443" s="23">
        <v>0.51</v>
      </c>
      <c r="N443" s="95">
        <v>0.16500000000000001</v>
      </c>
      <c r="O443" s="59">
        <f t="shared" si="663"/>
        <v>8.4150000000000003E-2</v>
      </c>
      <c r="P443" s="213"/>
      <c r="Q443" s="213"/>
      <c r="R443" s="213"/>
      <c r="S443" s="210"/>
      <c r="T443" s="210"/>
    </row>
    <row r="444" spans="1:20" ht="12.75" customHeight="1" x14ac:dyDescent="0.2">
      <c r="A444" s="237"/>
      <c r="B444" s="205"/>
      <c r="C444" s="262"/>
      <c r="D444" s="237"/>
      <c r="E444" s="207"/>
      <c r="F444" s="234"/>
      <c r="G444" s="218"/>
      <c r="H444" s="214"/>
      <c r="I444" s="218"/>
      <c r="J444" s="214"/>
      <c r="K444" s="23"/>
      <c r="L444" s="23"/>
      <c r="M444" s="23"/>
      <c r="N444" s="95"/>
      <c r="O444" s="59">
        <f t="shared" si="663"/>
        <v>0</v>
      </c>
      <c r="P444" s="214"/>
      <c r="Q444" s="214"/>
      <c r="R444" s="214"/>
      <c r="S444" s="210"/>
      <c r="T444" s="210"/>
    </row>
    <row r="445" spans="1:20" ht="12.75" customHeight="1" x14ac:dyDescent="0.2">
      <c r="A445" s="237">
        <v>9</v>
      </c>
      <c r="B445" s="205" t="s">
        <v>45</v>
      </c>
      <c r="C445" s="205" t="s">
        <v>939</v>
      </c>
      <c r="D445" s="206" t="s">
        <v>848</v>
      </c>
      <c r="E445" s="207">
        <v>428</v>
      </c>
      <c r="F445" s="232">
        <f t="shared" ref="F445" si="740">H445+J445+R445</f>
        <v>0.158516568</v>
      </c>
      <c r="G445" s="209"/>
      <c r="H445" s="210">
        <f t="shared" ref="H445" si="741">G445*$P$8/1000</f>
        <v>0</v>
      </c>
      <c r="I445" s="209"/>
      <c r="J445" s="212">
        <f t="shared" ref="J445" si="742">I445*$P$9/1000</f>
        <v>0</v>
      </c>
      <c r="K445" s="23" t="s">
        <v>227</v>
      </c>
      <c r="L445" s="23" t="s">
        <v>31</v>
      </c>
      <c r="M445" s="23">
        <v>1</v>
      </c>
      <c r="N445" s="95">
        <v>0.14000000000000001</v>
      </c>
      <c r="O445" s="59">
        <f t="shared" si="663"/>
        <v>0.14000000000000001</v>
      </c>
      <c r="P445" s="212">
        <f t="shared" ref="P445" si="743">E445*F445</f>
        <v>67.845091104000005</v>
      </c>
      <c r="Q445" s="212">
        <f t="shared" ref="Q445" si="744">SUM(O445:O448)</f>
        <v>0.14000000000000001</v>
      </c>
      <c r="R445" s="212">
        <f t="shared" ref="R445" si="745">Q445*1.02*1.05*$R$14</f>
        <v>0.158516568</v>
      </c>
      <c r="S445" s="210">
        <f t="shared" ref="S445" si="746">F445*$S$17</f>
        <v>0.20125355122407823</v>
      </c>
      <c r="T445" s="210">
        <f t="shared" ref="T445" si="747">E445*S445</f>
        <v>86.136519923905482</v>
      </c>
    </row>
    <row r="446" spans="1:20" ht="12.75" customHeight="1" x14ac:dyDescent="0.2">
      <c r="A446" s="237"/>
      <c r="B446" s="205"/>
      <c r="C446" s="205"/>
      <c r="D446" s="206"/>
      <c r="E446" s="207"/>
      <c r="F446" s="233"/>
      <c r="G446" s="209"/>
      <c r="H446" s="210"/>
      <c r="I446" s="209"/>
      <c r="J446" s="213"/>
      <c r="K446" s="23"/>
      <c r="L446" s="23"/>
      <c r="M446" s="23"/>
      <c r="N446" s="95"/>
      <c r="O446" s="59">
        <f t="shared" si="663"/>
        <v>0</v>
      </c>
      <c r="P446" s="213"/>
      <c r="Q446" s="213"/>
      <c r="R446" s="213"/>
      <c r="S446" s="210"/>
      <c r="T446" s="210"/>
    </row>
    <row r="447" spans="1:20" ht="12.75" customHeight="1" x14ac:dyDescent="0.2">
      <c r="A447" s="237"/>
      <c r="B447" s="205"/>
      <c r="C447" s="205"/>
      <c r="D447" s="206"/>
      <c r="E447" s="207"/>
      <c r="F447" s="233"/>
      <c r="G447" s="209"/>
      <c r="H447" s="210"/>
      <c r="I447" s="209"/>
      <c r="J447" s="213"/>
      <c r="K447" s="23"/>
      <c r="L447" s="23"/>
      <c r="M447" s="24"/>
      <c r="N447" s="95"/>
      <c r="O447" s="59">
        <f t="shared" si="663"/>
        <v>0</v>
      </c>
      <c r="P447" s="213"/>
      <c r="Q447" s="213"/>
      <c r="R447" s="213"/>
      <c r="S447" s="210"/>
      <c r="T447" s="210"/>
    </row>
    <row r="448" spans="1:20" ht="12.75" customHeight="1" x14ac:dyDescent="0.2">
      <c r="A448" s="237"/>
      <c r="B448" s="205"/>
      <c r="C448" s="205"/>
      <c r="D448" s="206"/>
      <c r="E448" s="207"/>
      <c r="F448" s="234"/>
      <c r="G448" s="209"/>
      <c r="H448" s="210"/>
      <c r="I448" s="209"/>
      <c r="J448" s="214"/>
      <c r="K448" s="23"/>
      <c r="L448" s="23"/>
      <c r="M448" s="23"/>
      <c r="N448" s="95"/>
      <c r="O448" s="59">
        <f t="shared" si="663"/>
        <v>0</v>
      </c>
      <c r="P448" s="214"/>
      <c r="Q448" s="214"/>
      <c r="R448" s="214"/>
      <c r="S448" s="210"/>
      <c r="T448" s="210"/>
    </row>
    <row r="449" spans="1:20" ht="12.75" customHeight="1" x14ac:dyDescent="0.2">
      <c r="A449" s="237">
        <v>10</v>
      </c>
      <c r="B449" s="205" t="s">
        <v>128</v>
      </c>
      <c r="C449" s="236" t="s">
        <v>940</v>
      </c>
      <c r="D449" s="237" t="s">
        <v>843</v>
      </c>
      <c r="E449" s="232">
        <v>154.80000000000001</v>
      </c>
      <c r="F449" s="232">
        <f t="shared" ref="F449" si="748">H449+J449+R449</f>
        <v>1.8214126418400001</v>
      </c>
      <c r="G449" s="209">
        <v>0.55700000000000005</v>
      </c>
      <c r="H449" s="212">
        <f t="shared" ref="H449" si="749">G449*$P$8/1000</f>
        <v>1.0575759</v>
      </c>
      <c r="I449" s="209">
        <v>0.08</v>
      </c>
      <c r="J449" s="212">
        <f t="shared" ref="J449" si="750">I449*$P$9/1000</f>
        <v>0.18842160000000002</v>
      </c>
      <c r="K449" s="23" t="s">
        <v>46</v>
      </c>
      <c r="L449" s="23" t="s">
        <v>32</v>
      </c>
      <c r="M449" s="23">
        <v>1.8700000000000001E-2</v>
      </c>
      <c r="N449" s="95">
        <v>26.4</v>
      </c>
      <c r="O449" s="59">
        <f t="shared" si="663"/>
        <v>0.49368000000000001</v>
      </c>
      <c r="P449" s="212">
        <f t="shared" ref="P449" si="751">E449*F449</f>
        <v>281.95467695683203</v>
      </c>
      <c r="Q449" s="212">
        <f t="shared" ref="Q449" si="752">SUM(O449:O452)</f>
        <v>0.50819999999999999</v>
      </c>
      <c r="R449" s="212">
        <f t="shared" ref="R449" si="753">Q449*1.02*1.05*$R$14</f>
        <v>0.57541514183999998</v>
      </c>
      <c r="S449" s="210">
        <f t="shared" ref="S449" si="754">F449*$S$17</f>
        <v>2.3124760208959994</v>
      </c>
      <c r="T449" s="210">
        <f t="shared" ref="T449" si="755">E449*S449</f>
        <v>357.97128803470071</v>
      </c>
    </row>
    <row r="450" spans="1:20" ht="12.75" customHeight="1" x14ac:dyDescent="0.2">
      <c r="A450" s="237"/>
      <c r="B450" s="205"/>
      <c r="C450" s="236"/>
      <c r="D450" s="237"/>
      <c r="E450" s="233"/>
      <c r="F450" s="233"/>
      <c r="G450" s="209"/>
      <c r="H450" s="213"/>
      <c r="I450" s="209"/>
      <c r="J450" s="213"/>
      <c r="K450" s="23"/>
      <c r="L450" s="23"/>
      <c r="M450" s="23"/>
      <c r="N450" s="95"/>
      <c r="O450" s="59">
        <f t="shared" si="663"/>
        <v>0</v>
      </c>
      <c r="P450" s="213"/>
      <c r="Q450" s="213"/>
      <c r="R450" s="213"/>
      <c r="S450" s="210"/>
      <c r="T450" s="210"/>
    </row>
    <row r="451" spans="1:20" ht="12.75" customHeight="1" x14ac:dyDescent="0.2">
      <c r="A451" s="237"/>
      <c r="B451" s="205"/>
      <c r="C451" s="236"/>
      <c r="D451" s="237"/>
      <c r="E451" s="233"/>
      <c r="F451" s="233"/>
      <c r="G451" s="209"/>
      <c r="H451" s="213"/>
      <c r="I451" s="209"/>
      <c r="J451" s="213"/>
      <c r="K451" s="23" t="s">
        <v>112</v>
      </c>
      <c r="L451" s="23" t="s">
        <v>23</v>
      </c>
      <c r="M451" s="24">
        <v>5.28E-2</v>
      </c>
      <c r="N451" s="95">
        <v>0.27500000000000002</v>
      </c>
      <c r="O451" s="59">
        <f t="shared" si="663"/>
        <v>1.4520000000000002E-2</v>
      </c>
      <c r="P451" s="213"/>
      <c r="Q451" s="213"/>
      <c r="R451" s="213"/>
      <c r="S451" s="210"/>
      <c r="T451" s="210"/>
    </row>
    <row r="452" spans="1:20" ht="12.75" customHeight="1" x14ac:dyDescent="0.2">
      <c r="A452" s="237"/>
      <c r="B452" s="205"/>
      <c r="C452" s="236"/>
      <c r="D452" s="237"/>
      <c r="E452" s="234"/>
      <c r="F452" s="234"/>
      <c r="G452" s="209"/>
      <c r="H452" s="214"/>
      <c r="I452" s="209"/>
      <c r="J452" s="214"/>
      <c r="K452" s="23"/>
      <c r="L452" s="23"/>
      <c r="M452" s="23"/>
      <c r="N452" s="95"/>
      <c r="O452" s="59">
        <f t="shared" si="663"/>
        <v>0</v>
      </c>
      <c r="P452" s="214"/>
      <c r="Q452" s="214"/>
      <c r="R452" s="214"/>
      <c r="S452" s="210"/>
      <c r="T452" s="210"/>
    </row>
    <row r="453" spans="1:20" ht="12.75" customHeight="1" x14ac:dyDescent="0.2">
      <c r="A453" s="237">
        <v>11</v>
      </c>
      <c r="B453" s="205" t="s">
        <v>130</v>
      </c>
      <c r="C453" s="236" t="s">
        <v>941</v>
      </c>
      <c r="D453" s="237" t="s">
        <v>843</v>
      </c>
      <c r="E453" s="232">
        <v>38</v>
      </c>
      <c r="F453" s="232">
        <f t="shared" ref="F453" si="756">H453+J453+R453</f>
        <v>3.4077612310199998</v>
      </c>
      <c r="G453" s="209">
        <v>0.45800000000000002</v>
      </c>
      <c r="H453" s="212">
        <f t="shared" ref="H453" si="757">G453*$P$8/1000</f>
        <v>0.86960459999999995</v>
      </c>
      <c r="I453" s="209">
        <v>4.0000000000000001E-3</v>
      </c>
      <c r="J453" s="212">
        <f t="shared" ref="J453" si="758">I453*$P$9/1000</f>
        <v>9.4210800000000001E-3</v>
      </c>
      <c r="K453" s="95" t="s">
        <v>132</v>
      </c>
      <c r="L453" s="95" t="s">
        <v>23</v>
      </c>
      <c r="M453" s="95">
        <v>1.05</v>
      </c>
      <c r="N453" s="108">
        <v>2.1269999999999998</v>
      </c>
      <c r="O453" s="59">
        <f t="shared" si="663"/>
        <v>2.2333499999999997</v>
      </c>
      <c r="P453" s="212">
        <f t="shared" ref="P453" si="759">E453*F453</f>
        <v>129.49492677876</v>
      </c>
      <c r="Q453" s="212">
        <f t="shared" ref="Q453" si="760">SUM(O453:O456)</f>
        <v>2.2333499999999997</v>
      </c>
      <c r="R453" s="212">
        <f t="shared" ref="R453" si="761">Q453*1.02*1.05*$R$14</f>
        <v>2.52873555102</v>
      </c>
      <c r="S453" s="210">
        <f t="shared" ref="S453" si="762">F453*$S$17</f>
        <v>4.3265133614709059</v>
      </c>
      <c r="T453" s="210">
        <f t="shared" ref="T453" si="763">E453*S453</f>
        <v>164.40750773589443</v>
      </c>
    </row>
    <row r="454" spans="1:20" ht="12.75" customHeight="1" x14ac:dyDescent="0.2">
      <c r="A454" s="237"/>
      <c r="B454" s="205"/>
      <c r="C454" s="236"/>
      <c r="D454" s="237"/>
      <c r="E454" s="233"/>
      <c r="F454" s="233"/>
      <c r="G454" s="209"/>
      <c r="H454" s="213"/>
      <c r="I454" s="209"/>
      <c r="J454" s="213"/>
      <c r="K454" s="23"/>
      <c r="L454" s="23"/>
      <c r="M454" s="23"/>
      <c r="N454" s="95"/>
      <c r="O454" s="59">
        <f t="shared" si="663"/>
        <v>0</v>
      </c>
      <c r="P454" s="213"/>
      <c r="Q454" s="213"/>
      <c r="R454" s="213"/>
      <c r="S454" s="210"/>
      <c r="T454" s="210"/>
    </row>
    <row r="455" spans="1:20" ht="12.75" customHeight="1" x14ac:dyDescent="0.2">
      <c r="A455" s="237"/>
      <c r="B455" s="205"/>
      <c r="C455" s="236"/>
      <c r="D455" s="237"/>
      <c r="E455" s="233"/>
      <c r="F455" s="233"/>
      <c r="G455" s="209"/>
      <c r="H455" s="213"/>
      <c r="I455" s="209"/>
      <c r="J455" s="213"/>
      <c r="K455" s="23"/>
      <c r="L455" s="23"/>
      <c r="M455" s="17"/>
      <c r="N455" s="95"/>
      <c r="O455" s="59">
        <f t="shared" si="663"/>
        <v>0</v>
      </c>
      <c r="P455" s="213"/>
      <c r="Q455" s="213"/>
      <c r="R455" s="213"/>
      <c r="S455" s="210"/>
      <c r="T455" s="210"/>
    </row>
    <row r="456" spans="1:20" ht="12.75" customHeight="1" x14ac:dyDescent="0.2">
      <c r="A456" s="237"/>
      <c r="B456" s="205"/>
      <c r="C456" s="236"/>
      <c r="D456" s="237"/>
      <c r="E456" s="234"/>
      <c r="F456" s="234"/>
      <c r="G456" s="209"/>
      <c r="H456" s="214"/>
      <c r="I456" s="209"/>
      <c r="J456" s="214"/>
      <c r="K456" s="23"/>
      <c r="L456" s="23"/>
      <c r="M456" s="23"/>
      <c r="N456" s="95"/>
      <c r="O456" s="59">
        <f t="shared" si="663"/>
        <v>0</v>
      </c>
      <c r="P456" s="214"/>
      <c r="Q456" s="214"/>
      <c r="R456" s="214"/>
      <c r="S456" s="210"/>
      <c r="T456" s="210"/>
    </row>
    <row r="457" spans="1:20" ht="12.75" customHeight="1" x14ac:dyDescent="0.2">
      <c r="A457" s="237">
        <v>12</v>
      </c>
      <c r="B457" s="252" t="s">
        <v>133</v>
      </c>
      <c r="C457" s="546" t="s">
        <v>942</v>
      </c>
      <c r="D457" s="237" t="s">
        <v>843</v>
      </c>
      <c r="E457" s="208">
        <v>68.400000000000006</v>
      </c>
      <c r="F457" s="232">
        <f t="shared" ref="F457" si="764">H457+J457+R457</f>
        <v>0.81784786531200004</v>
      </c>
      <c r="G457" s="222">
        <v>0.34</v>
      </c>
      <c r="H457" s="212">
        <f t="shared" ref="H457" si="765">G457*$P$8/1000</f>
        <v>0.64555800000000008</v>
      </c>
      <c r="I457" s="222">
        <v>0.03</v>
      </c>
      <c r="J457" s="212">
        <f t="shared" ref="J457" si="766">I457*$P$9/1000</f>
        <v>7.0658099999999988E-2</v>
      </c>
      <c r="K457" s="23" t="s">
        <v>46</v>
      </c>
      <c r="L457" s="23" t="s">
        <v>32</v>
      </c>
      <c r="M457" s="23">
        <v>3.3999999999999998E-3</v>
      </c>
      <c r="N457" s="96">
        <v>26.4</v>
      </c>
      <c r="O457" s="59">
        <f t="shared" si="663"/>
        <v>8.9759999999999993E-2</v>
      </c>
      <c r="P457" s="212">
        <f t="shared" ref="P457" si="767">E457*F457</f>
        <v>55.940793987340811</v>
      </c>
      <c r="Q457" s="212">
        <f t="shared" ref="Q457" si="768">SUM(O457:O460)</f>
        <v>8.9759999999999993E-2</v>
      </c>
      <c r="R457" s="212">
        <f t="shared" ref="R457" si="769">Q457*1.02*1.05*$R$14</f>
        <v>0.10163176531199998</v>
      </c>
      <c r="S457" s="210">
        <f t="shared" ref="S457" si="770">F457*$S$17</f>
        <v>1.0383443783306716</v>
      </c>
      <c r="T457" s="210">
        <f t="shared" ref="T457" si="771">E457*S457</f>
        <v>71.022755477817938</v>
      </c>
    </row>
    <row r="458" spans="1:20" ht="12.75" customHeight="1" x14ac:dyDescent="0.2">
      <c r="A458" s="237"/>
      <c r="B458" s="253"/>
      <c r="C458" s="546"/>
      <c r="D458" s="237"/>
      <c r="E458" s="208"/>
      <c r="F458" s="233"/>
      <c r="G458" s="222"/>
      <c r="H458" s="213"/>
      <c r="I458" s="222"/>
      <c r="J458" s="213"/>
      <c r="K458" s="23"/>
      <c r="L458" s="23"/>
      <c r="M458" s="23"/>
      <c r="N458" s="95"/>
      <c r="O458" s="59">
        <f t="shared" si="663"/>
        <v>0</v>
      </c>
      <c r="P458" s="213"/>
      <c r="Q458" s="213"/>
      <c r="R458" s="213"/>
      <c r="S458" s="210"/>
      <c r="T458" s="210"/>
    </row>
    <row r="459" spans="1:20" ht="12.75" customHeight="1" x14ac:dyDescent="0.2">
      <c r="A459" s="237"/>
      <c r="B459" s="253"/>
      <c r="C459" s="546"/>
      <c r="D459" s="237"/>
      <c r="E459" s="208"/>
      <c r="F459" s="233"/>
      <c r="G459" s="222"/>
      <c r="H459" s="213"/>
      <c r="I459" s="222"/>
      <c r="J459" s="213"/>
      <c r="K459" s="23"/>
      <c r="L459" s="23"/>
      <c r="M459" s="24"/>
      <c r="N459" s="95"/>
      <c r="O459" s="59">
        <f t="shared" si="663"/>
        <v>0</v>
      </c>
      <c r="P459" s="213"/>
      <c r="Q459" s="213"/>
      <c r="R459" s="213"/>
      <c r="S459" s="210"/>
      <c r="T459" s="210"/>
    </row>
    <row r="460" spans="1:20" ht="12.75" customHeight="1" x14ac:dyDescent="0.2">
      <c r="A460" s="237"/>
      <c r="B460" s="254"/>
      <c r="C460" s="546"/>
      <c r="D460" s="237"/>
      <c r="E460" s="208"/>
      <c r="F460" s="234"/>
      <c r="G460" s="222"/>
      <c r="H460" s="214"/>
      <c r="I460" s="222"/>
      <c r="J460" s="214"/>
      <c r="K460" s="23"/>
      <c r="L460" s="23"/>
      <c r="M460" s="23"/>
      <c r="N460" s="95"/>
      <c r="O460" s="59">
        <f t="shared" si="663"/>
        <v>0</v>
      </c>
      <c r="P460" s="214"/>
      <c r="Q460" s="214"/>
      <c r="R460" s="214"/>
      <c r="S460" s="210"/>
      <c r="T460" s="210"/>
    </row>
    <row r="461" spans="1:20" ht="12.75" customHeight="1" x14ac:dyDescent="0.2">
      <c r="A461" s="237">
        <v>13</v>
      </c>
      <c r="B461" s="402" t="s">
        <v>45</v>
      </c>
      <c r="C461" s="547" t="s">
        <v>943</v>
      </c>
      <c r="D461" s="546" t="s">
        <v>848</v>
      </c>
      <c r="E461" s="208">
        <v>228</v>
      </c>
      <c r="F461" s="232">
        <f t="shared" ref="F461" si="772">H461+J461+R461</f>
        <v>2.0754347796000001</v>
      </c>
      <c r="G461" s="397"/>
      <c r="H461" s="212">
        <f t="shared" ref="H461" si="773">G461*$P$8/1000</f>
        <v>0</v>
      </c>
      <c r="I461" s="399"/>
      <c r="J461" s="212">
        <f t="shared" ref="J461" si="774">I461*$P$9/1000</f>
        <v>0</v>
      </c>
      <c r="K461" s="68" t="s">
        <v>134</v>
      </c>
      <c r="L461" s="68" t="s">
        <v>31</v>
      </c>
      <c r="M461" s="68">
        <v>1</v>
      </c>
      <c r="N461" s="100">
        <v>1.833</v>
      </c>
      <c r="O461" s="59">
        <f t="shared" si="663"/>
        <v>1.833</v>
      </c>
      <c r="P461" s="212">
        <f t="shared" ref="P461" si="775">E461*F461</f>
        <v>473.19912974880003</v>
      </c>
      <c r="Q461" s="212">
        <f t="shared" ref="Q461" si="776">SUM(O461:O464)</f>
        <v>1.833</v>
      </c>
      <c r="R461" s="212">
        <f t="shared" ref="R461" si="777">Q461*1.02*1.05*$R$14</f>
        <v>2.0754347796000001</v>
      </c>
      <c r="S461" s="210">
        <f t="shared" ref="S461" si="778">F461*$S$17</f>
        <v>2.6349839956695389</v>
      </c>
      <c r="T461" s="210">
        <f t="shared" ref="T461" si="779">E461*S461</f>
        <v>600.77635101265491</v>
      </c>
    </row>
    <row r="462" spans="1:20" ht="12.75" customHeight="1" x14ac:dyDescent="0.2">
      <c r="A462" s="237"/>
      <c r="B462" s="403"/>
      <c r="C462" s="547"/>
      <c r="D462" s="259"/>
      <c r="E462" s="208"/>
      <c r="F462" s="233"/>
      <c r="G462" s="397"/>
      <c r="H462" s="213"/>
      <c r="I462" s="400"/>
      <c r="J462" s="213"/>
      <c r="K462" s="23"/>
      <c r="L462" s="23"/>
      <c r="M462" s="23"/>
      <c r="N462" s="95"/>
      <c r="O462" s="59">
        <f t="shared" si="663"/>
        <v>0</v>
      </c>
      <c r="P462" s="213"/>
      <c r="Q462" s="213"/>
      <c r="R462" s="213"/>
      <c r="S462" s="210"/>
      <c r="T462" s="210"/>
    </row>
    <row r="463" spans="1:20" ht="12.75" customHeight="1" x14ac:dyDescent="0.2">
      <c r="A463" s="237"/>
      <c r="B463" s="403"/>
      <c r="C463" s="547"/>
      <c r="D463" s="259"/>
      <c r="E463" s="208"/>
      <c r="F463" s="233"/>
      <c r="G463" s="397"/>
      <c r="H463" s="213"/>
      <c r="I463" s="400"/>
      <c r="J463" s="213"/>
      <c r="K463" s="23"/>
      <c r="L463" s="23"/>
      <c r="M463" s="24"/>
      <c r="N463" s="95"/>
      <c r="O463" s="59">
        <f t="shared" si="663"/>
        <v>0</v>
      </c>
      <c r="P463" s="213"/>
      <c r="Q463" s="213"/>
      <c r="R463" s="213"/>
      <c r="S463" s="210"/>
      <c r="T463" s="210"/>
    </row>
    <row r="464" spans="1:20" ht="12.75" customHeight="1" x14ac:dyDescent="0.2">
      <c r="A464" s="237"/>
      <c r="B464" s="404"/>
      <c r="C464" s="547"/>
      <c r="D464" s="259"/>
      <c r="E464" s="208"/>
      <c r="F464" s="234"/>
      <c r="G464" s="397"/>
      <c r="H464" s="214"/>
      <c r="I464" s="401"/>
      <c r="J464" s="214"/>
      <c r="K464" s="23"/>
      <c r="L464" s="23"/>
      <c r="M464" s="23"/>
      <c r="N464" s="95"/>
      <c r="O464" s="59">
        <f t="shared" si="663"/>
        <v>0</v>
      </c>
      <c r="P464" s="214"/>
      <c r="Q464" s="214"/>
      <c r="R464" s="214"/>
      <c r="S464" s="210"/>
      <c r="T464" s="210"/>
    </row>
    <row r="465" spans="1:20" s="58" customFormat="1" ht="12.75" customHeight="1" x14ac:dyDescent="0.2">
      <c r="A465" s="458"/>
      <c r="B465" s="461"/>
      <c r="C465" s="464" t="s">
        <v>873</v>
      </c>
      <c r="D465" s="461"/>
      <c r="E465" s="536"/>
      <c r="F465" s="470">
        <f>H465+J465+R465</f>
        <v>2.8792230000000001</v>
      </c>
      <c r="G465" s="473">
        <v>0.4</v>
      </c>
      <c r="H465" s="452">
        <f>G465*$P$8/1000</f>
        <v>0.75948000000000004</v>
      </c>
      <c r="I465" s="476">
        <v>0.9</v>
      </c>
      <c r="J465" s="452">
        <f>I465*$P$9/1000</f>
        <v>2.1197430000000002</v>
      </c>
      <c r="K465" s="110"/>
      <c r="L465" s="110"/>
      <c r="M465" s="110"/>
      <c r="N465" s="111"/>
      <c r="O465" s="112">
        <f t="shared" si="663"/>
        <v>0</v>
      </c>
      <c r="P465" s="452">
        <f>E465*F465</f>
        <v>0</v>
      </c>
      <c r="Q465" s="452">
        <f>SUM(O465:O468)</f>
        <v>0</v>
      </c>
      <c r="R465" s="452">
        <f>Q465*1.02*1.05*$R$14</f>
        <v>0</v>
      </c>
      <c r="S465" s="455"/>
      <c r="T465" s="456">
        <f>SUM(T409:T464)</f>
        <v>49170.101208386463</v>
      </c>
    </row>
    <row r="466" spans="1:20" s="58" customFormat="1" ht="12.75" customHeight="1" x14ac:dyDescent="0.2">
      <c r="A466" s="459"/>
      <c r="B466" s="462"/>
      <c r="C466" s="465"/>
      <c r="D466" s="462"/>
      <c r="E466" s="537"/>
      <c r="F466" s="471"/>
      <c r="G466" s="474"/>
      <c r="H466" s="453"/>
      <c r="I466" s="477"/>
      <c r="J466" s="453"/>
      <c r="K466" s="110"/>
      <c r="L466" s="110"/>
      <c r="M466" s="110"/>
      <c r="N466" s="111"/>
      <c r="O466" s="112">
        <f t="shared" si="663"/>
        <v>0</v>
      </c>
      <c r="P466" s="453"/>
      <c r="Q466" s="453"/>
      <c r="R466" s="453"/>
      <c r="S466" s="455"/>
      <c r="T466" s="456"/>
    </row>
    <row r="467" spans="1:20" s="58" customFormat="1" ht="12.75" customHeight="1" x14ac:dyDescent="0.2">
      <c r="A467" s="459"/>
      <c r="B467" s="462"/>
      <c r="C467" s="465"/>
      <c r="D467" s="462"/>
      <c r="E467" s="537"/>
      <c r="F467" s="471"/>
      <c r="G467" s="474"/>
      <c r="H467" s="453"/>
      <c r="I467" s="477"/>
      <c r="J467" s="453"/>
      <c r="K467" s="110"/>
      <c r="L467" s="110"/>
      <c r="M467" s="110"/>
      <c r="N467" s="111"/>
      <c r="O467" s="112">
        <f t="shared" si="663"/>
        <v>0</v>
      </c>
      <c r="P467" s="453"/>
      <c r="Q467" s="453"/>
      <c r="R467" s="453"/>
      <c r="S467" s="455"/>
      <c r="T467" s="456"/>
    </row>
    <row r="468" spans="1:20" s="58" customFormat="1" ht="12.75" customHeight="1" x14ac:dyDescent="0.2">
      <c r="A468" s="460"/>
      <c r="B468" s="463"/>
      <c r="C468" s="466"/>
      <c r="D468" s="463"/>
      <c r="E468" s="538"/>
      <c r="F468" s="472"/>
      <c r="G468" s="475"/>
      <c r="H468" s="454"/>
      <c r="I468" s="478"/>
      <c r="J468" s="454"/>
      <c r="K468" s="110"/>
      <c r="L468" s="110"/>
      <c r="M468" s="110"/>
      <c r="N468" s="111"/>
      <c r="O468" s="112">
        <f t="shared" si="663"/>
        <v>0</v>
      </c>
      <c r="P468" s="454"/>
      <c r="Q468" s="454"/>
      <c r="R468" s="454"/>
      <c r="S468" s="455"/>
      <c r="T468" s="456"/>
    </row>
    <row r="469" spans="1:20" s="58" customFormat="1" ht="12.75" customHeight="1" x14ac:dyDescent="0.2">
      <c r="A469" s="458"/>
      <c r="B469" s="461"/>
      <c r="C469" s="464" t="s">
        <v>874</v>
      </c>
      <c r="D469" s="461"/>
      <c r="E469" s="536"/>
      <c r="F469" s="470">
        <f>H469+J469+R469</f>
        <v>7.1331929999999995</v>
      </c>
      <c r="G469" s="473">
        <v>1.4</v>
      </c>
      <c r="H469" s="452">
        <f>G469*$P$8/1000</f>
        <v>2.6581799999999998</v>
      </c>
      <c r="I469" s="476">
        <v>1.9</v>
      </c>
      <c r="J469" s="452">
        <f>I469*$P$9/1000</f>
        <v>4.4750129999999997</v>
      </c>
      <c r="K469" s="110"/>
      <c r="L469" s="110"/>
      <c r="M469" s="110"/>
      <c r="N469" s="111"/>
      <c r="O469" s="112">
        <f t="shared" si="663"/>
        <v>0</v>
      </c>
      <c r="P469" s="452">
        <f>E469*F469</f>
        <v>0</v>
      </c>
      <c r="Q469" s="452">
        <f>SUM(O469:O472)</f>
        <v>0</v>
      </c>
      <c r="R469" s="452">
        <f>Q469*1.02*1.05*$R$14</f>
        <v>0</v>
      </c>
      <c r="S469" s="455"/>
      <c r="T469" s="457" t="e">
        <f>(T465*100%)/$T$2205</f>
        <v>#REF!</v>
      </c>
    </row>
    <row r="470" spans="1:20" s="58" customFormat="1" ht="12.75" customHeight="1" x14ac:dyDescent="0.2">
      <c r="A470" s="459"/>
      <c r="B470" s="462"/>
      <c r="C470" s="465"/>
      <c r="D470" s="462"/>
      <c r="E470" s="537"/>
      <c r="F470" s="471"/>
      <c r="G470" s="474"/>
      <c r="H470" s="453"/>
      <c r="I470" s="477"/>
      <c r="J470" s="453"/>
      <c r="K470" s="110"/>
      <c r="L470" s="110"/>
      <c r="M470" s="110"/>
      <c r="N470" s="111"/>
      <c r="O470" s="112">
        <f t="shared" si="663"/>
        <v>0</v>
      </c>
      <c r="P470" s="453"/>
      <c r="Q470" s="453"/>
      <c r="R470" s="453"/>
      <c r="S470" s="455"/>
      <c r="T470" s="457"/>
    </row>
    <row r="471" spans="1:20" s="58" customFormat="1" ht="12.75" customHeight="1" x14ac:dyDescent="0.2">
      <c r="A471" s="459"/>
      <c r="B471" s="462"/>
      <c r="C471" s="465"/>
      <c r="D471" s="462"/>
      <c r="E471" s="537"/>
      <c r="F471" s="471"/>
      <c r="G471" s="474"/>
      <c r="H471" s="453"/>
      <c r="I471" s="477"/>
      <c r="J471" s="453"/>
      <c r="K471" s="110"/>
      <c r="L471" s="110"/>
      <c r="M471" s="110"/>
      <c r="N471" s="111"/>
      <c r="O471" s="112">
        <f t="shared" si="663"/>
        <v>0</v>
      </c>
      <c r="P471" s="453"/>
      <c r="Q471" s="453"/>
      <c r="R471" s="453"/>
      <c r="S471" s="455"/>
      <c r="T471" s="457"/>
    </row>
    <row r="472" spans="1:20" s="58" customFormat="1" ht="12.75" customHeight="1" x14ac:dyDescent="0.2">
      <c r="A472" s="460"/>
      <c r="B472" s="463"/>
      <c r="C472" s="466"/>
      <c r="D472" s="463"/>
      <c r="E472" s="538"/>
      <c r="F472" s="472"/>
      <c r="G472" s="475"/>
      <c r="H472" s="454"/>
      <c r="I472" s="478"/>
      <c r="J472" s="454"/>
      <c r="K472" s="110"/>
      <c r="L472" s="110"/>
      <c r="M472" s="110"/>
      <c r="N472" s="111"/>
      <c r="O472" s="112">
        <f t="shared" si="663"/>
        <v>0</v>
      </c>
      <c r="P472" s="454"/>
      <c r="Q472" s="454"/>
      <c r="R472" s="454"/>
      <c r="S472" s="455"/>
      <c r="T472" s="457"/>
    </row>
    <row r="473" spans="1:20" ht="12.75" customHeight="1" x14ac:dyDescent="0.2">
      <c r="A473" s="237"/>
      <c r="B473" s="402"/>
      <c r="C473" s="388" t="s">
        <v>944</v>
      </c>
      <c r="D473" s="220"/>
      <c r="E473" s="208"/>
      <c r="F473" s="232">
        <f t="shared" ref="F473" si="780">H473+J473+R473</f>
        <v>0</v>
      </c>
      <c r="G473" s="397"/>
      <c r="H473" s="212">
        <f t="shared" ref="H473" si="781">G473*$P$8/1000</f>
        <v>0</v>
      </c>
      <c r="I473" s="399"/>
      <c r="J473" s="212">
        <f t="shared" ref="J473" si="782">I473*$P$9/1000</f>
        <v>0</v>
      </c>
      <c r="K473" s="68"/>
      <c r="L473" s="68"/>
      <c r="M473" s="68"/>
      <c r="N473" s="100"/>
      <c r="O473" s="59">
        <f t="shared" si="663"/>
        <v>0</v>
      </c>
      <c r="P473" s="212">
        <f t="shared" ref="P473" si="783">E473*F473</f>
        <v>0</v>
      </c>
      <c r="Q473" s="212">
        <f t="shared" ref="Q473" si="784">SUM(O473:O476)</f>
        <v>0</v>
      </c>
      <c r="R473" s="212">
        <f t="shared" ref="R473" si="785">Q473*1.02*1.05*$R$14</f>
        <v>0</v>
      </c>
      <c r="S473" s="210">
        <f t="shared" ref="S473" si="786">F473*$S$17</f>
        <v>0</v>
      </c>
      <c r="T473" s="210">
        <f t="shared" ref="T473" si="787">E473*S473</f>
        <v>0</v>
      </c>
    </row>
    <row r="474" spans="1:20" ht="12.75" customHeight="1" x14ac:dyDescent="0.2">
      <c r="A474" s="237"/>
      <c r="B474" s="403"/>
      <c r="C474" s="389"/>
      <c r="D474" s="296"/>
      <c r="E474" s="208"/>
      <c r="F474" s="233"/>
      <c r="G474" s="397"/>
      <c r="H474" s="213"/>
      <c r="I474" s="400"/>
      <c r="J474" s="213"/>
      <c r="K474" s="23"/>
      <c r="L474" s="23"/>
      <c r="M474" s="23"/>
      <c r="N474" s="95"/>
      <c r="O474" s="59">
        <f t="shared" si="663"/>
        <v>0</v>
      </c>
      <c r="P474" s="213"/>
      <c r="Q474" s="213"/>
      <c r="R474" s="213"/>
      <c r="S474" s="210"/>
      <c r="T474" s="210"/>
    </row>
    <row r="475" spans="1:20" ht="12.75" customHeight="1" x14ac:dyDescent="0.2">
      <c r="A475" s="237"/>
      <c r="B475" s="403"/>
      <c r="C475" s="389"/>
      <c r="D475" s="296"/>
      <c r="E475" s="208"/>
      <c r="F475" s="233"/>
      <c r="G475" s="397"/>
      <c r="H475" s="213"/>
      <c r="I475" s="400"/>
      <c r="J475" s="213"/>
      <c r="K475" s="23"/>
      <c r="L475" s="23"/>
      <c r="M475" s="24"/>
      <c r="N475" s="95"/>
      <c r="O475" s="59">
        <f t="shared" si="663"/>
        <v>0</v>
      </c>
      <c r="P475" s="213"/>
      <c r="Q475" s="213"/>
      <c r="R475" s="213"/>
      <c r="S475" s="210"/>
      <c r="T475" s="210"/>
    </row>
    <row r="476" spans="1:20" ht="12.75" customHeight="1" x14ac:dyDescent="0.2">
      <c r="A476" s="237"/>
      <c r="B476" s="404"/>
      <c r="C476" s="390"/>
      <c r="D476" s="296"/>
      <c r="E476" s="208"/>
      <c r="F476" s="234"/>
      <c r="G476" s="397"/>
      <c r="H476" s="214"/>
      <c r="I476" s="401"/>
      <c r="J476" s="214"/>
      <c r="K476" s="23"/>
      <c r="L476" s="23"/>
      <c r="M476" s="23"/>
      <c r="N476" s="95"/>
      <c r="O476" s="59">
        <f t="shared" si="663"/>
        <v>0</v>
      </c>
      <c r="P476" s="214"/>
      <c r="Q476" s="214"/>
      <c r="R476" s="214"/>
      <c r="S476" s="210"/>
      <c r="T476" s="210"/>
    </row>
    <row r="477" spans="1:20" ht="12.75" customHeight="1" x14ac:dyDescent="0.2">
      <c r="A477" s="237">
        <v>1</v>
      </c>
      <c r="B477" s="402" t="s">
        <v>613</v>
      </c>
      <c r="C477" s="236" t="s">
        <v>945</v>
      </c>
      <c r="D477" s="272" t="s">
        <v>843</v>
      </c>
      <c r="E477" s="313">
        <v>85</v>
      </c>
      <c r="F477" s="232">
        <f t="shared" ref="F477" si="788">H477+J477+R477</f>
        <v>2.6387598057599995</v>
      </c>
      <c r="G477" s="397">
        <v>0.74</v>
      </c>
      <c r="H477" s="212">
        <f t="shared" ref="H477" si="789">G477*$P$8/1000</f>
        <v>1.405038</v>
      </c>
      <c r="I477" s="399">
        <v>0.06</v>
      </c>
      <c r="J477" s="212">
        <f t="shared" ref="J477" si="790">I477*$P$9/1000</f>
        <v>0.14131619999999998</v>
      </c>
      <c r="K477" s="23" t="s">
        <v>46</v>
      </c>
      <c r="L477" s="23" t="s">
        <v>32</v>
      </c>
      <c r="M477" s="23">
        <v>3.2000000000000001E-2</v>
      </c>
      <c r="N477" s="103">
        <v>26.4</v>
      </c>
      <c r="O477" s="59">
        <f t="shared" ref="O477:O568" si="791">M477*N477</f>
        <v>0.8448</v>
      </c>
      <c r="P477" s="212">
        <f t="shared" ref="P477" si="792">E477*F477</f>
        <v>224.29458348959994</v>
      </c>
      <c r="Q477" s="212">
        <f t="shared" ref="Q477" si="793">SUM(O477:O480)</f>
        <v>0.96479999999999999</v>
      </c>
      <c r="R477" s="212">
        <f t="shared" ref="R477" si="794">Q477*1.02*1.05*$R$14</f>
        <v>1.0924056057599998</v>
      </c>
      <c r="S477" s="210">
        <f t="shared" ref="S477" si="795">F477*$S$17</f>
        <v>3.3501847058444945</v>
      </c>
      <c r="T477" s="210">
        <f t="shared" ref="T477" si="796">E477*S477</f>
        <v>284.76569999678202</v>
      </c>
    </row>
    <row r="478" spans="1:20" ht="12.75" customHeight="1" x14ac:dyDescent="0.2">
      <c r="A478" s="237"/>
      <c r="B478" s="403"/>
      <c r="C478" s="236"/>
      <c r="D478" s="273"/>
      <c r="E478" s="313"/>
      <c r="F478" s="233"/>
      <c r="G478" s="397"/>
      <c r="H478" s="213"/>
      <c r="I478" s="400"/>
      <c r="J478" s="213"/>
      <c r="K478" s="23" t="s">
        <v>477</v>
      </c>
      <c r="L478" s="23" t="s">
        <v>29</v>
      </c>
      <c r="M478" s="23">
        <v>0.12</v>
      </c>
      <c r="N478" s="95">
        <v>1</v>
      </c>
      <c r="O478" s="59">
        <f t="shared" si="791"/>
        <v>0.12</v>
      </c>
      <c r="P478" s="213"/>
      <c r="Q478" s="213"/>
      <c r="R478" s="213"/>
      <c r="S478" s="210"/>
      <c r="T478" s="210"/>
    </row>
    <row r="479" spans="1:20" ht="12.75" customHeight="1" x14ac:dyDescent="0.2">
      <c r="A479" s="237"/>
      <c r="B479" s="403"/>
      <c r="C479" s="236"/>
      <c r="D479" s="273"/>
      <c r="E479" s="313"/>
      <c r="F479" s="233"/>
      <c r="G479" s="397"/>
      <c r="H479" s="213"/>
      <c r="I479" s="400"/>
      <c r="J479" s="213"/>
      <c r="K479" s="23"/>
      <c r="L479" s="23"/>
      <c r="M479" s="24"/>
      <c r="N479" s="95"/>
      <c r="O479" s="59">
        <f t="shared" si="791"/>
        <v>0</v>
      </c>
      <c r="P479" s="213"/>
      <c r="Q479" s="213"/>
      <c r="R479" s="213"/>
      <c r="S479" s="210"/>
      <c r="T479" s="210"/>
    </row>
    <row r="480" spans="1:20" ht="12.75" customHeight="1" x14ac:dyDescent="0.2">
      <c r="A480" s="237"/>
      <c r="B480" s="404"/>
      <c r="C480" s="236"/>
      <c r="D480" s="274"/>
      <c r="E480" s="313"/>
      <c r="F480" s="234"/>
      <c r="G480" s="397"/>
      <c r="H480" s="214"/>
      <c r="I480" s="401"/>
      <c r="J480" s="214"/>
      <c r="K480" s="23"/>
      <c r="L480" s="23"/>
      <c r="M480" s="23"/>
      <c r="N480" s="95"/>
      <c r="O480" s="59">
        <f t="shared" si="791"/>
        <v>0</v>
      </c>
      <c r="P480" s="214"/>
      <c r="Q480" s="214"/>
      <c r="R480" s="214"/>
      <c r="S480" s="210"/>
      <c r="T480" s="210"/>
    </row>
    <row r="481" spans="1:20" ht="12.75" customHeight="1" x14ac:dyDescent="0.2">
      <c r="A481" s="237">
        <v>2</v>
      </c>
      <c r="B481" s="205" t="s">
        <v>45</v>
      </c>
      <c r="C481" s="205" t="s">
        <v>946</v>
      </c>
      <c r="D481" s="272" t="s">
        <v>843</v>
      </c>
      <c r="E481" s="313">
        <v>85</v>
      </c>
      <c r="F481" s="232">
        <f t="shared" ref="F481" si="797">H481+J481+R481</f>
        <v>0.11616999912000001</v>
      </c>
      <c r="G481" s="397"/>
      <c r="H481" s="210">
        <f t="shared" ref="H481" si="798">G481*$P$8/1000</f>
        <v>0</v>
      </c>
      <c r="I481" s="405"/>
      <c r="J481" s="212">
        <f t="shared" ref="J481" si="799">I481*$P$9/1000</f>
        <v>0</v>
      </c>
      <c r="K481" s="23" t="s">
        <v>112</v>
      </c>
      <c r="L481" s="95" t="s">
        <v>23</v>
      </c>
      <c r="M481" s="23">
        <v>1.08</v>
      </c>
      <c r="N481" s="95">
        <v>9.5000000000000001E-2</v>
      </c>
      <c r="O481" s="59">
        <f t="shared" si="791"/>
        <v>0.10260000000000001</v>
      </c>
      <c r="P481" s="212">
        <f t="shared" ref="P481" si="800">E481*F481</f>
        <v>9.8744499252000004</v>
      </c>
      <c r="Q481" s="212">
        <f t="shared" ref="Q481" si="801">SUM(O481:O484)</f>
        <v>0.10260000000000001</v>
      </c>
      <c r="R481" s="212">
        <f t="shared" ref="R481" si="802">Q481*1.02*1.05*$R$14</f>
        <v>0.11616999912000001</v>
      </c>
      <c r="S481" s="210">
        <f t="shared" ref="S481" si="803">F481*$S$17</f>
        <v>0.14749010253993164</v>
      </c>
      <c r="T481" s="210">
        <f t="shared" ref="T481" si="804">E481*S481</f>
        <v>12.536658715894189</v>
      </c>
    </row>
    <row r="482" spans="1:20" ht="12.75" customHeight="1" x14ac:dyDescent="0.2">
      <c r="A482" s="237"/>
      <c r="B482" s="205"/>
      <c r="C482" s="205"/>
      <c r="D482" s="273"/>
      <c r="E482" s="313"/>
      <c r="F482" s="233"/>
      <c r="G482" s="397"/>
      <c r="H482" s="210"/>
      <c r="I482" s="405"/>
      <c r="J482" s="213"/>
      <c r="K482" s="23"/>
      <c r="L482" s="23"/>
      <c r="M482" s="23"/>
      <c r="N482" s="95"/>
      <c r="O482" s="59">
        <f t="shared" si="791"/>
        <v>0</v>
      </c>
      <c r="P482" s="213"/>
      <c r="Q482" s="213"/>
      <c r="R482" s="213"/>
      <c r="S482" s="210"/>
      <c r="T482" s="210"/>
    </row>
    <row r="483" spans="1:20" ht="12.75" customHeight="1" x14ac:dyDescent="0.2">
      <c r="A483" s="237"/>
      <c r="B483" s="205"/>
      <c r="C483" s="205"/>
      <c r="D483" s="273"/>
      <c r="E483" s="313"/>
      <c r="F483" s="233"/>
      <c r="G483" s="397"/>
      <c r="H483" s="210"/>
      <c r="I483" s="405"/>
      <c r="J483" s="213"/>
      <c r="K483" s="23"/>
      <c r="L483" s="23"/>
      <c r="M483" s="24"/>
      <c r="N483" s="95"/>
      <c r="O483" s="59">
        <f t="shared" si="791"/>
        <v>0</v>
      </c>
      <c r="P483" s="213"/>
      <c r="Q483" s="213"/>
      <c r="R483" s="213"/>
      <c r="S483" s="210"/>
      <c r="T483" s="210"/>
    </row>
    <row r="484" spans="1:20" ht="12.75" customHeight="1" x14ac:dyDescent="0.2">
      <c r="A484" s="237"/>
      <c r="B484" s="205"/>
      <c r="C484" s="205"/>
      <c r="D484" s="274"/>
      <c r="E484" s="313"/>
      <c r="F484" s="234"/>
      <c r="G484" s="397"/>
      <c r="H484" s="210"/>
      <c r="I484" s="405"/>
      <c r="J484" s="214"/>
      <c r="K484" s="23"/>
      <c r="L484" s="23"/>
      <c r="M484" s="23"/>
      <c r="N484" s="95"/>
      <c r="O484" s="59">
        <f t="shared" si="791"/>
        <v>0</v>
      </c>
      <c r="P484" s="214"/>
      <c r="Q484" s="214"/>
      <c r="R484" s="214"/>
      <c r="S484" s="210"/>
      <c r="T484" s="210"/>
    </row>
    <row r="485" spans="1:20" s="58" customFormat="1" ht="12.75" customHeight="1" x14ac:dyDescent="0.2">
      <c r="A485" s="458"/>
      <c r="B485" s="461"/>
      <c r="C485" s="464" t="s">
        <v>873</v>
      </c>
      <c r="D485" s="461"/>
      <c r="E485" s="536"/>
      <c r="F485" s="470">
        <f>H485+J485+R485</f>
        <v>2.8792230000000001</v>
      </c>
      <c r="G485" s="473">
        <v>0.4</v>
      </c>
      <c r="H485" s="452">
        <f>G485*$P$8/1000</f>
        <v>0.75948000000000004</v>
      </c>
      <c r="I485" s="476">
        <v>0.9</v>
      </c>
      <c r="J485" s="452">
        <f>I485*$P$9/1000</f>
        <v>2.1197430000000002</v>
      </c>
      <c r="K485" s="110"/>
      <c r="L485" s="110"/>
      <c r="M485" s="110"/>
      <c r="N485" s="111"/>
      <c r="O485" s="112">
        <f t="shared" si="791"/>
        <v>0</v>
      </c>
      <c r="P485" s="452">
        <f>E485*F485</f>
        <v>0</v>
      </c>
      <c r="Q485" s="452">
        <f>SUM(O485:O488)</f>
        <v>0</v>
      </c>
      <c r="R485" s="452">
        <f>Q485*1.02*1.05*$R$14</f>
        <v>0</v>
      </c>
      <c r="S485" s="455"/>
      <c r="T485" s="456">
        <f>SUM(T477:T484)</f>
        <v>297.30235871267621</v>
      </c>
    </row>
    <row r="486" spans="1:20" s="58" customFormat="1" ht="12.75" customHeight="1" x14ac:dyDescent="0.2">
      <c r="A486" s="459"/>
      <c r="B486" s="462"/>
      <c r="C486" s="465"/>
      <c r="D486" s="462"/>
      <c r="E486" s="537"/>
      <c r="F486" s="471"/>
      <c r="G486" s="474"/>
      <c r="H486" s="453"/>
      <c r="I486" s="477"/>
      <c r="J486" s="453"/>
      <c r="K486" s="110"/>
      <c r="L486" s="110"/>
      <c r="M486" s="110"/>
      <c r="N486" s="111"/>
      <c r="O486" s="112">
        <f t="shared" si="791"/>
        <v>0</v>
      </c>
      <c r="P486" s="453"/>
      <c r="Q486" s="453"/>
      <c r="R486" s="453"/>
      <c r="S486" s="455"/>
      <c r="T486" s="456"/>
    </row>
    <row r="487" spans="1:20" s="58" customFormat="1" ht="12.75" customHeight="1" x14ac:dyDescent="0.2">
      <c r="A487" s="459"/>
      <c r="B487" s="462"/>
      <c r="C487" s="465"/>
      <c r="D487" s="462"/>
      <c r="E487" s="537"/>
      <c r="F487" s="471"/>
      <c r="G487" s="474"/>
      <c r="H487" s="453"/>
      <c r="I487" s="477"/>
      <c r="J487" s="453"/>
      <c r="K487" s="110"/>
      <c r="L487" s="110"/>
      <c r="M487" s="110"/>
      <c r="N487" s="111"/>
      <c r="O487" s="112">
        <f t="shared" si="791"/>
        <v>0</v>
      </c>
      <c r="P487" s="453"/>
      <c r="Q487" s="453"/>
      <c r="R487" s="453"/>
      <c r="S487" s="455"/>
      <c r="T487" s="456"/>
    </row>
    <row r="488" spans="1:20" s="58" customFormat="1" ht="12.75" customHeight="1" x14ac:dyDescent="0.2">
      <c r="A488" s="460"/>
      <c r="B488" s="463"/>
      <c r="C488" s="466"/>
      <c r="D488" s="463"/>
      <c r="E488" s="538"/>
      <c r="F488" s="472"/>
      <c r="G488" s="475"/>
      <c r="H488" s="454"/>
      <c r="I488" s="478"/>
      <c r="J488" s="454"/>
      <c r="K488" s="110"/>
      <c r="L488" s="110"/>
      <c r="M488" s="110"/>
      <c r="N488" s="111"/>
      <c r="O488" s="112">
        <f t="shared" si="791"/>
        <v>0</v>
      </c>
      <c r="P488" s="454"/>
      <c r="Q488" s="454"/>
      <c r="R488" s="454"/>
      <c r="S488" s="455"/>
      <c r="T488" s="456"/>
    </row>
    <row r="489" spans="1:20" s="58" customFormat="1" ht="12.75" customHeight="1" x14ac:dyDescent="0.2">
      <c r="A489" s="458"/>
      <c r="B489" s="461"/>
      <c r="C489" s="464" t="s">
        <v>874</v>
      </c>
      <c r="D489" s="461"/>
      <c r="E489" s="536"/>
      <c r="F489" s="470">
        <f>H489+J489+R489</f>
        <v>7.1331929999999995</v>
      </c>
      <c r="G489" s="473">
        <v>1.4</v>
      </c>
      <c r="H489" s="452">
        <f>G489*$P$8/1000</f>
        <v>2.6581799999999998</v>
      </c>
      <c r="I489" s="476">
        <v>1.9</v>
      </c>
      <c r="J489" s="452">
        <f>I489*$P$9/1000</f>
        <v>4.4750129999999997</v>
      </c>
      <c r="K489" s="110"/>
      <c r="L489" s="110"/>
      <c r="M489" s="110"/>
      <c r="N489" s="111"/>
      <c r="O489" s="112">
        <f t="shared" si="791"/>
        <v>0</v>
      </c>
      <c r="P489" s="452">
        <f>E489*F489</f>
        <v>0</v>
      </c>
      <c r="Q489" s="452">
        <f>SUM(O489:O492)</f>
        <v>0</v>
      </c>
      <c r="R489" s="452">
        <f>Q489*1.02*1.05*$R$14</f>
        <v>0</v>
      </c>
      <c r="S489" s="455"/>
      <c r="T489" s="457" t="e">
        <f>(T485*100%)/$T$2205</f>
        <v>#REF!</v>
      </c>
    </row>
    <row r="490" spans="1:20" s="58" customFormat="1" ht="12.75" customHeight="1" x14ac:dyDescent="0.2">
      <c r="A490" s="459"/>
      <c r="B490" s="462"/>
      <c r="C490" s="465"/>
      <c r="D490" s="462"/>
      <c r="E490" s="537"/>
      <c r="F490" s="471"/>
      <c r="G490" s="474"/>
      <c r="H490" s="453"/>
      <c r="I490" s="477"/>
      <c r="J490" s="453"/>
      <c r="K490" s="110"/>
      <c r="L490" s="110"/>
      <c r="M490" s="110"/>
      <c r="N490" s="111"/>
      <c r="O490" s="112">
        <f t="shared" si="791"/>
        <v>0</v>
      </c>
      <c r="P490" s="453"/>
      <c r="Q490" s="453"/>
      <c r="R490" s="453"/>
      <c r="S490" s="455"/>
      <c r="T490" s="457"/>
    </row>
    <row r="491" spans="1:20" s="58" customFormat="1" ht="12.75" customHeight="1" x14ac:dyDescent="0.2">
      <c r="A491" s="459"/>
      <c r="B491" s="462"/>
      <c r="C491" s="465"/>
      <c r="D491" s="462"/>
      <c r="E491" s="537"/>
      <c r="F491" s="471"/>
      <c r="G491" s="474"/>
      <c r="H491" s="453"/>
      <c r="I491" s="477"/>
      <c r="J491" s="453"/>
      <c r="K491" s="110"/>
      <c r="L491" s="110"/>
      <c r="M491" s="110"/>
      <c r="N491" s="111"/>
      <c r="O491" s="112">
        <f t="shared" si="791"/>
        <v>0</v>
      </c>
      <c r="P491" s="453"/>
      <c r="Q491" s="453"/>
      <c r="R491" s="453"/>
      <c r="S491" s="455"/>
      <c r="T491" s="457"/>
    </row>
    <row r="492" spans="1:20" s="58" customFormat="1" ht="12.75" customHeight="1" x14ac:dyDescent="0.2">
      <c r="A492" s="460"/>
      <c r="B492" s="463"/>
      <c r="C492" s="466"/>
      <c r="D492" s="463"/>
      <c r="E492" s="538"/>
      <c r="F492" s="472"/>
      <c r="G492" s="475"/>
      <c r="H492" s="454"/>
      <c r="I492" s="478"/>
      <c r="J492" s="454"/>
      <c r="K492" s="110"/>
      <c r="L492" s="110"/>
      <c r="M492" s="110"/>
      <c r="N492" s="111"/>
      <c r="O492" s="112">
        <f t="shared" si="791"/>
        <v>0</v>
      </c>
      <c r="P492" s="454"/>
      <c r="Q492" s="454"/>
      <c r="R492" s="454"/>
      <c r="S492" s="455"/>
      <c r="T492" s="457"/>
    </row>
    <row r="493" spans="1:20" ht="12.75" customHeight="1" x14ac:dyDescent="0.2">
      <c r="A493" s="237"/>
      <c r="B493" s="402"/>
      <c r="C493" s="388" t="s">
        <v>947</v>
      </c>
      <c r="D493" s="220"/>
      <c r="E493" s="208"/>
      <c r="F493" s="232">
        <f t="shared" ref="F493" si="805">H493+J493+R493</f>
        <v>0</v>
      </c>
      <c r="G493" s="397"/>
      <c r="H493" s="212">
        <f t="shared" ref="H493" si="806">G493*$P$8/1000</f>
        <v>0</v>
      </c>
      <c r="I493" s="399"/>
      <c r="J493" s="212">
        <f t="shared" ref="J493" si="807">I493*$P$9/1000</f>
        <v>0</v>
      </c>
      <c r="K493" s="68"/>
      <c r="L493" s="68"/>
      <c r="M493" s="68"/>
      <c r="N493" s="100"/>
      <c r="O493" s="59">
        <f t="shared" si="791"/>
        <v>0</v>
      </c>
      <c r="P493" s="212">
        <f t="shared" ref="P493" si="808">E493*F493</f>
        <v>0</v>
      </c>
      <c r="Q493" s="212">
        <f t="shared" ref="Q493" si="809">SUM(O493:O496)</f>
        <v>0</v>
      </c>
      <c r="R493" s="212">
        <f t="shared" ref="R493" si="810">Q493*1.02*1.05*$R$14</f>
        <v>0</v>
      </c>
      <c r="S493" s="210">
        <f t="shared" ref="S493" si="811">F493*$S$17</f>
        <v>0</v>
      </c>
      <c r="T493" s="210">
        <f t="shared" ref="T493" si="812">E493*S493</f>
        <v>0</v>
      </c>
    </row>
    <row r="494" spans="1:20" ht="12.75" customHeight="1" x14ac:dyDescent="0.2">
      <c r="A494" s="237"/>
      <c r="B494" s="403"/>
      <c r="C494" s="389"/>
      <c r="D494" s="296"/>
      <c r="E494" s="208"/>
      <c r="F494" s="233"/>
      <c r="G494" s="397"/>
      <c r="H494" s="213"/>
      <c r="I494" s="400"/>
      <c r="J494" s="213"/>
      <c r="K494" s="23"/>
      <c r="L494" s="23"/>
      <c r="M494" s="23"/>
      <c r="N494" s="95"/>
      <c r="O494" s="59">
        <f t="shared" si="791"/>
        <v>0</v>
      </c>
      <c r="P494" s="213"/>
      <c r="Q494" s="213"/>
      <c r="R494" s="213"/>
      <c r="S494" s="210"/>
      <c r="T494" s="210"/>
    </row>
    <row r="495" spans="1:20" ht="12.75" customHeight="1" x14ac:dyDescent="0.2">
      <c r="A495" s="237"/>
      <c r="B495" s="403"/>
      <c r="C495" s="389"/>
      <c r="D495" s="296"/>
      <c r="E495" s="208"/>
      <c r="F495" s="233"/>
      <c r="G495" s="397"/>
      <c r="H495" s="213"/>
      <c r="I495" s="400"/>
      <c r="J495" s="213"/>
      <c r="K495" s="23"/>
      <c r="L495" s="23"/>
      <c r="M495" s="24"/>
      <c r="N495" s="95"/>
      <c r="O495" s="59">
        <f t="shared" si="791"/>
        <v>0</v>
      </c>
      <c r="P495" s="213"/>
      <c r="Q495" s="213"/>
      <c r="R495" s="213"/>
      <c r="S495" s="210"/>
      <c r="T495" s="210"/>
    </row>
    <row r="496" spans="1:20" ht="12.75" customHeight="1" x14ac:dyDescent="0.2">
      <c r="A496" s="237"/>
      <c r="B496" s="404"/>
      <c r="C496" s="390"/>
      <c r="D496" s="296"/>
      <c r="E496" s="208"/>
      <c r="F496" s="234"/>
      <c r="G496" s="397"/>
      <c r="H496" s="214"/>
      <c r="I496" s="401"/>
      <c r="J496" s="214"/>
      <c r="K496" s="23"/>
      <c r="L496" s="23"/>
      <c r="M496" s="23"/>
      <c r="N496" s="95"/>
      <c r="O496" s="59">
        <f t="shared" si="791"/>
        <v>0</v>
      </c>
      <c r="P496" s="214"/>
      <c r="Q496" s="214"/>
      <c r="R496" s="214"/>
      <c r="S496" s="210"/>
      <c r="T496" s="210"/>
    </row>
    <row r="497" spans="1:20" ht="12.75" customHeight="1" x14ac:dyDescent="0.2">
      <c r="A497" s="237"/>
      <c r="B497" s="205" t="s">
        <v>617</v>
      </c>
      <c r="C497" s="205" t="s">
        <v>948</v>
      </c>
      <c r="D497" s="272" t="s">
        <v>876</v>
      </c>
      <c r="E497" s="276">
        <v>1.45</v>
      </c>
      <c r="F497" s="232">
        <f t="shared" ref="F497" si="813">H497+J497+R497</f>
        <v>17.4922866</v>
      </c>
      <c r="G497" s="209">
        <v>5.0199999999999996</v>
      </c>
      <c r="H497" s="212">
        <f t="shared" ref="H497" si="814">G497*$P$8/1000</f>
        <v>9.5314739999999993</v>
      </c>
      <c r="I497" s="209">
        <v>3.38</v>
      </c>
      <c r="J497" s="212">
        <f t="shared" ref="J497" si="815">I497*$P$9/1000</f>
        <v>7.9608125999999997</v>
      </c>
      <c r="K497" s="68"/>
      <c r="L497" s="68"/>
      <c r="M497" s="68"/>
      <c r="N497" s="100"/>
      <c r="O497" s="59">
        <f t="shared" si="791"/>
        <v>0</v>
      </c>
      <c r="P497" s="212">
        <f t="shared" ref="P497" si="816">E497*F497</f>
        <v>25.36381557</v>
      </c>
      <c r="Q497" s="212">
        <f t="shared" ref="Q497" si="817">SUM(O497:O500)</f>
        <v>0</v>
      </c>
      <c r="R497" s="212">
        <f t="shared" ref="R497" si="818">Q497*1.02*1.05*$R$14</f>
        <v>0</v>
      </c>
      <c r="S497" s="210">
        <f t="shared" ref="S497" si="819">F497*$S$17</f>
        <v>22.208308202076122</v>
      </c>
      <c r="T497" s="210">
        <f t="shared" ref="T497" si="820">E497*S497</f>
        <v>32.202046893010376</v>
      </c>
    </row>
    <row r="498" spans="1:20" ht="12.75" customHeight="1" x14ac:dyDescent="0.2">
      <c r="A498" s="237"/>
      <c r="B498" s="205"/>
      <c r="C498" s="205"/>
      <c r="D498" s="273"/>
      <c r="E498" s="276"/>
      <c r="F498" s="233"/>
      <c r="G498" s="209"/>
      <c r="H498" s="213"/>
      <c r="I498" s="209"/>
      <c r="J498" s="213"/>
      <c r="K498" s="23"/>
      <c r="L498" s="23"/>
      <c r="M498" s="23"/>
      <c r="N498" s="95"/>
      <c r="O498" s="59">
        <f t="shared" si="791"/>
        <v>0</v>
      </c>
      <c r="P498" s="213"/>
      <c r="Q498" s="213"/>
      <c r="R498" s="213"/>
      <c r="S498" s="210"/>
      <c r="T498" s="210"/>
    </row>
    <row r="499" spans="1:20" ht="12.75" customHeight="1" x14ac:dyDescent="0.2">
      <c r="A499" s="237"/>
      <c r="B499" s="205"/>
      <c r="C499" s="205"/>
      <c r="D499" s="273"/>
      <c r="E499" s="276"/>
      <c r="F499" s="233"/>
      <c r="G499" s="209"/>
      <c r="H499" s="213"/>
      <c r="I499" s="209"/>
      <c r="J499" s="213"/>
      <c r="K499" s="23"/>
      <c r="L499" s="23"/>
      <c r="M499" s="24"/>
      <c r="N499" s="95"/>
      <c r="O499" s="59">
        <f t="shared" si="791"/>
        <v>0</v>
      </c>
      <c r="P499" s="213"/>
      <c r="Q499" s="213"/>
      <c r="R499" s="213"/>
      <c r="S499" s="210"/>
      <c r="T499" s="210"/>
    </row>
    <row r="500" spans="1:20" ht="12.75" customHeight="1" x14ac:dyDescent="0.2">
      <c r="A500" s="237"/>
      <c r="B500" s="205"/>
      <c r="C500" s="205"/>
      <c r="D500" s="274"/>
      <c r="E500" s="276"/>
      <c r="F500" s="234"/>
      <c r="G500" s="209"/>
      <c r="H500" s="214"/>
      <c r="I500" s="209"/>
      <c r="J500" s="214"/>
      <c r="K500" s="23"/>
      <c r="L500" s="23"/>
      <c r="M500" s="23"/>
      <c r="N500" s="95"/>
      <c r="O500" s="59">
        <f t="shared" si="791"/>
        <v>0</v>
      </c>
      <c r="P500" s="214"/>
      <c r="Q500" s="214"/>
      <c r="R500" s="214"/>
      <c r="S500" s="210"/>
      <c r="T500" s="210"/>
    </row>
    <row r="501" spans="1:20" ht="12.75" customHeight="1" x14ac:dyDescent="0.2">
      <c r="A501" s="237"/>
      <c r="B501" s="327" t="s">
        <v>619</v>
      </c>
      <c r="C501" s="205" t="s">
        <v>949</v>
      </c>
      <c r="D501" s="272" t="s">
        <v>876</v>
      </c>
      <c r="E501" s="276">
        <v>1.45</v>
      </c>
      <c r="F501" s="232">
        <f t="shared" ref="F501" si="821">H501+J501+R501</f>
        <v>120.81744962400001</v>
      </c>
      <c r="G501" s="209">
        <v>38.700000000000003</v>
      </c>
      <c r="H501" s="212">
        <f t="shared" ref="H501" si="822">G501*$P$8/1000</f>
        <v>73.479690000000005</v>
      </c>
      <c r="I501" s="209">
        <v>1.1000000000000001</v>
      </c>
      <c r="J501" s="212">
        <f t="shared" ref="J501" si="823">I501*$P$9/1000</f>
        <v>2.5907970000000002</v>
      </c>
      <c r="K501" s="23" t="s">
        <v>623</v>
      </c>
      <c r="L501" s="23" t="s">
        <v>32</v>
      </c>
      <c r="M501" s="23">
        <v>1.04</v>
      </c>
      <c r="N501" s="95">
        <v>38</v>
      </c>
      <c r="O501" s="59">
        <f t="shared" si="791"/>
        <v>39.520000000000003</v>
      </c>
      <c r="P501" s="212">
        <f t="shared" ref="P501" si="824">E501*F501</f>
        <v>175.1853019548</v>
      </c>
      <c r="Q501" s="212">
        <f t="shared" ref="Q501" si="825">SUM(O501:O504)</f>
        <v>39.520000000000003</v>
      </c>
      <c r="R501" s="212">
        <f t="shared" ref="R501" si="826">Q501*1.02*1.05*$R$14</f>
        <v>44.746962623999998</v>
      </c>
      <c r="S501" s="210">
        <f t="shared" ref="S501" si="827">F501*$S$17</f>
        <v>153.39053256985844</v>
      </c>
      <c r="T501" s="210">
        <f t="shared" ref="T501" si="828">E501*S501</f>
        <v>222.41627222629472</v>
      </c>
    </row>
    <row r="502" spans="1:20" ht="12.75" customHeight="1" x14ac:dyDescent="0.2">
      <c r="A502" s="237"/>
      <c r="B502" s="327"/>
      <c r="C502" s="205"/>
      <c r="D502" s="273"/>
      <c r="E502" s="276"/>
      <c r="F502" s="233"/>
      <c r="G502" s="209"/>
      <c r="H502" s="213"/>
      <c r="I502" s="209"/>
      <c r="J502" s="213"/>
      <c r="K502" s="23"/>
      <c r="L502" s="23"/>
      <c r="M502" s="23"/>
      <c r="N502" s="95"/>
      <c r="O502" s="59">
        <f t="shared" si="791"/>
        <v>0</v>
      </c>
      <c r="P502" s="213"/>
      <c r="Q502" s="213"/>
      <c r="R502" s="213"/>
      <c r="S502" s="210"/>
      <c r="T502" s="210"/>
    </row>
    <row r="503" spans="1:20" ht="12.75" customHeight="1" x14ac:dyDescent="0.2">
      <c r="A503" s="237"/>
      <c r="B503" s="327"/>
      <c r="C503" s="205"/>
      <c r="D503" s="273"/>
      <c r="E503" s="276"/>
      <c r="F503" s="233"/>
      <c r="G503" s="209"/>
      <c r="H503" s="213"/>
      <c r="I503" s="209"/>
      <c r="J503" s="213"/>
      <c r="K503" s="23"/>
      <c r="L503" s="95"/>
      <c r="M503" s="17"/>
      <c r="N503" s="95"/>
      <c r="O503" s="59">
        <f t="shared" si="791"/>
        <v>0</v>
      </c>
      <c r="P503" s="213"/>
      <c r="Q503" s="213"/>
      <c r="R503" s="213"/>
      <c r="S503" s="210"/>
      <c r="T503" s="210"/>
    </row>
    <row r="504" spans="1:20" ht="12.75" customHeight="1" x14ac:dyDescent="0.2">
      <c r="A504" s="237"/>
      <c r="B504" s="327"/>
      <c r="C504" s="205"/>
      <c r="D504" s="274"/>
      <c r="E504" s="276"/>
      <c r="F504" s="234"/>
      <c r="G504" s="209"/>
      <c r="H504" s="214"/>
      <c r="I504" s="209"/>
      <c r="J504" s="214"/>
      <c r="K504" s="23"/>
      <c r="L504" s="23"/>
      <c r="M504" s="23"/>
      <c r="N504" s="95"/>
      <c r="O504" s="59">
        <f t="shared" si="791"/>
        <v>0</v>
      </c>
      <c r="P504" s="214"/>
      <c r="Q504" s="214"/>
      <c r="R504" s="214"/>
      <c r="S504" s="210"/>
      <c r="T504" s="210"/>
    </row>
    <row r="505" spans="1:20" ht="12.75" customHeight="1" x14ac:dyDescent="0.2">
      <c r="A505" s="237"/>
      <c r="B505" s="205" t="s">
        <v>621</v>
      </c>
      <c r="C505" s="205" t="s">
        <v>950</v>
      </c>
      <c r="D505" s="272" t="s">
        <v>843</v>
      </c>
      <c r="E505" s="313">
        <v>289</v>
      </c>
      <c r="F505" s="232">
        <f t="shared" ref="F505" si="829">H505+J505+R505</f>
        <v>0.57281726111999998</v>
      </c>
      <c r="G505" s="209">
        <v>0.16</v>
      </c>
      <c r="H505" s="212">
        <f t="shared" ref="H505" si="830">G505*$P$8/1000</f>
        <v>0.30379200000000001</v>
      </c>
      <c r="I505" s="399"/>
      <c r="J505" s="212">
        <f t="shared" ref="J505" si="831">I505*$P$9/1000</f>
        <v>0</v>
      </c>
      <c r="K505" s="23" t="s">
        <v>112</v>
      </c>
      <c r="L505" s="23" t="s">
        <v>23</v>
      </c>
      <c r="M505" s="23">
        <v>1.08</v>
      </c>
      <c r="N505" s="95">
        <v>0.22</v>
      </c>
      <c r="O505" s="59">
        <f t="shared" si="791"/>
        <v>0.23760000000000001</v>
      </c>
      <c r="P505" s="212">
        <f t="shared" ref="P505" si="832">E505*F505</f>
        <v>165.54418846368</v>
      </c>
      <c r="Q505" s="212">
        <f t="shared" ref="Q505" si="833">SUM(O505:O508)</f>
        <v>0.23760000000000001</v>
      </c>
      <c r="R505" s="212">
        <f t="shared" ref="R505" si="834">Q505*1.02*1.05*$R$14</f>
        <v>0.26902526112000003</v>
      </c>
      <c r="S505" s="210">
        <f t="shared" ref="S505" si="835">F505*$S$17</f>
        <v>0.72725210656118999</v>
      </c>
      <c r="T505" s="210">
        <f t="shared" ref="T505" si="836">E505*S505</f>
        <v>210.17585879618392</v>
      </c>
    </row>
    <row r="506" spans="1:20" ht="12.75" customHeight="1" x14ac:dyDescent="0.2">
      <c r="A506" s="237"/>
      <c r="B506" s="205"/>
      <c r="C506" s="205"/>
      <c r="D506" s="273"/>
      <c r="E506" s="313"/>
      <c r="F506" s="233"/>
      <c r="G506" s="209"/>
      <c r="H506" s="213"/>
      <c r="I506" s="400"/>
      <c r="J506" s="213"/>
      <c r="K506" s="23"/>
      <c r="L506" s="23"/>
      <c r="M506" s="23"/>
      <c r="N506" s="95"/>
      <c r="O506" s="59">
        <f t="shared" si="791"/>
        <v>0</v>
      </c>
      <c r="P506" s="213"/>
      <c r="Q506" s="213"/>
      <c r="R506" s="213"/>
      <c r="S506" s="210"/>
      <c r="T506" s="210"/>
    </row>
    <row r="507" spans="1:20" ht="12.75" customHeight="1" x14ac:dyDescent="0.2">
      <c r="A507" s="237"/>
      <c r="B507" s="205"/>
      <c r="C507" s="205"/>
      <c r="D507" s="273"/>
      <c r="E507" s="313"/>
      <c r="F507" s="233"/>
      <c r="G507" s="209"/>
      <c r="H507" s="213"/>
      <c r="I507" s="400"/>
      <c r="J507" s="213"/>
      <c r="K507" s="23"/>
      <c r="L507" s="23"/>
      <c r="M507" s="24"/>
      <c r="N507" s="95"/>
      <c r="O507" s="59">
        <f t="shared" si="791"/>
        <v>0</v>
      </c>
      <c r="P507" s="213"/>
      <c r="Q507" s="213"/>
      <c r="R507" s="213"/>
      <c r="S507" s="210"/>
      <c r="T507" s="210"/>
    </row>
    <row r="508" spans="1:20" ht="12.75" customHeight="1" x14ac:dyDescent="0.2">
      <c r="A508" s="237"/>
      <c r="B508" s="205"/>
      <c r="C508" s="205"/>
      <c r="D508" s="274"/>
      <c r="E508" s="313"/>
      <c r="F508" s="234"/>
      <c r="G508" s="209"/>
      <c r="H508" s="214"/>
      <c r="I508" s="401"/>
      <c r="J508" s="214"/>
      <c r="K508" s="23"/>
      <c r="L508" s="23"/>
      <c r="M508" s="23"/>
      <c r="N508" s="95"/>
      <c r="O508" s="59">
        <f t="shared" si="791"/>
        <v>0</v>
      </c>
      <c r="P508" s="214"/>
      <c r="Q508" s="214"/>
      <c r="R508" s="214"/>
      <c r="S508" s="210"/>
      <c r="T508" s="210"/>
    </row>
    <row r="509" spans="1:20" s="58" customFormat="1" ht="12.75" customHeight="1" x14ac:dyDescent="0.2">
      <c r="A509" s="458"/>
      <c r="B509" s="461"/>
      <c r="C509" s="464" t="s">
        <v>873</v>
      </c>
      <c r="D509" s="461"/>
      <c r="E509" s="536"/>
      <c r="F509" s="470">
        <f>H509+J509+R509</f>
        <v>2.8792230000000001</v>
      </c>
      <c r="G509" s="473">
        <v>0.4</v>
      </c>
      <c r="H509" s="452">
        <f>G509*$P$8/1000</f>
        <v>0.75948000000000004</v>
      </c>
      <c r="I509" s="476">
        <v>0.9</v>
      </c>
      <c r="J509" s="452">
        <f>I509*$P$9/1000</f>
        <v>2.1197430000000002</v>
      </c>
      <c r="K509" s="110"/>
      <c r="L509" s="110"/>
      <c r="M509" s="110"/>
      <c r="N509" s="111"/>
      <c r="O509" s="112">
        <f t="shared" si="791"/>
        <v>0</v>
      </c>
      <c r="P509" s="452">
        <f>E509*F509</f>
        <v>0</v>
      </c>
      <c r="Q509" s="452">
        <f>SUM(O509:O512)</f>
        <v>0</v>
      </c>
      <c r="R509" s="452">
        <f>Q509*1.02*1.05*$R$14</f>
        <v>0</v>
      </c>
      <c r="S509" s="455"/>
      <c r="T509" s="456">
        <f>SUM(T497:T508)</f>
        <v>464.79417791548906</v>
      </c>
    </row>
    <row r="510" spans="1:20" s="58" customFormat="1" ht="12.75" customHeight="1" x14ac:dyDescent="0.2">
      <c r="A510" s="459"/>
      <c r="B510" s="462"/>
      <c r="C510" s="465"/>
      <c r="D510" s="462"/>
      <c r="E510" s="537"/>
      <c r="F510" s="471"/>
      <c r="G510" s="474"/>
      <c r="H510" s="453"/>
      <c r="I510" s="477"/>
      <c r="J510" s="453"/>
      <c r="K510" s="110"/>
      <c r="L510" s="110"/>
      <c r="M510" s="110"/>
      <c r="N510" s="111"/>
      <c r="O510" s="112">
        <f t="shared" si="791"/>
        <v>0</v>
      </c>
      <c r="P510" s="453"/>
      <c r="Q510" s="453"/>
      <c r="R510" s="453"/>
      <c r="S510" s="455"/>
      <c r="T510" s="456"/>
    </row>
    <row r="511" spans="1:20" s="58" customFormat="1" ht="12.75" customHeight="1" x14ac:dyDescent="0.2">
      <c r="A511" s="459"/>
      <c r="B511" s="462"/>
      <c r="C511" s="465"/>
      <c r="D511" s="462"/>
      <c r="E511" s="537"/>
      <c r="F511" s="471"/>
      <c r="G511" s="474"/>
      <c r="H511" s="453"/>
      <c r="I511" s="477"/>
      <c r="J511" s="453"/>
      <c r="K511" s="110"/>
      <c r="L511" s="110"/>
      <c r="M511" s="110"/>
      <c r="N511" s="111"/>
      <c r="O511" s="112">
        <f t="shared" si="791"/>
        <v>0</v>
      </c>
      <c r="P511" s="453"/>
      <c r="Q511" s="453"/>
      <c r="R511" s="453"/>
      <c r="S511" s="455"/>
      <c r="T511" s="456"/>
    </row>
    <row r="512" spans="1:20" s="58" customFormat="1" ht="12.75" customHeight="1" x14ac:dyDescent="0.2">
      <c r="A512" s="460"/>
      <c r="B512" s="463"/>
      <c r="C512" s="466"/>
      <c r="D512" s="463"/>
      <c r="E512" s="538"/>
      <c r="F512" s="472"/>
      <c r="G512" s="475"/>
      <c r="H512" s="454"/>
      <c r="I512" s="478"/>
      <c r="J512" s="454"/>
      <c r="K512" s="110"/>
      <c r="L512" s="110"/>
      <c r="M512" s="110"/>
      <c r="N512" s="111"/>
      <c r="O512" s="112">
        <f t="shared" si="791"/>
        <v>0</v>
      </c>
      <c r="P512" s="454"/>
      <c r="Q512" s="454"/>
      <c r="R512" s="454"/>
      <c r="S512" s="455"/>
      <c r="T512" s="456"/>
    </row>
    <row r="513" spans="1:20" s="58" customFormat="1" ht="12.75" customHeight="1" x14ac:dyDescent="0.2">
      <c r="A513" s="458"/>
      <c r="B513" s="461"/>
      <c r="C513" s="464" t="s">
        <v>874</v>
      </c>
      <c r="D513" s="461"/>
      <c r="E513" s="536"/>
      <c r="F513" s="470">
        <f>H513+J513+R513</f>
        <v>7.1331929999999995</v>
      </c>
      <c r="G513" s="473">
        <v>1.4</v>
      </c>
      <c r="H513" s="452">
        <f>G513*$P$8/1000</f>
        <v>2.6581799999999998</v>
      </c>
      <c r="I513" s="476">
        <v>1.9</v>
      </c>
      <c r="J513" s="452">
        <f>I513*$P$9/1000</f>
        <v>4.4750129999999997</v>
      </c>
      <c r="K513" s="110"/>
      <c r="L513" s="110"/>
      <c r="M513" s="110"/>
      <c r="N513" s="111"/>
      <c r="O513" s="112">
        <f t="shared" si="791"/>
        <v>0</v>
      </c>
      <c r="P513" s="452">
        <f>E513*F513</f>
        <v>0</v>
      </c>
      <c r="Q513" s="452">
        <f>SUM(O513:O516)</f>
        <v>0</v>
      </c>
      <c r="R513" s="452">
        <f>Q513*1.02*1.05*$R$14</f>
        <v>0</v>
      </c>
      <c r="S513" s="455"/>
      <c r="T513" s="457" t="e">
        <f>(T509*100%)/$T$2205</f>
        <v>#REF!</v>
      </c>
    </row>
    <row r="514" spans="1:20" s="58" customFormat="1" ht="12.75" customHeight="1" x14ac:dyDescent="0.2">
      <c r="A514" s="459"/>
      <c r="B514" s="462"/>
      <c r="C514" s="465"/>
      <c r="D514" s="462"/>
      <c r="E514" s="537"/>
      <c r="F514" s="471"/>
      <c r="G514" s="474"/>
      <c r="H514" s="453"/>
      <c r="I514" s="477"/>
      <c r="J514" s="453"/>
      <c r="K514" s="110"/>
      <c r="L514" s="110"/>
      <c r="M514" s="110"/>
      <c r="N514" s="111"/>
      <c r="O514" s="112">
        <f t="shared" si="791"/>
        <v>0</v>
      </c>
      <c r="P514" s="453"/>
      <c r="Q514" s="453"/>
      <c r="R514" s="453"/>
      <c r="S514" s="455"/>
      <c r="T514" s="457"/>
    </row>
    <row r="515" spans="1:20" s="58" customFormat="1" ht="12.75" customHeight="1" x14ac:dyDescent="0.2">
      <c r="A515" s="459"/>
      <c r="B515" s="462"/>
      <c r="C515" s="465"/>
      <c r="D515" s="462"/>
      <c r="E515" s="537"/>
      <c r="F515" s="471"/>
      <c r="G515" s="474"/>
      <c r="H515" s="453"/>
      <c r="I515" s="477"/>
      <c r="J515" s="453"/>
      <c r="K515" s="110"/>
      <c r="L515" s="110"/>
      <c r="M515" s="110"/>
      <c r="N515" s="111"/>
      <c r="O515" s="112">
        <f t="shared" si="791"/>
        <v>0</v>
      </c>
      <c r="P515" s="453"/>
      <c r="Q515" s="453"/>
      <c r="R515" s="453"/>
      <c r="S515" s="455"/>
      <c r="T515" s="457"/>
    </row>
    <row r="516" spans="1:20" s="58" customFormat="1" ht="12.75" customHeight="1" x14ac:dyDescent="0.2">
      <c r="A516" s="460"/>
      <c r="B516" s="463"/>
      <c r="C516" s="466"/>
      <c r="D516" s="463"/>
      <c r="E516" s="538"/>
      <c r="F516" s="472"/>
      <c r="G516" s="475"/>
      <c r="H516" s="454"/>
      <c r="I516" s="478"/>
      <c r="J516" s="454"/>
      <c r="K516" s="110"/>
      <c r="L516" s="110"/>
      <c r="M516" s="110"/>
      <c r="N516" s="111"/>
      <c r="O516" s="112">
        <f t="shared" si="791"/>
        <v>0</v>
      </c>
      <c r="P516" s="454"/>
      <c r="Q516" s="454"/>
      <c r="R516" s="454"/>
      <c r="S516" s="455"/>
      <c r="T516" s="457"/>
    </row>
    <row r="517" spans="1:20" ht="12.75" customHeight="1" x14ac:dyDescent="0.2">
      <c r="A517" s="237"/>
      <c r="B517" s="402"/>
      <c r="C517" s="388" t="s">
        <v>951</v>
      </c>
      <c r="D517" s="220"/>
      <c r="E517" s="208"/>
      <c r="F517" s="232">
        <f t="shared" ref="F517" si="837">H517+J517+R517</f>
        <v>0</v>
      </c>
      <c r="G517" s="397"/>
      <c r="H517" s="212">
        <f t="shared" ref="H517" si="838">G517*$P$8/1000</f>
        <v>0</v>
      </c>
      <c r="I517" s="399"/>
      <c r="J517" s="212">
        <f t="shared" ref="J517" si="839">I517*$P$9/1000</f>
        <v>0</v>
      </c>
      <c r="K517" s="68"/>
      <c r="L517" s="68"/>
      <c r="M517" s="68"/>
      <c r="N517" s="100"/>
      <c r="O517" s="59">
        <f t="shared" si="791"/>
        <v>0</v>
      </c>
      <c r="P517" s="212">
        <f t="shared" ref="P517" si="840">E517*F517</f>
        <v>0</v>
      </c>
      <c r="Q517" s="212">
        <f t="shared" ref="Q517" si="841">SUM(O517:O520)</f>
        <v>0</v>
      </c>
      <c r="R517" s="212">
        <f t="shared" ref="R517" si="842">Q517*1.02*1.05*$R$14</f>
        <v>0</v>
      </c>
      <c r="S517" s="210">
        <f t="shared" ref="S517" si="843">F517*$S$17</f>
        <v>0</v>
      </c>
      <c r="T517" s="210">
        <f t="shared" ref="T517" si="844">E517*S517</f>
        <v>0</v>
      </c>
    </row>
    <row r="518" spans="1:20" ht="12.75" customHeight="1" x14ac:dyDescent="0.2">
      <c r="A518" s="237"/>
      <c r="B518" s="403"/>
      <c r="C518" s="389"/>
      <c r="D518" s="296"/>
      <c r="E518" s="208"/>
      <c r="F518" s="233"/>
      <c r="G518" s="397"/>
      <c r="H518" s="213"/>
      <c r="I518" s="400"/>
      <c r="J518" s="213"/>
      <c r="K518" s="23"/>
      <c r="L518" s="23"/>
      <c r="M518" s="23"/>
      <c r="N518" s="95"/>
      <c r="O518" s="59">
        <f t="shared" si="791"/>
        <v>0</v>
      </c>
      <c r="P518" s="213"/>
      <c r="Q518" s="213"/>
      <c r="R518" s="213"/>
      <c r="S518" s="210"/>
      <c r="T518" s="210"/>
    </row>
    <row r="519" spans="1:20" ht="12.75" customHeight="1" x14ac:dyDescent="0.2">
      <c r="A519" s="237"/>
      <c r="B519" s="403"/>
      <c r="C519" s="389"/>
      <c r="D519" s="296"/>
      <c r="E519" s="208"/>
      <c r="F519" s="233"/>
      <c r="G519" s="397"/>
      <c r="H519" s="213"/>
      <c r="I519" s="400"/>
      <c r="J519" s="213"/>
      <c r="K519" s="23"/>
      <c r="L519" s="23"/>
      <c r="M519" s="24"/>
      <c r="N519" s="95"/>
      <c r="O519" s="59">
        <f t="shared" si="791"/>
        <v>0</v>
      </c>
      <c r="P519" s="213"/>
      <c r="Q519" s="213"/>
      <c r="R519" s="213"/>
      <c r="S519" s="210"/>
      <c r="T519" s="210"/>
    </row>
    <row r="520" spans="1:20" ht="12.75" customHeight="1" x14ac:dyDescent="0.2">
      <c r="A520" s="237"/>
      <c r="B520" s="404"/>
      <c r="C520" s="390"/>
      <c r="D520" s="296"/>
      <c r="E520" s="208"/>
      <c r="F520" s="234"/>
      <c r="G520" s="397"/>
      <c r="H520" s="214"/>
      <c r="I520" s="401"/>
      <c r="J520" s="214"/>
      <c r="K520" s="23"/>
      <c r="L520" s="23"/>
      <c r="M520" s="23"/>
      <c r="N520" s="95"/>
      <c r="O520" s="59">
        <f t="shared" si="791"/>
        <v>0</v>
      </c>
      <c r="P520" s="214"/>
      <c r="Q520" s="214"/>
      <c r="R520" s="214"/>
      <c r="S520" s="210"/>
      <c r="T520" s="210"/>
    </row>
    <row r="521" spans="1:20" ht="12.75" customHeight="1" x14ac:dyDescent="0.2">
      <c r="A521" s="237">
        <v>1</v>
      </c>
      <c r="B521" s="205" t="s">
        <v>625</v>
      </c>
      <c r="C521" s="205" t="s">
        <v>952</v>
      </c>
      <c r="D521" s="208" t="s">
        <v>865</v>
      </c>
      <c r="E521" s="237">
        <v>88</v>
      </c>
      <c r="F521" s="232">
        <f t="shared" ref="F521" si="845">H521+J521+R521</f>
        <v>0.24428743800000002</v>
      </c>
      <c r="G521" s="209">
        <v>0.11700000000000001</v>
      </c>
      <c r="H521" s="210">
        <f t="shared" ref="H521" si="846">G521*$P$8/1000</f>
        <v>0.22214790000000001</v>
      </c>
      <c r="I521" s="219">
        <v>9.4000000000000004E-3</v>
      </c>
      <c r="J521" s="212">
        <f t="shared" ref="J521" si="847">I521*$P$9/1000</f>
        <v>2.2139538E-2</v>
      </c>
      <c r="K521" s="23"/>
      <c r="L521" s="23"/>
      <c r="M521" s="23"/>
      <c r="N521" s="95"/>
      <c r="O521" s="59">
        <f t="shared" si="791"/>
        <v>0</v>
      </c>
      <c r="P521" s="212">
        <f t="shared" ref="P521" si="848">E521*F521</f>
        <v>21.497294544000003</v>
      </c>
      <c r="Q521" s="212">
        <f t="shared" ref="Q521" si="849">SUM(O521:O524)</f>
        <v>0</v>
      </c>
      <c r="R521" s="212">
        <f t="shared" ref="R521" si="850">Q521*1.02*1.05*$R$14</f>
        <v>0</v>
      </c>
      <c r="S521" s="210">
        <f t="shared" ref="S521" si="851">F521*$S$17</f>
        <v>0.31014874367537304</v>
      </c>
      <c r="T521" s="210">
        <f t="shared" ref="T521" si="852">E521*S521</f>
        <v>27.293089443432827</v>
      </c>
    </row>
    <row r="522" spans="1:20" ht="12.75" customHeight="1" x14ac:dyDescent="0.2">
      <c r="A522" s="237"/>
      <c r="B522" s="205"/>
      <c r="C522" s="205"/>
      <c r="D522" s="208"/>
      <c r="E522" s="237"/>
      <c r="F522" s="233"/>
      <c r="G522" s="209"/>
      <c r="H522" s="210"/>
      <c r="I522" s="219"/>
      <c r="J522" s="213"/>
      <c r="K522" s="23"/>
      <c r="L522" s="23"/>
      <c r="M522" s="23"/>
      <c r="N522" s="95"/>
      <c r="O522" s="59">
        <f t="shared" si="791"/>
        <v>0</v>
      </c>
      <c r="P522" s="213"/>
      <c r="Q522" s="213"/>
      <c r="R522" s="213"/>
      <c r="S522" s="210"/>
      <c r="T522" s="210"/>
    </row>
    <row r="523" spans="1:20" ht="12.75" customHeight="1" x14ac:dyDescent="0.2">
      <c r="A523" s="237"/>
      <c r="B523" s="205"/>
      <c r="C523" s="205"/>
      <c r="D523" s="208"/>
      <c r="E523" s="237"/>
      <c r="F523" s="233"/>
      <c r="G523" s="209"/>
      <c r="H523" s="210"/>
      <c r="I523" s="219"/>
      <c r="J523" s="213"/>
      <c r="K523" s="23"/>
      <c r="L523" s="23"/>
      <c r="M523" s="24"/>
      <c r="N523" s="95"/>
      <c r="O523" s="59">
        <f t="shared" si="791"/>
        <v>0</v>
      </c>
      <c r="P523" s="213"/>
      <c r="Q523" s="213"/>
      <c r="R523" s="213"/>
      <c r="S523" s="210"/>
      <c r="T523" s="210"/>
    </row>
    <row r="524" spans="1:20" ht="12.75" customHeight="1" x14ac:dyDescent="0.2">
      <c r="A524" s="237"/>
      <c r="B524" s="205"/>
      <c r="C524" s="205"/>
      <c r="D524" s="208"/>
      <c r="E524" s="237"/>
      <c r="F524" s="234"/>
      <c r="G524" s="209"/>
      <c r="H524" s="210"/>
      <c r="I524" s="219"/>
      <c r="J524" s="214"/>
      <c r="K524" s="23"/>
      <c r="L524" s="23"/>
      <c r="M524" s="23"/>
      <c r="N524" s="95"/>
      <c r="O524" s="59">
        <f t="shared" si="791"/>
        <v>0</v>
      </c>
      <c r="P524" s="214"/>
      <c r="Q524" s="214"/>
      <c r="R524" s="214"/>
      <c r="S524" s="210"/>
      <c r="T524" s="210"/>
    </row>
    <row r="525" spans="1:20" ht="12.75" customHeight="1" x14ac:dyDescent="0.2">
      <c r="A525" s="237">
        <v>2</v>
      </c>
      <c r="B525" s="205" t="s">
        <v>45</v>
      </c>
      <c r="C525" s="205" t="s">
        <v>953</v>
      </c>
      <c r="D525" s="206" t="s">
        <v>871</v>
      </c>
      <c r="E525" s="398">
        <f>11/1000</f>
        <v>1.0999999999999999E-2</v>
      </c>
      <c r="F525" s="232">
        <f t="shared" ref="F525" si="853">H525+J525+R525</f>
        <v>243.43615800000001</v>
      </c>
      <c r="G525" s="209"/>
      <c r="H525" s="210">
        <f t="shared" ref="H525" si="854">G525*$P$8/1000</f>
        <v>0</v>
      </c>
      <c r="I525" s="209"/>
      <c r="J525" s="212">
        <f t="shared" ref="J525" si="855">I525*$P$9/1000</f>
        <v>0</v>
      </c>
      <c r="K525" s="23" t="s">
        <v>57</v>
      </c>
      <c r="L525" s="23" t="s">
        <v>27</v>
      </c>
      <c r="M525" s="23">
        <v>1</v>
      </c>
      <c r="N525" s="95">
        <v>215</v>
      </c>
      <c r="O525" s="59">
        <f t="shared" si="791"/>
        <v>215</v>
      </c>
      <c r="P525" s="212">
        <f t="shared" ref="P525" si="856">E525*F525</f>
        <v>2.6777977379999998</v>
      </c>
      <c r="Q525" s="212">
        <f t="shared" ref="Q525" si="857">SUM(O525:O528)</f>
        <v>215</v>
      </c>
      <c r="R525" s="212">
        <f t="shared" ref="R525" si="858">Q525*1.02*1.05*$R$14</f>
        <v>243.43615800000001</v>
      </c>
      <c r="S525" s="210">
        <f t="shared" ref="S525" si="859">F525*$S$17</f>
        <v>309.06795366554871</v>
      </c>
      <c r="T525" s="210">
        <f t="shared" ref="T525" si="860">E525*S525</f>
        <v>3.3997474903210358</v>
      </c>
    </row>
    <row r="526" spans="1:20" ht="12.75" customHeight="1" x14ac:dyDescent="0.2">
      <c r="A526" s="237"/>
      <c r="B526" s="205"/>
      <c r="C526" s="205"/>
      <c r="D526" s="206"/>
      <c r="E526" s="398"/>
      <c r="F526" s="233"/>
      <c r="G526" s="209"/>
      <c r="H526" s="210"/>
      <c r="I526" s="209"/>
      <c r="J526" s="213"/>
      <c r="K526" s="23"/>
      <c r="L526" s="23"/>
      <c r="M526" s="23"/>
      <c r="N526" s="95"/>
      <c r="O526" s="59">
        <f t="shared" si="791"/>
        <v>0</v>
      </c>
      <c r="P526" s="213"/>
      <c r="Q526" s="213"/>
      <c r="R526" s="213"/>
      <c r="S526" s="210"/>
      <c r="T526" s="210"/>
    </row>
    <row r="527" spans="1:20" ht="12.75" customHeight="1" x14ac:dyDescent="0.2">
      <c r="A527" s="237"/>
      <c r="B527" s="205"/>
      <c r="C527" s="205"/>
      <c r="D527" s="206"/>
      <c r="E527" s="398"/>
      <c r="F527" s="233"/>
      <c r="G527" s="209"/>
      <c r="H527" s="210"/>
      <c r="I527" s="209"/>
      <c r="J527" s="213"/>
      <c r="K527" s="23"/>
      <c r="L527" s="23"/>
      <c r="M527" s="24"/>
      <c r="N527" s="95"/>
      <c r="O527" s="59">
        <f t="shared" si="791"/>
        <v>0</v>
      </c>
      <c r="P527" s="213"/>
      <c r="Q527" s="213"/>
      <c r="R527" s="213"/>
      <c r="S527" s="210"/>
      <c r="T527" s="210"/>
    </row>
    <row r="528" spans="1:20" ht="12.75" customHeight="1" x14ac:dyDescent="0.2">
      <c r="A528" s="237"/>
      <c r="B528" s="205"/>
      <c r="C528" s="205"/>
      <c r="D528" s="206"/>
      <c r="E528" s="398"/>
      <c r="F528" s="234"/>
      <c r="G528" s="209"/>
      <c r="H528" s="210"/>
      <c r="I528" s="209"/>
      <c r="J528" s="214"/>
      <c r="K528" s="23"/>
      <c r="L528" s="23"/>
      <c r="M528" s="23"/>
      <c r="N528" s="95"/>
      <c r="O528" s="59">
        <f t="shared" si="791"/>
        <v>0</v>
      </c>
      <c r="P528" s="214"/>
      <c r="Q528" s="214"/>
      <c r="R528" s="214"/>
      <c r="S528" s="210"/>
      <c r="T528" s="210"/>
    </row>
    <row r="529" spans="1:20" ht="12.75" customHeight="1" x14ac:dyDescent="0.2">
      <c r="A529" s="237">
        <v>3</v>
      </c>
      <c r="B529" s="205" t="s">
        <v>45</v>
      </c>
      <c r="C529" s="205" t="s">
        <v>954</v>
      </c>
      <c r="D529" s="272" t="s">
        <v>876</v>
      </c>
      <c r="E529" s="313">
        <f>30*0.05</f>
        <v>1.5</v>
      </c>
      <c r="F529" s="232">
        <f t="shared" ref="F529" si="861">H529+J529+R529</f>
        <v>14.719395599999999</v>
      </c>
      <c r="G529" s="209"/>
      <c r="H529" s="210">
        <f t="shared" ref="H529" si="862">G529*$P$8/1000</f>
        <v>0</v>
      </c>
      <c r="I529" s="209"/>
      <c r="J529" s="212">
        <f t="shared" ref="J529" si="863">I529*$P$9/1000</f>
        <v>0</v>
      </c>
      <c r="K529" s="23" t="s">
        <v>629</v>
      </c>
      <c r="L529" s="23" t="s">
        <v>32</v>
      </c>
      <c r="M529" s="23">
        <v>1</v>
      </c>
      <c r="N529" s="46">
        <v>13</v>
      </c>
      <c r="O529" s="59">
        <f t="shared" si="791"/>
        <v>13</v>
      </c>
      <c r="P529" s="212">
        <f t="shared" ref="P529" si="864">E529*F529</f>
        <v>22.079093399999998</v>
      </c>
      <c r="Q529" s="212">
        <f t="shared" ref="Q529" si="865">SUM(O529:O532)</f>
        <v>13</v>
      </c>
      <c r="R529" s="212">
        <f t="shared" ref="R529" si="866">Q529*1.02*1.05*$R$14</f>
        <v>14.719395599999999</v>
      </c>
      <c r="S529" s="210">
        <f t="shared" ref="S529" si="867">F529*$S$17</f>
        <v>18.687829756521548</v>
      </c>
      <c r="T529" s="210">
        <f t="shared" ref="T529" si="868">E529*S529</f>
        <v>28.031744634782321</v>
      </c>
    </row>
    <row r="530" spans="1:20" ht="12.75" customHeight="1" x14ac:dyDescent="0.2">
      <c r="A530" s="237"/>
      <c r="B530" s="205"/>
      <c r="C530" s="205"/>
      <c r="D530" s="273"/>
      <c r="E530" s="313"/>
      <c r="F530" s="233"/>
      <c r="G530" s="209"/>
      <c r="H530" s="210"/>
      <c r="I530" s="209"/>
      <c r="J530" s="213"/>
      <c r="K530" s="23"/>
      <c r="L530" s="23"/>
      <c r="M530" s="23"/>
      <c r="N530" s="17">
        <v>0</v>
      </c>
      <c r="O530" s="59">
        <f t="shared" si="791"/>
        <v>0</v>
      </c>
      <c r="P530" s="213"/>
      <c r="Q530" s="213"/>
      <c r="R530" s="213"/>
      <c r="S530" s="210"/>
      <c r="T530" s="210"/>
    </row>
    <row r="531" spans="1:20" ht="12.75" customHeight="1" x14ac:dyDescent="0.2">
      <c r="A531" s="237"/>
      <c r="B531" s="205"/>
      <c r="C531" s="205"/>
      <c r="D531" s="273"/>
      <c r="E531" s="313"/>
      <c r="F531" s="233"/>
      <c r="G531" s="209"/>
      <c r="H531" s="210"/>
      <c r="I531" s="209"/>
      <c r="J531" s="213"/>
      <c r="K531" s="23"/>
      <c r="L531" s="23"/>
      <c r="M531" s="24"/>
      <c r="N531" s="17">
        <v>0</v>
      </c>
      <c r="O531" s="59">
        <f t="shared" si="791"/>
        <v>0</v>
      </c>
      <c r="P531" s="213"/>
      <c r="Q531" s="213"/>
      <c r="R531" s="213"/>
      <c r="S531" s="210"/>
      <c r="T531" s="210"/>
    </row>
    <row r="532" spans="1:20" ht="12.75" customHeight="1" x14ac:dyDescent="0.2">
      <c r="A532" s="237"/>
      <c r="B532" s="205"/>
      <c r="C532" s="205"/>
      <c r="D532" s="274"/>
      <c r="E532" s="313"/>
      <c r="F532" s="234"/>
      <c r="G532" s="209"/>
      <c r="H532" s="210"/>
      <c r="I532" s="209"/>
      <c r="J532" s="214"/>
      <c r="K532" s="23"/>
      <c r="L532" s="23"/>
      <c r="M532" s="23"/>
      <c r="N532" s="17">
        <v>0</v>
      </c>
      <c r="O532" s="59">
        <f t="shared" si="791"/>
        <v>0</v>
      </c>
      <c r="P532" s="214"/>
      <c r="Q532" s="214"/>
      <c r="R532" s="214"/>
      <c r="S532" s="210"/>
      <c r="T532" s="210"/>
    </row>
    <row r="533" spans="1:20" ht="12.75" customHeight="1" x14ac:dyDescent="0.2">
      <c r="A533" s="237">
        <v>4</v>
      </c>
      <c r="B533" s="205" t="s">
        <v>476</v>
      </c>
      <c r="C533" s="236" t="s">
        <v>945</v>
      </c>
      <c r="D533" s="272" t="s">
        <v>843</v>
      </c>
      <c r="E533" s="313">
        <v>15</v>
      </c>
      <c r="F533" s="232">
        <f t="shared" ref="F533" si="869">H533+J533+R533</f>
        <v>2.7208189900799997</v>
      </c>
      <c r="G533" s="209">
        <v>0.79400000000000004</v>
      </c>
      <c r="H533" s="210">
        <f t="shared" ref="H533" si="870">G533*$P$8/1000</f>
        <v>1.5075678000000001</v>
      </c>
      <c r="I533" s="209">
        <v>6.4000000000000001E-2</v>
      </c>
      <c r="J533" s="212">
        <f t="shared" ref="J533" si="871">I533*$P$9/1000</f>
        <v>0.15073728</v>
      </c>
      <c r="K533" s="23" t="s">
        <v>46</v>
      </c>
      <c r="L533" s="23" t="s">
        <v>32</v>
      </c>
      <c r="M533" s="23">
        <v>3.1E-2</v>
      </c>
      <c r="N533" s="96">
        <v>26.4</v>
      </c>
      <c r="O533" s="59">
        <f t="shared" si="791"/>
        <v>0.81839999999999991</v>
      </c>
      <c r="P533" s="212">
        <f t="shared" ref="P533" si="872">E533*F533</f>
        <v>40.812284851199998</v>
      </c>
      <c r="Q533" s="212">
        <f t="shared" ref="Q533" si="873">SUM(O533:O536)</f>
        <v>0.9383999999999999</v>
      </c>
      <c r="R533" s="212">
        <f t="shared" ref="R533" si="874">Q533*1.02*1.05*$R$14</f>
        <v>1.0625139100799998</v>
      </c>
      <c r="S533" s="210">
        <f t="shared" ref="S533" si="875">F533*$S$17</f>
        <v>3.4543675206967013</v>
      </c>
      <c r="T533" s="210">
        <f t="shared" ref="T533" si="876">E533*S533</f>
        <v>51.815512810450521</v>
      </c>
    </row>
    <row r="534" spans="1:20" ht="12.75" customHeight="1" x14ac:dyDescent="0.2">
      <c r="A534" s="237"/>
      <c r="B534" s="205"/>
      <c r="C534" s="236"/>
      <c r="D534" s="273"/>
      <c r="E534" s="313"/>
      <c r="F534" s="233"/>
      <c r="G534" s="209"/>
      <c r="H534" s="210"/>
      <c r="I534" s="209"/>
      <c r="J534" s="213"/>
      <c r="K534" s="23" t="s">
        <v>477</v>
      </c>
      <c r="L534" s="23" t="s">
        <v>29</v>
      </c>
      <c r="M534" s="23">
        <v>0.12</v>
      </c>
      <c r="N534" s="95">
        <v>1</v>
      </c>
      <c r="O534" s="59">
        <f t="shared" si="791"/>
        <v>0.12</v>
      </c>
      <c r="P534" s="213"/>
      <c r="Q534" s="213"/>
      <c r="R534" s="213"/>
      <c r="S534" s="210"/>
      <c r="T534" s="210"/>
    </row>
    <row r="535" spans="1:20" ht="12.75" customHeight="1" x14ac:dyDescent="0.2">
      <c r="A535" s="237"/>
      <c r="B535" s="205"/>
      <c r="C535" s="236"/>
      <c r="D535" s="273"/>
      <c r="E535" s="313"/>
      <c r="F535" s="233"/>
      <c r="G535" s="209"/>
      <c r="H535" s="210"/>
      <c r="I535" s="209"/>
      <c r="J535" s="213"/>
      <c r="K535" s="23"/>
      <c r="L535" s="23"/>
      <c r="M535" s="46"/>
      <c r="N535" s="95"/>
      <c r="O535" s="59">
        <f t="shared" si="791"/>
        <v>0</v>
      </c>
      <c r="P535" s="213"/>
      <c r="Q535" s="213"/>
      <c r="R535" s="213"/>
      <c r="S535" s="210"/>
      <c r="T535" s="210"/>
    </row>
    <row r="536" spans="1:20" ht="12.75" customHeight="1" x14ac:dyDescent="0.2">
      <c r="A536" s="237"/>
      <c r="B536" s="205"/>
      <c r="C536" s="236"/>
      <c r="D536" s="274"/>
      <c r="E536" s="313"/>
      <c r="F536" s="234"/>
      <c r="G536" s="209"/>
      <c r="H536" s="210"/>
      <c r="I536" s="209"/>
      <c r="J536" s="214"/>
      <c r="K536" s="23"/>
      <c r="L536" s="23"/>
      <c r="M536" s="23"/>
      <c r="N536" s="95"/>
      <c r="O536" s="59">
        <f t="shared" si="791"/>
        <v>0</v>
      </c>
      <c r="P536" s="214"/>
      <c r="Q536" s="214"/>
      <c r="R536" s="214"/>
      <c r="S536" s="210"/>
      <c r="T536" s="210"/>
    </row>
    <row r="537" spans="1:20" ht="12.75" customHeight="1" x14ac:dyDescent="0.2">
      <c r="A537" s="237">
        <v>5</v>
      </c>
      <c r="B537" s="205" t="s">
        <v>45</v>
      </c>
      <c r="C537" s="205" t="s">
        <v>946</v>
      </c>
      <c r="D537" s="272" t="s">
        <v>843</v>
      </c>
      <c r="E537" s="313">
        <v>15</v>
      </c>
      <c r="F537" s="232">
        <f t="shared" ref="F537" si="877">H537+J537+R537</f>
        <v>0.11616999912000001</v>
      </c>
      <c r="G537" s="397"/>
      <c r="H537" s="210">
        <f t="shared" ref="H537" si="878">G537*$P$8/1000</f>
        <v>0</v>
      </c>
      <c r="I537" s="209"/>
      <c r="J537" s="212">
        <f t="shared" ref="J537" si="879">I537*$P$9/1000</f>
        <v>0</v>
      </c>
      <c r="K537" s="23" t="s">
        <v>112</v>
      </c>
      <c r="L537" s="95" t="s">
        <v>23</v>
      </c>
      <c r="M537" s="23">
        <v>1.08</v>
      </c>
      <c r="N537" s="95">
        <v>9.5000000000000001E-2</v>
      </c>
      <c r="O537" s="59">
        <f t="shared" si="791"/>
        <v>0.10260000000000001</v>
      </c>
      <c r="P537" s="212">
        <f t="shared" ref="P537" si="880">E537*F537</f>
        <v>1.7425499868000001</v>
      </c>
      <c r="Q537" s="212">
        <f t="shared" ref="Q537" si="881">SUM(O537:O540)</f>
        <v>0.10260000000000001</v>
      </c>
      <c r="R537" s="212">
        <f t="shared" ref="R537" si="882">Q537*1.02*1.05*$R$14</f>
        <v>0.11616999912000001</v>
      </c>
      <c r="S537" s="210">
        <f t="shared" ref="S537" si="883">F537*$S$17</f>
        <v>0.14749010253993164</v>
      </c>
      <c r="T537" s="210">
        <f t="shared" ref="T537" si="884">E537*S537</f>
        <v>2.2123515380989747</v>
      </c>
    </row>
    <row r="538" spans="1:20" ht="12.75" customHeight="1" x14ac:dyDescent="0.2">
      <c r="A538" s="237"/>
      <c r="B538" s="205"/>
      <c r="C538" s="205"/>
      <c r="D538" s="273"/>
      <c r="E538" s="313"/>
      <c r="F538" s="233"/>
      <c r="G538" s="397"/>
      <c r="H538" s="210"/>
      <c r="I538" s="209"/>
      <c r="J538" s="213"/>
      <c r="K538" s="23"/>
      <c r="L538" s="23"/>
      <c r="M538" s="23"/>
      <c r="N538" s="95"/>
      <c r="O538" s="59">
        <f t="shared" si="791"/>
        <v>0</v>
      </c>
      <c r="P538" s="213"/>
      <c r="Q538" s="213"/>
      <c r="R538" s="213"/>
      <c r="S538" s="210"/>
      <c r="T538" s="210"/>
    </row>
    <row r="539" spans="1:20" ht="12.75" customHeight="1" x14ac:dyDescent="0.2">
      <c r="A539" s="237"/>
      <c r="B539" s="205"/>
      <c r="C539" s="205"/>
      <c r="D539" s="273"/>
      <c r="E539" s="313"/>
      <c r="F539" s="233"/>
      <c r="G539" s="397"/>
      <c r="H539" s="210"/>
      <c r="I539" s="209"/>
      <c r="J539" s="213"/>
      <c r="K539" s="23"/>
      <c r="L539" s="23"/>
      <c r="M539" s="24"/>
      <c r="N539" s="95"/>
      <c r="O539" s="59">
        <f t="shared" si="791"/>
        <v>0</v>
      </c>
      <c r="P539" s="213"/>
      <c r="Q539" s="213"/>
      <c r="R539" s="213"/>
      <c r="S539" s="210"/>
      <c r="T539" s="210"/>
    </row>
    <row r="540" spans="1:20" ht="12.75" customHeight="1" x14ac:dyDescent="0.2">
      <c r="A540" s="237"/>
      <c r="B540" s="205"/>
      <c r="C540" s="205"/>
      <c r="D540" s="274"/>
      <c r="E540" s="313"/>
      <c r="F540" s="234"/>
      <c r="G540" s="397"/>
      <c r="H540" s="210"/>
      <c r="I540" s="209"/>
      <c r="J540" s="214"/>
      <c r="K540" s="23"/>
      <c r="L540" s="23"/>
      <c r="M540" s="23"/>
      <c r="N540" s="95"/>
      <c r="O540" s="59">
        <f t="shared" si="791"/>
        <v>0</v>
      </c>
      <c r="P540" s="214"/>
      <c r="Q540" s="214"/>
      <c r="R540" s="214"/>
      <c r="S540" s="210"/>
      <c r="T540" s="210"/>
    </row>
    <row r="541" spans="1:20" s="58" customFormat="1" ht="12.75" customHeight="1" x14ac:dyDescent="0.2">
      <c r="A541" s="458"/>
      <c r="B541" s="461"/>
      <c r="C541" s="464" t="s">
        <v>873</v>
      </c>
      <c r="D541" s="461"/>
      <c r="E541" s="536"/>
      <c r="F541" s="470">
        <f>H541+J541+R541</f>
        <v>2.8792230000000001</v>
      </c>
      <c r="G541" s="473">
        <v>0.4</v>
      </c>
      <c r="H541" s="452">
        <f>G541*$P$8/1000</f>
        <v>0.75948000000000004</v>
      </c>
      <c r="I541" s="476">
        <v>0.9</v>
      </c>
      <c r="J541" s="452">
        <f>I541*$P$9/1000</f>
        <v>2.1197430000000002</v>
      </c>
      <c r="K541" s="110"/>
      <c r="L541" s="110"/>
      <c r="M541" s="110"/>
      <c r="N541" s="111"/>
      <c r="O541" s="112">
        <f t="shared" si="791"/>
        <v>0</v>
      </c>
      <c r="P541" s="452">
        <f>E541*F541</f>
        <v>0</v>
      </c>
      <c r="Q541" s="452">
        <f>SUM(O541:O544)</f>
        <v>0</v>
      </c>
      <c r="R541" s="452">
        <f>Q541*1.02*1.05*$R$14</f>
        <v>0</v>
      </c>
      <c r="S541" s="455"/>
      <c r="T541" s="456">
        <f>SUM(T521:T540)</f>
        <v>112.75244591708568</v>
      </c>
    </row>
    <row r="542" spans="1:20" s="58" customFormat="1" ht="12.75" customHeight="1" x14ac:dyDescent="0.2">
      <c r="A542" s="459"/>
      <c r="B542" s="462"/>
      <c r="C542" s="465"/>
      <c r="D542" s="462"/>
      <c r="E542" s="537"/>
      <c r="F542" s="471"/>
      <c r="G542" s="474"/>
      <c r="H542" s="453"/>
      <c r="I542" s="477"/>
      <c r="J542" s="453"/>
      <c r="K542" s="110"/>
      <c r="L542" s="110"/>
      <c r="M542" s="110"/>
      <c r="N542" s="111"/>
      <c r="O542" s="112">
        <f t="shared" si="791"/>
        <v>0</v>
      </c>
      <c r="P542" s="453"/>
      <c r="Q542" s="453"/>
      <c r="R542" s="453"/>
      <c r="S542" s="455"/>
      <c r="T542" s="456"/>
    </row>
    <row r="543" spans="1:20" s="58" customFormat="1" ht="12.75" customHeight="1" x14ac:dyDescent="0.2">
      <c r="A543" s="459"/>
      <c r="B543" s="462"/>
      <c r="C543" s="465"/>
      <c r="D543" s="462"/>
      <c r="E543" s="537"/>
      <c r="F543" s="471"/>
      <c r="G543" s="474"/>
      <c r="H543" s="453"/>
      <c r="I543" s="477"/>
      <c r="J543" s="453"/>
      <c r="K543" s="110"/>
      <c r="L543" s="110"/>
      <c r="M543" s="110"/>
      <c r="N543" s="111"/>
      <c r="O543" s="112">
        <f t="shared" si="791"/>
        <v>0</v>
      </c>
      <c r="P543" s="453"/>
      <c r="Q543" s="453"/>
      <c r="R543" s="453"/>
      <c r="S543" s="455"/>
      <c r="T543" s="456"/>
    </row>
    <row r="544" spans="1:20" s="58" customFormat="1" ht="12.75" customHeight="1" x14ac:dyDescent="0.2">
      <c r="A544" s="460"/>
      <c r="B544" s="463"/>
      <c r="C544" s="466"/>
      <c r="D544" s="463"/>
      <c r="E544" s="538"/>
      <c r="F544" s="472"/>
      <c r="G544" s="475"/>
      <c r="H544" s="454"/>
      <c r="I544" s="478"/>
      <c r="J544" s="454"/>
      <c r="K544" s="110"/>
      <c r="L544" s="110"/>
      <c r="M544" s="110"/>
      <c r="N544" s="111"/>
      <c r="O544" s="112">
        <f t="shared" si="791"/>
        <v>0</v>
      </c>
      <c r="P544" s="454"/>
      <c r="Q544" s="454"/>
      <c r="R544" s="454"/>
      <c r="S544" s="455"/>
      <c r="T544" s="456"/>
    </row>
    <row r="545" spans="1:20" s="58" customFormat="1" ht="12.75" customHeight="1" x14ac:dyDescent="0.2">
      <c r="A545" s="458"/>
      <c r="B545" s="461"/>
      <c r="C545" s="464" t="s">
        <v>874</v>
      </c>
      <c r="D545" s="461"/>
      <c r="E545" s="536"/>
      <c r="F545" s="470">
        <f>H545+J545+R545</f>
        <v>7.1331929999999995</v>
      </c>
      <c r="G545" s="473">
        <v>1.4</v>
      </c>
      <c r="H545" s="452">
        <f>G545*$P$8/1000</f>
        <v>2.6581799999999998</v>
      </c>
      <c r="I545" s="476">
        <v>1.9</v>
      </c>
      <c r="J545" s="452">
        <f>I545*$P$9/1000</f>
        <v>4.4750129999999997</v>
      </c>
      <c r="K545" s="110"/>
      <c r="L545" s="110"/>
      <c r="M545" s="110"/>
      <c r="N545" s="111"/>
      <c r="O545" s="112">
        <f t="shared" si="791"/>
        <v>0</v>
      </c>
      <c r="P545" s="452">
        <f>E545*F545</f>
        <v>0</v>
      </c>
      <c r="Q545" s="452">
        <f>SUM(O545:O548)</f>
        <v>0</v>
      </c>
      <c r="R545" s="452">
        <f>Q545*1.02*1.05*$R$14</f>
        <v>0</v>
      </c>
      <c r="S545" s="455"/>
      <c r="T545" s="457" t="e">
        <f>(T541*100%)/$T$2205</f>
        <v>#REF!</v>
      </c>
    </row>
    <row r="546" spans="1:20" s="58" customFormat="1" ht="12.75" customHeight="1" x14ac:dyDescent="0.2">
      <c r="A546" s="459"/>
      <c r="B546" s="462"/>
      <c r="C546" s="465"/>
      <c r="D546" s="462"/>
      <c r="E546" s="537"/>
      <c r="F546" s="471"/>
      <c r="G546" s="474"/>
      <c r="H546" s="453"/>
      <c r="I546" s="477"/>
      <c r="J546" s="453"/>
      <c r="K546" s="110"/>
      <c r="L546" s="110"/>
      <c r="M546" s="110"/>
      <c r="N546" s="111"/>
      <c r="O546" s="112">
        <f t="shared" si="791"/>
        <v>0</v>
      </c>
      <c r="P546" s="453"/>
      <c r="Q546" s="453"/>
      <c r="R546" s="453"/>
      <c r="S546" s="455"/>
      <c r="T546" s="457"/>
    </row>
    <row r="547" spans="1:20" s="58" customFormat="1" ht="12.75" customHeight="1" x14ac:dyDescent="0.2">
      <c r="A547" s="459"/>
      <c r="B547" s="462"/>
      <c r="C547" s="465"/>
      <c r="D547" s="462"/>
      <c r="E547" s="537"/>
      <c r="F547" s="471"/>
      <c r="G547" s="474"/>
      <c r="H547" s="453"/>
      <c r="I547" s="477"/>
      <c r="J547" s="453"/>
      <c r="K547" s="110"/>
      <c r="L547" s="110"/>
      <c r="M547" s="110"/>
      <c r="N547" s="111"/>
      <c r="O547" s="112">
        <f t="shared" si="791"/>
        <v>0</v>
      </c>
      <c r="P547" s="453"/>
      <c r="Q547" s="453"/>
      <c r="R547" s="453"/>
      <c r="S547" s="455"/>
      <c r="T547" s="457"/>
    </row>
    <row r="548" spans="1:20" s="58" customFormat="1" ht="12.75" customHeight="1" x14ac:dyDescent="0.2">
      <c r="A548" s="460"/>
      <c r="B548" s="463"/>
      <c r="C548" s="466"/>
      <c r="D548" s="463"/>
      <c r="E548" s="538"/>
      <c r="F548" s="472"/>
      <c r="G548" s="475"/>
      <c r="H548" s="454"/>
      <c r="I548" s="478"/>
      <c r="J548" s="454"/>
      <c r="K548" s="110"/>
      <c r="L548" s="110"/>
      <c r="M548" s="110"/>
      <c r="N548" s="111"/>
      <c r="O548" s="112">
        <f t="shared" si="791"/>
        <v>0</v>
      </c>
      <c r="P548" s="454"/>
      <c r="Q548" s="454"/>
      <c r="R548" s="454"/>
      <c r="S548" s="455"/>
      <c r="T548" s="457"/>
    </row>
    <row r="549" spans="1:20" ht="12.75" customHeight="1" x14ac:dyDescent="0.2">
      <c r="A549" s="272"/>
      <c r="B549" s="205"/>
      <c r="C549" s="420" t="s">
        <v>955</v>
      </c>
      <c r="D549" s="206"/>
      <c r="E549" s="229"/>
      <c r="F549" s="232">
        <f t="shared" ref="F549" si="885">H549+J549+R549</f>
        <v>0</v>
      </c>
      <c r="G549" s="211"/>
      <c r="H549" s="212">
        <f t="shared" ref="H549" si="886">G549*$P$8/1000</f>
        <v>0</v>
      </c>
      <c r="I549" s="211"/>
      <c r="J549" s="212">
        <f t="shared" ref="J549" si="887">I549*$P$9/1000</f>
        <v>0</v>
      </c>
      <c r="K549" s="23"/>
      <c r="L549" s="23"/>
      <c r="M549" s="23"/>
      <c r="N549" s="95"/>
      <c r="O549" s="59">
        <f t="shared" si="791"/>
        <v>0</v>
      </c>
      <c r="P549" s="212">
        <f t="shared" ref="P549" si="888">E549*F549</f>
        <v>0</v>
      </c>
      <c r="Q549" s="212">
        <f t="shared" ref="Q549" si="889">SUM(O549:O552)</f>
        <v>0</v>
      </c>
      <c r="R549" s="212">
        <f t="shared" ref="R549" si="890">Q549*1.02*1.05*$R$14</f>
        <v>0</v>
      </c>
      <c r="S549" s="210">
        <f t="shared" ref="S549" si="891">F549*$S$17</f>
        <v>0</v>
      </c>
      <c r="T549" s="210">
        <f t="shared" ref="T549" si="892">E549*S549</f>
        <v>0</v>
      </c>
    </row>
    <row r="550" spans="1:20" ht="12.75" customHeight="1" x14ac:dyDescent="0.2">
      <c r="A550" s="273"/>
      <c r="B550" s="205"/>
      <c r="C550" s="421"/>
      <c r="D550" s="206"/>
      <c r="E550" s="230"/>
      <c r="F550" s="233"/>
      <c r="G550" s="211"/>
      <c r="H550" s="213"/>
      <c r="I550" s="211"/>
      <c r="J550" s="213"/>
      <c r="K550" s="23"/>
      <c r="L550" s="23"/>
      <c r="M550" s="23"/>
      <c r="N550" s="95"/>
      <c r="O550" s="59">
        <f t="shared" si="791"/>
        <v>0</v>
      </c>
      <c r="P550" s="213"/>
      <c r="Q550" s="213"/>
      <c r="R550" s="213"/>
      <c r="S550" s="210"/>
      <c r="T550" s="210"/>
    </row>
    <row r="551" spans="1:20" ht="12.75" customHeight="1" x14ac:dyDescent="0.2">
      <c r="A551" s="273"/>
      <c r="B551" s="205"/>
      <c r="C551" s="421"/>
      <c r="D551" s="206"/>
      <c r="E551" s="230"/>
      <c r="F551" s="233"/>
      <c r="G551" s="211"/>
      <c r="H551" s="213"/>
      <c r="I551" s="211"/>
      <c r="J551" s="213"/>
      <c r="K551" s="23"/>
      <c r="L551" s="23"/>
      <c r="M551" s="24"/>
      <c r="N551" s="95"/>
      <c r="O551" s="59">
        <f t="shared" si="791"/>
        <v>0</v>
      </c>
      <c r="P551" s="213"/>
      <c r="Q551" s="213"/>
      <c r="R551" s="213"/>
      <c r="S551" s="210"/>
      <c r="T551" s="210"/>
    </row>
    <row r="552" spans="1:20" ht="12.75" customHeight="1" x14ac:dyDescent="0.2">
      <c r="A552" s="274"/>
      <c r="B552" s="205"/>
      <c r="C552" s="422"/>
      <c r="D552" s="206"/>
      <c r="E552" s="231"/>
      <c r="F552" s="234"/>
      <c r="G552" s="211"/>
      <c r="H552" s="214"/>
      <c r="I552" s="211"/>
      <c r="J552" s="214"/>
      <c r="K552" s="23"/>
      <c r="L552" s="23"/>
      <c r="M552" s="23"/>
      <c r="N552" s="95"/>
      <c r="O552" s="59">
        <f t="shared" si="791"/>
        <v>0</v>
      </c>
      <c r="P552" s="214"/>
      <c r="Q552" s="214"/>
      <c r="R552" s="214"/>
      <c r="S552" s="210"/>
      <c r="T552" s="210"/>
    </row>
    <row r="553" spans="1:20" ht="12.75" customHeight="1" x14ac:dyDescent="0.2">
      <c r="A553" s="237">
        <v>1</v>
      </c>
      <c r="B553" s="236" t="s">
        <v>139</v>
      </c>
      <c r="C553" s="236" t="s">
        <v>957</v>
      </c>
      <c r="D553" s="272" t="s">
        <v>843</v>
      </c>
      <c r="E553" s="391">
        <v>1050</v>
      </c>
      <c r="F553" s="232">
        <f t="shared" ref="F553" si="893">H553+J553+R553</f>
        <v>9.1521750000000013E-2</v>
      </c>
      <c r="G553" s="394">
        <v>4.2000000000000003E-2</v>
      </c>
      <c r="H553" s="212">
        <f t="shared" ref="H553" si="894">G553*$P$8/1000</f>
        <v>7.9745400000000008E-2</v>
      </c>
      <c r="I553" s="241">
        <v>5.0000000000000001E-3</v>
      </c>
      <c r="J553" s="212">
        <f t="shared" ref="J553" si="895">I553*$P$9/1000</f>
        <v>1.1776350000000001E-2</v>
      </c>
      <c r="K553" s="23"/>
      <c r="L553" s="95"/>
      <c r="M553" s="23"/>
      <c r="N553" s="95"/>
      <c r="O553" s="59">
        <f t="shared" si="791"/>
        <v>0</v>
      </c>
      <c r="P553" s="212">
        <f t="shared" ref="P553" si="896">E553*F553</f>
        <v>96.097837500000011</v>
      </c>
      <c r="Q553" s="212">
        <f t="shared" ref="Q553" si="897">SUM(O553:O556)</f>
        <v>0</v>
      </c>
      <c r="R553" s="212">
        <f t="shared" ref="R553" si="898">Q553*1.02*1.05*$R$14</f>
        <v>0</v>
      </c>
      <c r="S553" s="210">
        <f t="shared" ref="S553" si="899">F553*$S$17</f>
        <v>0.11619654294901392</v>
      </c>
      <c r="T553" s="210">
        <f t="shared" ref="T553" si="900">E553*S553</f>
        <v>122.00637009646462</v>
      </c>
    </row>
    <row r="554" spans="1:20" ht="12.75" customHeight="1" x14ac:dyDescent="0.2">
      <c r="A554" s="237"/>
      <c r="B554" s="236"/>
      <c r="C554" s="236"/>
      <c r="D554" s="273"/>
      <c r="E554" s="392"/>
      <c r="F554" s="233"/>
      <c r="G554" s="395"/>
      <c r="H554" s="213"/>
      <c r="I554" s="241"/>
      <c r="J554" s="213"/>
      <c r="K554" s="23"/>
      <c r="L554" s="23"/>
      <c r="M554" s="23"/>
      <c r="N554" s="95"/>
      <c r="O554" s="59">
        <f t="shared" si="791"/>
        <v>0</v>
      </c>
      <c r="P554" s="213"/>
      <c r="Q554" s="213"/>
      <c r="R554" s="213"/>
      <c r="S554" s="210"/>
      <c r="T554" s="210"/>
    </row>
    <row r="555" spans="1:20" ht="12.75" customHeight="1" x14ac:dyDescent="0.2">
      <c r="A555" s="237"/>
      <c r="B555" s="236"/>
      <c r="C555" s="236"/>
      <c r="D555" s="273"/>
      <c r="E555" s="392"/>
      <c r="F555" s="233"/>
      <c r="G555" s="395"/>
      <c r="H555" s="213"/>
      <c r="I555" s="241"/>
      <c r="J555" s="213"/>
      <c r="K555" s="23"/>
      <c r="L555" s="95"/>
      <c r="M555" s="23"/>
      <c r="N555" s="95"/>
      <c r="O555" s="59">
        <f t="shared" si="791"/>
        <v>0</v>
      </c>
      <c r="P555" s="213"/>
      <c r="Q555" s="213"/>
      <c r="R555" s="213"/>
      <c r="S555" s="210"/>
      <c r="T555" s="210"/>
    </row>
    <row r="556" spans="1:20" ht="12.75" customHeight="1" x14ac:dyDescent="0.2">
      <c r="A556" s="237"/>
      <c r="B556" s="236"/>
      <c r="C556" s="236"/>
      <c r="D556" s="274"/>
      <c r="E556" s="393"/>
      <c r="F556" s="234"/>
      <c r="G556" s="396"/>
      <c r="H556" s="214"/>
      <c r="I556" s="241"/>
      <c r="J556" s="214"/>
      <c r="K556" s="68"/>
      <c r="L556" s="68"/>
      <c r="M556" s="68"/>
      <c r="N556" s="100"/>
      <c r="O556" s="59">
        <f t="shared" si="791"/>
        <v>0</v>
      </c>
      <c r="P556" s="214"/>
      <c r="Q556" s="214"/>
      <c r="R556" s="214"/>
      <c r="S556" s="210"/>
      <c r="T556" s="210"/>
    </row>
    <row r="557" spans="1:20" ht="12.75" customHeight="1" x14ac:dyDescent="0.2">
      <c r="A557" s="237">
        <v>2</v>
      </c>
      <c r="B557" s="236" t="s">
        <v>139</v>
      </c>
      <c r="C557" s="236" t="s">
        <v>958</v>
      </c>
      <c r="D557" s="237" t="s">
        <v>843</v>
      </c>
      <c r="E557" s="208">
        <v>567</v>
      </c>
      <c r="F557" s="232">
        <f t="shared" ref="F557" si="901">H557+J557+R557</f>
        <v>9.1521750000000013E-2</v>
      </c>
      <c r="G557" s="394">
        <v>4.2000000000000003E-2</v>
      </c>
      <c r="H557" s="212">
        <f t="shared" ref="H557" si="902">G557*$P$8/1000</f>
        <v>7.9745400000000008E-2</v>
      </c>
      <c r="I557" s="241">
        <v>5.0000000000000001E-3</v>
      </c>
      <c r="J557" s="212">
        <f t="shared" ref="J557" si="903">I557*$P$9/1000</f>
        <v>1.1776350000000001E-2</v>
      </c>
      <c r="K557" s="27"/>
      <c r="L557" s="27"/>
      <c r="M557" s="27"/>
      <c r="N557" s="107"/>
      <c r="O557" s="59">
        <f t="shared" si="791"/>
        <v>0</v>
      </c>
      <c r="P557" s="212">
        <f t="shared" ref="P557" si="904">E557*F557</f>
        <v>51.892832250000005</v>
      </c>
      <c r="Q557" s="212">
        <f t="shared" ref="Q557" si="905">SUM(O557:O560)</f>
        <v>0</v>
      </c>
      <c r="R557" s="212">
        <f t="shared" ref="R557" si="906">Q557*1.02*1.05*$R$14</f>
        <v>0</v>
      </c>
      <c r="S557" s="210">
        <f t="shared" ref="S557" si="907">F557*$S$17</f>
        <v>0.11619654294901392</v>
      </c>
      <c r="T557" s="210">
        <f t="shared" ref="T557" si="908">E557*S557</f>
        <v>65.883439852090888</v>
      </c>
    </row>
    <row r="558" spans="1:20" ht="12.75" customHeight="1" x14ac:dyDescent="0.2">
      <c r="A558" s="237"/>
      <c r="B558" s="236"/>
      <c r="C558" s="236"/>
      <c r="D558" s="237"/>
      <c r="E558" s="208"/>
      <c r="F558" s="233"/>
      <c r="G558" s="395"/>
      <c r="H558" s="213"/>
      <c r="I558" s="241"/>
      <c r="J558" s="213"/>
      <c r="K558" s="27"/>
      <c r="L558" s="27"/>
      <c r="M558" s="27"/>
      <c r="N558" s="107"/>
      <c r="O558" s="59">
        <f t="shared" si="791"/>
        <v>0</v>
      </c>
      <c r="P558" s="213"/>
      <c r="Q558" s="213"/>
      <c r="R558" s="213"/>
      <c r="S558" s="210"/>
      <c r="T558" s="210"/>
    </row>
    <row r="559" spans="1:20" ht="12.75" customHeight="1" x14ac:dyDescent="0.2">
      <c r="A559" s="237"/>
      <c r="B559" s="236"/>
      <c r="C559" s="236"/>
      <c r="D559" s="237"/>
      <c r="E559" s="208"/>
      <c r="F559" s="233"/>
      <c r="G559" s="395"/>
      <c r="H559" s="213"/>
      <c r="I559" s="241"/>
      <c r="J559" s="213"/>
      <c r="K559" s="27"/>
      <c r="L559" s="27"/>
      <c r="M559" s="73"/>
      <c r="N559" s="107"/>
      <c r="O559" s="59">
        <f t="shared" si="791"/>
        <v>0</v>
      </c>
      <c r="P559" s="213"/>
      <c r="Q559" s="213"/>
      <c r="R559" s="213"/>
      <c r="S559" s="210"/>
      <c r="T559" s="210"/>
    </row>
    <row r="560" spans="1:20" ht="12.75" customHeight="1" x14ac:dyDescent="0.2">
      <c r="A560" s="237"/>
      <c r="B560" s="236"/>
      <c r="C560" s="236"/>
      <c r="D560" s="237"/>
      <c r="E560" s="208"/>
      <c r="F560" s="234"/>
      <c r="G560" s="396"/>
      <c r="H560" s="214"/>
      <c r="I560" s="241"/>
      <c r="J560" s="214"/>
      <c r="K560" s="27"/>
      <c r="L560" s="27"/>
      <c r="M560" s="27"/>
      <c r="N560" s="107"/>
      <c r="O560" s="59">
        <f t="shared" si="791"/>
        <v>0</v>
      </c>
      <c r="P560" s="214"/>
      <c r="Q560" s="214"/>
      <c r="R560" s="214"/>
      <c r="S560" s="210"/>
      <c r="T560" s="210"/>
    </row>
    <row r="561" spans="1:20" ht="12.75" customHeight="1" x14ac:dyDescent="0.2">
      <c r="A561" s="237">
        <v>3</v>
      </c>
      <c r="B561" s="236" t="s">
        <v>139</v>
      </c>
      <c r="C561" s="236" t="s">
        <v>956</v>
      </c>
      <c r="D561" s="237" t="s">
        <v>843</v>
      </c>
      <c r="E561" s="324">
        <v>68</v>
      </c>
      <c r="F561" s="232">
        <f t="shared" ref="F561" si="909">H561+J561+R561</f>
        <v>9.1521750000000013E-2</v>
      </c>
      <c r="G561" s="394">
        <v>4.2000000000000003E-2</v>
      </c>
      <c r="H561" s="212">
        <f t="shared" ref="H561" si="910">G561*$P$8/1000</f>
        <v>7.9745400000000008E-2</v>
      </c>
      <c r="I561" s="241">
        <v>5.0000000000000001E-3</v>
      </c>
      <c r="J561" s="212">
        <f t="shared" ref="J561" si="911">I561*$P$9/1000</f>
        <v>1.1776350000000001E-2</v>
      </c>
      <c r="K561" s="39"/>
      <c r="L561" s="39"/>
      <c r="M561" s="39"/>
      <c r="N561" s="17"/>
      <c r="O561" s="59">
        <f t="shared" si="791"/>
        <v>0</v>
      </c>
      <c r="P561" s="212">
        <f t="shared" ref="P561" si="912">E561*F561</f>
        <v>6.2234790000000011</v>
      </c>
      <c r="Q561" s="212">
        <f t="shared" ref="Q561" si="913">SUM(O561:O564)</f>
        <v>0</v>
      </c>
      <c r="R561" s="212">
        <f t="shared" ref="R561" si="914">Q561*1.02*1.05*$R$14</f>
        <v>0</v>
      </c>
      <c r="S561" s="210">
        <f t="shared" ref="S561" si="915">F561*$S$17</f>
        <v>0.11619654294901392</v>
      </c>
      <c r="T561" s="210">
        <f t="shared" ref="T561" si="916">E561*S561</f>
        <v>7.9013649205329468</v>
      </c>
    </row>
    <row r="562" spans="1:20" ht="12.75" customHeight="1" x14ac:dyDescent="0.2">
      <c r="A562" s="237"/>
      <c r="B562" s="236"/>
      <c r="C562" s="236"/>
      <c r="D562" s="237"/>
      <c r="E562" s="324"/>
      <c r="F562" s="233"/>
      <c r="G562" s="395"/>
      <c r="H562" s="213"/>
      <c r="I562" s="241"/>
      <c r="J562" s="213"/>
      <c r="K562" s="39"/>
      <c r="L562" s="39"/>
      <c r="M562" s="39"/>
      <c r="N562" s="95"/>
      <c r="O562" s="59">
        <f t="shared" si="791"/>
        <v>0</v>
      </c>
      <c r="P562" s="213"/>
      <c r="Q562" s="213"/>
      <c r="R562" s="213"/>
      <c r="S562" s="210"/>
      <c r="T562" s="210"/>
    </row>
    <row r="563" spans="1:20" ht="12.75" customHeight="1" x14ac:dyDescent="0.2">
      <c r="A563" s="237"/>
      <c r="B563" s="236"/>
      <c r="C563" s="236"/>
      <c r="D563" s="237"/>
      <c r="E563" s="324"/>
      <c r="F563" s="233"/>
      <c r="G563" s="395"/>
      <c r="H563" s="213"/>
      <c r="I563" s="241"/>
      <c r="J563" s="213"/>
      <c r="K563" s="39"/>
      <c r="L563" s="39"/>
      <c r="M563" s="39"/>
      <c r="N563" s="17"/>
      <c r="O563" s="59">
        <f t="shared" si="791"/>
        <v>0</v>
      </c>
      <c r="P563" s="213"/>
      <c r="Q563" s="213"/>
      <c r="R563" s="213"/>
      <c r="S563" s="210"/>
      <c r="T563" s="210"/>
    </row>
    <row r="564" spans="1:20" ht="12.75" customHeight="1" x14ac:dyDescent="0.2">
      <c r="A564" s="237"/>
      <c r="B564" s="236"/>
      <c r="C564" s="236"/>
      <c r="D564" s="237"/>
      <c r="E564" s="324"/>
      <c r="F564" s="234"/>
      <c r="G564" s="396"/>
      <c r="H564" s="214"/>
      <c r="I564" s="241"/>
      <c r="J564" s="214"/>
      <c r="K564" s="39"/>
      <c r="L564" s="39"/>
      <c r="M564" s="39"/>
      <c r="N564" s="97"/>
      <c r="O564" s="59">
        <f t="shared" si="791"/>
        <v>0</v>
      </c>
      <c r="P564" s="214"/>
      <c r="Q564" s="214"/>
      <c r="R564" s="214"/>
      <c r="S564" s="210"/>
      <c r="T564" s="210"/>
    </row>
    <row r="565" spans="1:20" ht="12.75" customHeight="1" x14ac:dyDescent="0.2">
      <c r="A565" s="237">
        <v>4</v>
      </c>
      <c r="B565" s="236" t="s">
        <v>709</v>
      </c>
      <c r="C565" s="236" t="s">
        <v>959</v>
      </c>
      <c r="D565" s="237" t="s">
        <v>876</v>
      </c>
      <c r="E565" s="232">
        <v>48.79</v>
      </c>
      <c r="F565" s="232">
        <f t="shared" ref="F565" si="917">H565+J565+R565</f>
        <v>23.095749599999998</v>
      </c>
      <c r="G565" s="286">
        <v>10.08</v>
      </c>
      <c r="H565" s="212">
        <f t="shared" ref="H565" si="918">G565*$P$8/1000</f>
        <v>19.138895999999999</v>
      </c>
      <c r="I565" s="289">
        <v>1.68</v>
      </c>
      <c r="J565" s="212">
        <f t="shared" ref="J565" si="919">I565*$P$9/1000</f>
        <v>3.9568536000000001</v>
      </c>
      <c r="K565" s="23"/>
      <c r="L565" s="23"/>
      <c r="M565" s="23"/>
      <c r="N565" s="95"/>
      <c r="O565" s="59">
        <f t="shared" si="791"/>
        <v>0</v>
      </c>
      <c r="P565" s="212">
        <f t="shared" ref="P565" si="920">E565*F565</f>
        <v>1126.841622984</v>
      </c>
      <c r="Q565" s="212">
        <f t="shared" ref="Q565" si="921">SUM(O565:O568)</f>
        <v>0</v>
      </c>
      <c r="R565" s="212">
        <f t="shared" ref="R565" si="922">Q565*1.02*1.05*$R$14</f>
        <v>0</v>
      </c>
      <c r="S565" s="210">
        <f t="shared" ref="S565" si="923">F565*$S$17</f>
        <v>29.322497224278059</v>
      </c>
      <c r="T565" s="210">
        <f t="shared" ref="T565" si="924">E565*S565</f>
        <v>1430.6446395725266</v>
      </c>
    </row>
    <row r="566" spans="1:20" ht="12.75" customHeight="1" x14ac:dyDescent="0.2">
      <c r="A566" s="237"/>
      <c r="B566" s="236"/>
      <c r="C566" s="236"/>
      <c r="D566" s="237"/>
      <c r="E566" s="233"/>
      <c r="F566" s="233"/>
      <c r="G566" s="287"/>
      <c r="H566" s="213"/>
      <c r="I566" s="289"/>
      <c r="J566" s="213"/>
      <c r="K566" s="23"/>
      <c r="L566" s="23"/>
      <c r="M566" s="23"/>
      <c r="N566" s="95"/>
      <c r="O566" s="59">
        <f t="shared" si="791"/>
        <v>0</v>
      </c>
      <c r="P566" s="213"/>
      <c r="Q566" s="213"/>
      <c r="R566" s="213"/>
      <c r="S566" s="210"/>
      <c r="T566" s="210"/>
    </row>
    <row r="567" spans="1:20" ht="12.75" customHeight="1" x14ac:dyDescent="0.2">
      <c r="A567" s="237"/>
      <c r="B567" s="236"/>
      <c r="C567" s="236"/>
      <c r="D567" s="237"/>
      <c r="E567" s="233"/>
      <c r="F567" s="233"/>
      <c r="G567" s="287"/>
      <c r="H567" s="213"/>
      <c r="I567" s="289"/>
      <c r="J567" s="213"/>
      <c r="K567" s="23"/>
      <c r="L567" s="23"/>
      <c r="M567" s="24"/>
      <c r="N567" s="95"/>
      <c r="O567" s="59">
        <f t="shared" si="791"/>
        <v>0</v>
      </c>
      <c r="P567" s="213"/>
      <c r="Q567" s="213"/>
      <c r="R567" s="213"/>
      <c r="S567" s="210"/>
      <c r="T567" s="210"/>
    </row>
    <row r="568" spans="1:20" ht="12.75" customHeight="1" x14ac:dyDescent="0.2">
      <c r="A568" s="237"/>
      <c r="B568" s="236"/>
      <c r="C568" s="236"/>
      <c r="D568" s="237"/>
      <c r="E568" s="234"/>
      <c r="F568" s="234"/>
      <c r="G568" s="288"/>
      <c r="H568" s="214"/>
      <c r="I568" s="289"/>
      <c r="J568" s="214"/>
      <c r="K568" s="23"/>
      <c r="L568" s="23"/>
      <c r="M568" s="23"/>
      <c r="N568" s="95"/>
      <c r="O568" s="59">
        <f t="shared" si="791"/>
        <v>0</v>
      </c>
      <c r="P568" s="214"/>
      <c r="Q568" s="214"/>
      <c r="R568" s="214"/>
      <c r="S568" s="210"/>
      <c r="T568" s="210"/>
    </row>
    <row r="569" spans="1:20" ht="12.75" customHeight="1" x14ac:dyDescent="0.2">
      <c r="A569" s="237">
        <v>5</v>
      </c>
      <c r="B569" s="236" t="s">
        <v>711</v>
      </c>
      <c r="C569" s="236" t="s">
        <v>960</v>
      </c>
      <c r="D569" s="237" t="s">
        <v>848</v>
      </c>
      <c r="E569" s="229">
        <v>160</v>
      </c>
      <c r="F569" s="232">
        <f t="shared" ref="F569" si="925">H569+J569+R569</f>
        <v>9.8141064E-2</v>
      </c>
      <c r="G569" s="286">
        <v>5.0200000000000002E-2</v>
      </c>
      <c r="H569" s="212">
        <f t="shared" ref="H569" si="926">G569*$P$8/1000</f>
        <v>9.5314739999999995E-2</v>
      </c>
      <c r="I569" s="363">
        <v>1.1999999999999999E-3</v>
      </c>
      <c r="J569" s="212">
        <f t="shared" ref="J569" si="927">I569*$P$9/1000</f>
        <v>2.8263239999999994E-3</v>
      </c>
      <c r="K569" s="23"/>
      <c r="L569" s="23"/>
      <c r="M569" s="23"/>
      <c r="N569" s="95"/>
      <c r="O569" s="59">
        <f t="shared" ref="O569:O648" si="928">M569*N569</f>
        <v>0</v>
      </c>
      <c r="P569" s="212">
        <f t="shared" ref="P569" si="929">E569*F569</f>
        <v>15.70257024</v>
      </c>
      <c r="Q569" s="212">
        <f t="shared" ref="Q569" si="930">SUM(O569:O572)</f>
        <v>0</v>
      </c>
      <c r="R569" s="212">
        <f t="shared" ref="R569" si="931">Q569*1.02*1.05*$R$14</f>
        <v>0</v>
      </c>
      <c r="S569" s="210">
        <f t="shared" ref="S569" si="932">F569*$S$17</f>
        <v>0.12460046227413617</v>
      </c>
      <c r="T569" s="210">
        <f t="shared" ref="T569" si="933">E569*S569</f>
        <v>19.936073963861787</v>
      </c>
    </row>
    <row r="570" spans="1:20" ht="12.75" customHeight="1" x14ac:dyDescent="0.2">
      <c r="A570" s="237"/>
      <c r="B570" s="236"/>
      <c r="C570" s="236"/>
      <c r="D570" s="237"/>
      <c r="E570" s="230"/>
      <c r="F570" s="233"/>
      <c r="G570" s="287"/>
      <c r="H570" s="213"/>
      <c r="I570" s="363"/>
      <c r="J570" s="213"/>
      <c r="K570" s="23"/>
      <c r="L570" s="23"/>
      <c r="M570" s="23"/>
      <c r="N570" s="95"/>
      <c r="O570" s="59">
        <f t="shared" si="928"/>
        <v>0</v>
      </c>
      <c r="P570" s="213"/>
      <c r="Q570" s="213"/>
      <c r="R570" s="213"/>
      <c r="S570" s="210"/>
      <c r="T570" s="210"/>
    </row>
    <row r="571" spans="1:20" ht="12.75" customHeight="1" x14ac:dyDescent="0.2">
      <c r="A571" s="237"/>
      <c r="B571" s="236"/>
      <c r="C571" s="236"/>
      <c r="D571" s="237"/>
      <c r="E571" s="230"/>
      <c r="F571" s="233"/>
      <c r="G571" s="287"/>
      <c r="H571" s="213"/>
      <c r="I571" s="363"/>
      <c r="J571" s="213"/>
      <c r="K571" s="23"/>
      <c r="L571" s="23"/>
      <c r="M571" s="24"/>
      <c r="N571" s="95"/>
      <c r="O571" s="59">
        <f t="shared" si="928"/>
        <v>0</v>
      </c>
      <c r="P571" s="213"/>
      <c r="Q571" s="213"/>
      <c r="R571" s="213"/>
      <c r="S571" s="210"/>
      <c r="T571" s="210"/>
    </row>
    <row r="572" spans="1:20" ht="12.75" customHeight="1" x14ac:dyDescent="0.2">
      <c r="A572" s="237"/>
      <c r="B572" s="236"/>
      <c r="C572" s="236"/>
      <c r="D572" s="237"/>
      <c r="E572" s="231"/>
      <c r="F572" s="234"/>
      <c r="G572" s="288"/>
      <c r="H572" s="214"/>
      <c r="I572" s="363"/>
      <c r="J572" s="214"/>
      <c r="K572" s="23"/>
      <c r="L572" s="23"/>
      <c r="M572" s="23"/>
      <c r="N572" s="95"/>
      <c r="O572" s="59">
        <f t="shared" si="928"/>
        <v>0</v>
      </c>
      <c r="P572" s="214"/>
      <c r="Q572" s="214"/>
      <c r="R572" s="214"/>
      <c r="S572" s="210"/>
      <c r="T572" s="210"/>
    </row>
    <row r="573" spans="1:20" ht="12.75" customHeight="1" x14ac:dyDescent="0.2">
      <c r="A573" s="237">
        <v>6</v>
      </c>
      <c r="B573" s="236" t="s">
        <v>243</v>
      </c>
      <c r="C573" s="236" t="s">
        <v>870</v>
      </c>
      <c r="D573" s="237" t="s">
        <v>871</v>
      </c>
      <c r="E573" s="232">
        <v>81.7</v>
      </c>
      <c r="F573" s="232">
        <f t="shared" ref="F573" si="934">H573+J573+R573</f>
        <v>2.4565023000000004</v>
      </c>
      <c r="G573" s="286">
        <v>0.81</v>
      </c>
      <c r="H573" s="212">
        <f t="shared" ref="H573" si="935">G573*$P$8/1000</f>
        <v>1.5379470000000002</v>
      </c>
      <c r="I573" s="277">
        <v>0.39</v>
      </c>
      <c r="J573" s="212">
        <f t="shared" ref="J573" si="936">I573*$P$9/1000</f>
        <v>0.91855529999999996</v>
      </c>
      <c r="K573" s="23"/>
      <c r="L573" s="23"/>
      <c r="M573" s="23"/>
      <c r="N573" s="97"/>
      <c r="O573" s="59">
        <f t="shared" si="928"/>
        <v>0</v>
      </c>
      <c r="P573" s="212">
        <f t="shared" ref="P573" si="937">E573*F573</f>
        <v>200.69623791000004</v>
      </c>
      <c r="Q573" s="212">
        <f t="shared" ref="Q573" si="938">SUM(O573:O576)</f>
        <v>0</v>
      </c>
      <c r="R573" s="212">
        <f t="shared" ref="R573" si="939">Q573*1.02*1.05*$R$14</f>
        <v>0</v>
      </c>
      <c r="S573" s="210">
        <f t="shared" ref="S573" si="940">F573*$S$17</f>
        <v>3.1187895227779352</v>
      </c>
      <c r="T573" s="210">
        <f t="shared" ref="T573" si="941">E573*S573</f>
        <v>254.80510401095731</v>
      </c>
    </row>
    <row r="574" spans="1:20" ht="12.75" customHeight="1" x14ac:dyDescent="0.2">
      <c r="A574" s="237"/>
      <c r="B574" s="236"/>
      <c r="C574" s="236"/>
      <c r="D574" s="237"/>
      <c r="E574" s="233"/>
      <c r="F574" s="233"/>
      <c r="G574" s="287"/>
      <c r="H574" s="213"/>
      <c r="I574" s="277"/>
      <c r="J574" s="213"/>
      <c r="K574" s="23"/>
      <c r="L574" s="23"/>
      <c r="M574" s="23"/>
      <c r="N574" s="95"/>
      <c r="O574" s="59">
        <f t="shared" si="928"/>
        <v>0</v>
      </c>
      <c r="P574" s="213"/>
      <c r="Q574" s="213"/>
      <c r="R574" s="213"/>
      <c r="S574" s="210"/>
      <c r="T574" s="210"/>
    </row>
    <row r="575" spans="1:20" ht="12.75" customHeight="1" x14ac:dyDescent="0.2">
      <c r="A575" s="237"/>
      <c r="B575" s="236"/>
      <c r="C575" s="236"/>
      <c r="D575" s="237"/>
      <c r="E575" s="233"/>
      <c r="F575" s="233"/>
      <c r="G575" s="287"/>
      <c r="H575" s="213"/>
      <c r="I575" s="277"/>
      <c r="J575" s="213"/>
      <c r="K575" s="23"/>
      <c r="L575" s="23"/>
      <c r="M575" s="23"/>
      <c r="N575" s="95"/>
      <c r="O575" s="59">
        <f t="shared" si="928"/>
        <v>0</v>
      </c>
      <c r="P575" s="213"/>
      <c r="Q575" s="213"/>
      <c r="R575" s="213"/>
      <c r="S575" s="210"/>
      <c r="T575" s="210"/>
    </row>
    <row r="576" spans="1:20" ht="12.75" customHeight="1" x14ac:dyDescent="0.2">
      <c r="A576" s="237"/>
      <c r="B576" s="236"/>
      <c r="C576" s="236"/>
      <c r="D576" s="237"/>
      <c r="E576" s="234"/>
      <c r="F576" s="234"/>
      <c r="G576" s="288"/>
      <c r="H576" s="214"/>
      <c r="I576" s="277"/>
      <c r="J576" s="214"/>
      <c r="K576" s="23"/>
      <c r="L576" s="23"/>
      <c r="M576" s="23"/>
      <c r="N576" s="95"/>
      <c r="O576" s="59">
        <f t="shared" si="928"/>
        <v>0</v>
      </c>
      <c r="P576" s="214"/>
      <c r="Q576" s="214"/>
      <c r="R576" s="214"/>
      <c r="S576" s="210"/>
      <c r="T576" s="210"/>
    </row>
    <row r="577" spans="1:20" ht="12.75" customHeight="1" x14ac:dyDescent="0.2">
      <c r="A577" s="237">
        <v>7</v>
      </c>
      <c r="B577" s="236" t="s">
        <v>713</v>
      </c>
      <c r="C577" s="236" t="s">
        <v>961</v>
      </c>
      <c r="D577" s="237" t="s">
        <v>871</v>
      </c>
      <c r="E577" s="232">
        <v>39.03</v>
      </c>
      <c r="F577" s="232">
        <f t="shared" ref="F577" si="942">H577+J577+R577</f>
        <v>1.9181280000000001</v>
      </c>
      <c r="G577" s="277">
        <v>0.39</v>
      </c>
      <c r="H577" s="212">
        <f t="shared" ref="H577" si="943">G577*$P$8/1000</f>
        <v>0.74049300000000007</v>
      </c>
      <c r="I577" s="241">
        <v>0.5</v>
      </c>
      <c r="J577" s="212">
        <f t="shared" ref="J577" si="944">I577*$P$9/1000</f>
        <v>1.177635</v>
      </c>
      <c r="K577" s="23"/>
      <c r="L577" s="23"/>
      <c r="M577" s="23"/>
      <c r="N577" s="95"/>
      <c r="O577" s="59">
        <f t="shared" si="928"/>
        <v>0</v>
      </c>
      <c r="P577" s="212">
        <f t="shared" ref="P577" si="945">E577*F577</f>
        <v>74.864535840000002</v>
      </c>
      <c r="Q577" s="212">
        <f t="shared" ref="Q577" si="946">SUM(O577:O580)</f>
        <v>0</v>
      </c>
      <c r="R577" s="212">
        <f t="shared" ref="R577" si="947">Q577*1.02*1.05*$R$14</f>
        <v>0</v>
      </c>
      <c r="S577" s="210">
        <f t="shared" ref="S577" si="948">F577*$S$17</f>
        <v>2.4352663987927041</v>
      </c>
      <c r="T577" s="210">
        <f t="shared" ref="T577" si="949">E577*S577</f>
        <v>95.048447544879238</v>
      </c>
    </row>
    <row r="578" spans="1:20" ht="12.75" customHeight="1" x14ac:dyDescent="0.2">
      <c r="A578" s="237"/>
      <c r="B578" s="236"/>
      <c r="C578" s="236"/>
      <c r="D578" s="237"/>
      <c r="E578" s="233"/>
      <c r="F578" s="233"/>
      <c r="G578" s="277"/>
      <c r="H578" s="213"/>
      <c r="I578" s="241"/>
      <c r="J578" s="213"/>
      <c r="K578" s="23"/>
      <c r="L578" s="23"/>
      <c r="M578" s="23"/>
      <c r="N578" s="95"/>
      <c r="O578" s="59">
        <f t="shared" si="928"/>
        <v>0</v>
      </c>
      <c r="P578" s="213"/>
      <c r="Q578" s="213"/>
      <c r="R578" s="213"/>
      <c r="S578" s="210"/>
      <c r="T578" s="210"/>
    </row>
    <row r="579" spans="1:20" ht="12.75" customHeight="1" x14ac:dyDescent="0.2">
      <c r="A579" s="237"/>
      <c r="B579" s="236"/>
      <c r="C579" s="236"/>
      <c r="D579" s="237"/>
      <c r="E579" s="233"/>
      <c r="F579" s="233"/>
      <c r="G579" s="277"/>
      <c r="H579" s="213"/>
      <c r="I579" s="241"/>
      <c r="J579" s="213"/>
      <c r="K579" s="23"/>
      <c r="L579" s="23"/>
      <c r="M579" s="24"/>
      <c r="N579" s="95"/>
      <c r="O579" s="59">
        <f t="shared" si="928"/>
        <v>0</v>
      </c>
      <c r="P579" s="213"/>
      <c r="Q579" s="213"/>
      <c r="R579" s="213"/>
      <c r="S579" s="210"/>
      <c r="T579" s="210"/>
    </row>
    <row r="580" spans="1:20" ht="12.75" customHeight="1" x14ac:dyDescent="0.2">
      <c r="A580" s="237"/>
      <c r="B580" s="236"/>
      <c r="C580" s="236"/>
      <c r="D580" s="237"/>
      <c r="E580" s="234"/>
      <c r="F580" s="234"/>
      <c r="G580" s="277"/>
      <c r="H580" s="214"/>
      <c r="I580" s="241"/>
      <c r="J580" s="214"/>
      <c r="K580" s="23"/>
      <c r="L580" s="23"/>
      <c r="M580" s="23"/>
      <c r="N580" s="95"/>
      <c r="O580" s="59">
        <f t="shared" si="928"/>
        <v>0</v>
      </c>
      <c r="P580" s="214"/>
      <c r="Q580" s="214"/>
      <c r="R580" s="214"/>
      <c r="S580" s="210"/>
      <c r="T580" s="210"/>
    </row>
    <row r="581" spans="1:20" ht="12.75" customHeight="1" x14ac:dyDescent="0.2">
      <c r="A581" s="237">
        <v>8</v>
      </c>
      <c r="B581" s="236" t="s">
        <v>54</v>
      </c>
      <c r="C581" s="236" t="s">
        <v>962</v>
      </c>
      <c r="D581" s="237" t="s">
        <v>871</v>
      </c>
      <c r="E581" s="232">
        <v>42.67</v>
      </c>
      <c r="F581" s="232">
        <f t="shared" ref="F581" si="950">H581+J581+R581</f>
        <v>2.8602360000000004</v>
      </c>
      <c r="G581" s="277">
        <v>0.39</v>
      </c>
      <c r="H581" s="212">
        <f t="shared" ref="H581" si="951">G581*$P$8/1000</f>
        <v>0.74049300000000007</v>
      </c>
      <c r="I581" s="241">
        <v>0.9</v>
      </c>
      <c r="J581" s="212">
        <f t="shared" ref="J581" si="952">I581*$P$9/1000</f>
        <v>2.1197430000000002</v>
      </c>
      <c r="K581" s="23"/>
      <c r="L581" s="23"/>
      <c r="M581" s="23"/>
      <c r="N581" s="95"/>
      <c r="O581" s="59">
        <f t="shared" si="928"/>
        <v>0</v>
      </c>
      <c r="P581" s="212">
        <f t="shared" ref="P581" si="953">E581*F581</f>
        <v>122.04627012000002</v>
      </c>
      <c r="Q581" s="212">
        <f t="shared" ref="Q581" si="954">SUM(O581:O584)</f>
        <v>0</v>
      </c>
      <c r="R581" s="212">
        <f t="shared" ref="R581" si="955">Q581*1.02*1.05*$R$14</f>
        <v>0</v>
      </c>
      <c r="S581" s="210">
        <f t="shared" ref="S581" si="956">F581*$S$17</f>
        <v>3.6313721625549751</v>
      </c>
      <c r="T581" s="210">
        <f t="shared" ref="T581" si="957">E581*S581</f>
        <v>154.95065017622079</v>
      </c>
    </row>
    <row r="582" spans="1:20" ht="12.75" customHeight="1" x14ac:dyDescent="0.2">
      <c r="A582" s="237"/>
      <c r="B582" s="236"/>
      <c r="C582" s="236"/>
      <c r="D582" s="237"/>
      <c r="E582" s="233"/>
      <c r="F582" s="233"/>
      <c r="G582" s="277"/>
      <c r="H582" s="213"/>
      <c r="I582" s="241"/>
      <c r="J582" s="213"/>
      <c r="K582" s="23"/>
      <c r="L582" s="23"/>
      <c r="M582" s="23"/>
      <c r="N582" s="95"/>
      <c r="O582" s="59">
        <f t="shared" si="928"/>
        <v>0</v>
      </c>
      <c r="P582" s="213"/>
      <c r="Q582" s="213"/>
      <c r="R582" s="213"/>
      <c r="S582" s="210"/>
      <c r="T582" s="210"/>
    </row>
    <row r="583" spans="1:20" ht="12.75" customHeight="1" x14ac:dyDescent="0.2">
      <c r="A583" s="237"/>
      <c r="B583" s="236"/>
      <c r="C583" s="236"/>
      <c r="D583" s="237"/>
      <c r="E583" s="233"/>
      <c r="F583" s="233"/>
      <c r="G583" s="277"/>
      <c r="H583" s="213"/>
      <c r="I583" s="241"/>
      <c r="J583" s="213"/>
      <c r="K583" s="23"/>
      <c r="L583" s="23"/>
      <c r="M583" s="24"/>
      <c r="N583" s="95"/>
      <c r="O583" s="59">
        <f t="shared" si="928"/>
        <v>0</v>
      </c>
      <c r="P583" s="213"/>
      <c r="Q583" s="213"/>
      <c r="R583" s="213"/>
      <c r="S583" s="210"/>
      <c r="T583" s="210"/>
    </row>
    <row r="584" spans="1:20" ht="12.75" customHeight="1" x14ac:dyDescent="0.2">
      <c r="A584" s="237"/>
      <c r="B584" s="236"/>
      <c r="C584" s="236"/>
      <c r="D584" s="237"/>
      <c r="E584" s="234"/>
      <c r="F584" s="234"/>
      <c r="G584" s="277"/>
      <c r="H584" s="214"/>
      <c r="I584" s="241"/>
      <c r="J584" s="214"/>
      <c r="K584" s="23"/>
      <c r="L584" s="23"/>
      <c r="M584" s="23"/>
      <c r="N584" s="95"/>
      <c r="O584" s="59">
        <f t="shared" si="928"/>
        <v>0</v>
      </c>
      <c r="P584" s="214"/>
      <c r="Q584" s="214"/>
      <c r="R584" s="214"/>
      <c r="S584" s="210"/>
      <c r="T584" s="210"/>
    </row>
    <row r="585" spans="1:20" s="58" customFormat="1" ht="12.75" customHeight="1" x14ac:dyDescent="0.2">
      <c r="A585" s="458"/>
      <c r="B585" s="461"/>
      <c r="C585" s="464" t="s">
        <v>873</v>
      </c>
      <c r="D585" s="461"/>
      <c r="E585" s="536"/>
      <c r="F585" s="470">
        <f>H585+J585+R585</f>
        <v>2.8792230000000001</v>
      </c>
      <c r="G585" s="473">
        <v>0.4</v>
      </c>
      <c r="H585" s="452">
        <f>G585*$P$8/1000</f>
        <v>0.75948000000000004</v>
      </c>
      <c r="I585" s="476">
        <v>0.9</v>
      </c>
      <c r="J585" s="452">
        <f>I585*$P$9/1000</f>
        <v>2.1197430000000002</v>
      </c>
      <c r="K585" s="110"/>
      <c r="L585" s="110"/>
      <c r="M585" s="110"/>
      <c r="N585" s="111"/>
      <c r="O585" s="112">
        <f t="shared" si="928"/>
        <v>0</v>
      </c>
      <c r="P585" s="452">
        <f>E585*F585</f>
        <v>0</v>
      </c>
      <c r="Q585" s="452">
        <f>SUM(O585:O588)</f>
        <v>0</v>
      </c>
      <c r="R585" s="452">
        <f>Q585*1.02*1.05*$R$14</f>
        <v>0</v>
      </c>
      <c r="S585" s="455"/>
      <c r="T585" s="456">
        <f>SUM(T553:T584)</f>
        <v>2151.1760901375346</v>
      </c>
    </row>
    <row r="586" spans="1:20" s="58" customFormat="1" ht="12.75" customHeight="1" x14ac:dyDescent="0.2">
      <c r="A586" s="459"/>
      <c r="B586" s="462"/>
      <c r="C586" s="465"/>
      <c r="D586" s="462"/>
      <c r="E586" s="537"/>
      <c r="F586" s="471"/>
      <c r="G586" s="474"/>
      <c r="H586" s="453"/>
      <c r="I586" s="477"/>
      <c r="J586" s="453"/>
      <c r="K586" s="110"/>
      <c r="L586" s="110"/>
      <c r="M586" s="110"/>
      <c r="N586" s="111"/>
      <c r="O586" s="112">
        <f t="shared" si="928"/>
        <v>0</v>
      </c>
      <c r="P586" s="453"/>
      <c r="Q586" s="453"/>
      <c r="R586" s="453"/>
      <c r="S586" s="455"/>
      <c r="T586" s="456"/>
    </row>
    <row r="587" spans="1:20" s="58" customFormat="1" ht="12.75" customHeight="1" x14ac:dyDescent="0.2">
      <c r="A587" s="459"/>
      <c r="B587" s="462"/>
      <c r="C587" s="465"/>
      <c r="D587" s="462"/>
      <c r="E587" s="537"/>
      <c r="F587" s="471"/>
      <c r="G587" s="474"/>
      <c r="H587" s="453"/>
      <c r="I587" s="477"/>
      <c r="J587" s="453"/>
      <c r="K587" s="110"/>
      <c r="L587" s="110"/>
      <c r="M587" s="110"/>
      <c r="N587" s="111"/>
      <c r="O587" s="112">
        <f t="shared" si="928"/>
        <v>0</v>
      </c>
      <c r="P587" s="453"/>
      <c r="Q587" s="453"/>
      <c r="R587" s="453"/>
      <c r="S587" s="455"/>
      <c r="T587" s="456"/>
    </row>
    <row r="588" spans="1:20" s="58" customFormat="1" ht="12.75" customHeight="1" x14ac:dyDescent="0.2">
      <c r="A588" s="460"/>
      <c r="B588" s="463"/>
      <c r="C588" s="466"/>
      <c r="D588" s="463"/>
      <c r="E588" s="538"/>
      <c r="F588" s="472"/>
      <c r="G588" s="475"/>
      <c r="H588" s="454"/>
      <c r="I588" s="478"/>
      <c r="J588" s="454"/>
      <c r="K588" s="110"/>
      <c r="L588" s="110"/>
      <c r="M588" s="110"/>
      <c r="N588" s="111"/>
      <c r="O588" s="112">
        <f t="shared" si="928"/>
        <v>0</v>
      </c>
      <c r="P588" s="454"/>
      <c r="Q588" s="454"/>
      <c r="R588" s="454"/>
      <c r="S588" s="455"/>
      <c r="T588" s="456"/>
    </row>
    <row r="589" spans="1:20" s="58" customFormat="1" ht="12.75" customHeight="1" x14ac:dyDescent="0.2">
      <c r="A589" s="458"/>
      <c r="B589" s="461"/>
      <c r="C589" s="464" t="s">
        <v>874</v>
      </c>
      <c r="D589" s="461"/>
      <c r="E589" s="536"/>
      <c r="F589" s="470">
        <f>H589+J589+R589</f>
        <v>7.1331929999999995</v>
      </c>
      <c r="G589" s="473">
        <v>1.4</v>
      </c>
      <c r="H589" s="452">
        <f>G589*$P$8/1000</f>
        <v>2.6581799999999998</v>
      </c>
      <c r="I589" s="476">
        <v>1.9</v>
      </c>
      <c r="J589" s="452">
        <f>I589*$P$9/1000</f>
        <v>4.4750129999999997</v>
      </c>
      <c r="K589" s="110"/>
      <c r="L589" s="110"/>
      <c r="M589" s="110"/>
      <c r="N589" s="111"/>
      <c r="O589" s="112">
        <f t="shared" si="928"/>
        <v>0</v>
      </c>
      <c r="P589" s="452">
        <f>E589*F589</f>
        <v>0</v>
      </c>
      <c r="Q589" s="452">
        <f>SUM(O589:O592)</f>
        <v>0</v>
      </c>
      <c r="R589" s="452">
        <f>Q589*1.02*1.05*$R$14</f>
        <v>0</v>
      </c>
      <c r="S589" s="455"/>
      <c r="T589" s="457" t="e">
        <f>(T585*100%)/$T$2205</f>
        <v>#REF!</v>
      </c>
    </row>
    <row r="590" spans="1:20" s="58" customFormat="1" ht="12.75" customHeight="1" x14ac:dyDescent="0.2">
      <c r="A590" s="459"/>
      <c r="B590" s="462"/>
      <c r="C590" s="465"/>
      <c r="D590" s="462"/>
      <c r="E590" s="537"/>
      <c r="F590" s="471"/>
      <c r="G590" s="474"/>
      <c r="H590" s="453"/>
      <c r="I590" s="477"/>
      <c r="J590" s="453"/>
      <c r="K590" s="110"/>
      <c r="L590" s="110"/>
      <c r="M590" s="110"/>
      <c r="N590" s="111"/>
      <c r="O590" s="112">
        <f t="shared" si="928"/>
        <v>0</v>
      </c>
      <c r="P590" s="453"/>
      <c r="Q590" s="453"/>
      <c r="R590" s="453"/>
      <c r="S590" s="455"/>
      <c r="T590" s="457"/>
    </row>
    <row r="591" spans="1:20" s="58" customFormat="1" ht="12.75" customHeight="1" x14ac:dyDescent="0.2">
      <c r="A591" s="459"/>
      <c r="B591" s="462"/>
      <c r="C591" s="465"/>
      <c r="D591" s="462"/>
      <c r="E591" s="537"/>
      <c r="F591" s="471"/>
      <c r="G591" s="474"/>
      <c r="H591" s="453"/>
      <c r="I591" s="477"/>
      <c r="J591" s="453"/>
      <c r="K591" s="110"/>
      <c r="L591" s="110"/>
      <c r="M591" s="110"/>
      <c r="N591" s="111"/>
      <c r="O591" s="112">
        <f t="shared" si="928"/>
        <v>0</v>
      </c>
      <c r="P591" s="453"/>
      <c r="Q591" s="453"/>
      <c r="R591" s="453"/>
      <c r="S591" s="455"/>
      <c r="T591" s="457"/>
    </row>
    <row r="592" spans="1:20" s="58" customFormat="1" ht="12.75" customHeight="1" x14ac:dyDescent="0.2">
      <c r="A592" s="460"/>
      <c r="B592" s="463"/>
      <c r="C592" s="466"/>
      <c r="D592" s="463"/>
      <c r="E592" s="538"/>
      <c r="F592" s="472"/>
      <c r="G592" s="475"/>
      <c r="H592" s="454"/>
      <c r="I592" s="478"/>
      <c r="J592" s="454"/>
      <c r="K592" s="110"/>
      <c r="L592" s="110"/>
      <c r="M592" s="110"/>
      <c r="N592" s="111"/>
      <c r="O592" s="112">
        <f t="shared" si="928"/>
        <v>0</v>
      </c>
      <c r="P592" s="454"/>
      <c r="Q592" s="454"/>
      <c r="R592" s="454"/>
      <c r="S592" s="455"/>
      <c r="T592" s="457"/>
    </row>
    <row r="593" spans="1:20" ht="12.75" customHeight="1" x14ac:dyDescent="0.2">
      <c r="A593" s="385"/>
      <c r="B593" s="252"/>
      <c r="C593" s="539" t="s">
        <v>840</v>
      </c>
      <c r="D593" s="202"/>
      <c r="E593" s="391"/>
      <c r="F593" s="232">
        <f t="shared" ref="F593" si="958">H593+J593+R593</f>
        <v>0</v>
      </c>
      <c r="G593" s="249"/>
      <c r="H593" s="212">
        <f t="shared" ref="H593" si="959">G593*$P$8/1000</f>
        <v>0</v>
      </c>
      <c r="I593" s="255"/>
      <c r="J593" s="212">
        <f t="shared" ref="J593" si="960">I593*$P$9/1000</f>
        <v>0</v>
      </c>
      <c r="K593" s="23"/>
      <c r="L593" s="95"/>
      <c r="M593" s="23"/>
      <c r="N593" s="95"/>
      <c r="O593" s="59">
        <f t="shared" si="928"/>
        <v>0</v>
      </c>
      <c r="P593" s="212">
        <f t="shared" ref="P593" si="961">E593*F593</f>
        <v>0</v>
      </c>
      <c r="Q593" s="212">
        <f t="shared" ref="Q593" si="962">SUM(O593:O596)</f>
        <v>0</v>
      </c>
      <c r="R593" s="212">
        <f t="shared" ref="R593" si="963">Q593*1.02*1.05*$R$14</f>
        <v>0</v>
      </c>
      <c r="S593" s="210">
        <f t="shared" ref="S593" si="964">F593*$S$17</f>
        <v>0</v>
      </c>
      <c r="T593" s="210">
        <f t="shared" ref="T593" si="965">E593*S593</f>
        <v>0</v>
      </c>
    </row>
    <row r="594" spans="1:20" ht="12.75" customHeight="1" x14ac:dyDescent="0.2">
      <c r="A594" s="386"/>
      <c r="B594" s="253"/>
      <c r="C594" s="539"/>
      <c r="D594" s="203"/>
      <c r="E594" s="392"/>
      <c r="F594" s="233"/>
      <c r="G594" s="250"/>
      <c r="H594" s="213"/>
      <c r="I594" s="256"/>
      <c r="J594" s="213"/>
      <c r="K594" s="23"/>
      <c r="L594" s="23"/>
      <c r="M594" s="23"/>
      <c r="N594" s="95"/>
      <c r="O594" s="59">
        <f t="shared" si="928"/>
        <v>0</v>
      </c>
      <c r="P594" s="213"/>
      <c r="Q594" s="213"/>
      <c r="R594" s="213"/>
      <c r="S594" s="210"/>
      <c r="T594" s="210"/>
    </row>
    <row r="595" spans="1:20" ht="12.75" customHeight="1" x14ac:dyDescent="0.2">
      <c r="A595" s="386"/>
      <c r="B595" s="253"/>
      <c r="C595" s="539"/>
      <c r="D595" s="203"/>
      <c r="E595" s="392"/>
      <c r="F595" s="233"/>
      <c r="G595" s="250"/>
      <c r="H595" s="213"/>
      <c r="I595" s="256"/>
      <c r="J595" s="213"/>
      <c r="K595" s="23"/>
      <c r="L595" s="95"/>
      <c r="M595" s="23"/>
      <c r="N595" s="95"/>
      <c r="O595" s="59">
        <f t="shared" si="928"/>
        <v>0</v>
      </c>
      <c r="P595" s="213"/>
      <c r="Q595" s="213"/>
      <c r="R595" s="213"/>
      <c r="S595" s="210"/>
      <c r="T595" s="210"/>
    </row>
    <row r="596" spans="1:20" ht="12.75" customHeight="1" x14ac:dyDescent="0.2">
      <c r="A596" s="387"/>
      <c r="B596" s="254"/>
      <c r="C596" s="539"/>
      <c r="D596" s="204"/>
      <c r="E596" s="393"/>
      <c r="F596" s="234"/>
      <c r="G596" s="251"/>
      <c r="H596" s="214"/>
      <c r="I596" s="257"/>
      <c r="J596" s="214"/>
      <c r="K596" s="68"/>
      <c r="L596" s="68"/>
      <c r="M596" s="68"/>
      <c r="N596" s="100"/>
      <c r="O596" s="59">
        <f t="shared" si="928"/>
        <v>0</v>
      </c>
      <c r="P596" s="214"/>
      <c r="Q596" s="214"/>
      <c r="R596" s="214"/>
      <c r="S596" s="210"/>
      <c r="T596" s="210"/>
    </row>
    <row r="597" spans="1:20" ht="12.75" customHeight="1" x14ac:dyDescent="0.2">
      <c r="A597" s="237">
        <v>1</v>
      </c>
      <c r="B597" s="301" t="s">
        <v>716</v>
      </c>
      <c r="C597" s="301" t="s">
        <v>963</v>
      </c>
      <c r="D597" s="316" t="s">
        <v>876</v>
      </c>
      <c r="E597" s="208">
        <v>16.64</v>
      </c>
      <c r="F597" s="232">
        <f t="shared" ref="F597" si="966">H597+J597+R597</f>
        <v>206.012076288732</v>
      </c>
      <c r="G597" s="317">
        <v>12.6</v>
      </c>
      <c r="H597" s="212">
        <f t="shared" ref="H597" si="967">G597*$P$8/1000</f>
        <v>23.92362</v>
      </c>
      <c r="I597" s="317">
        <v>2.1</v>
      </c>
      <c r="J597" s="212">
        <f t="shared" ref="J597" si="968">I597*$P$9/1000</f>
        <v>4.9460670000000002</v>
      </c>
      <c r="K597" s="60" t="s">
        <v>718</v>
      </c>
      <c r="L597" s="60" t="s">
        <v>32</v>
      </c>
      <c r="M597" s="60">
        <v>1.05</v>
      </c>
      <c r="N597" s="99">
        <v>141.667</v>
      </c>
      <c r="O597" s="59">
        <f t="shared" si="928"/>
        <v>148.75035</v>
      </c>
      <c r="P597" s="212">
        <f t="shared" ref="P597" si="969">E597*F597</f>
        <v>3428.0409494445007</v>
      </c>
      <c r="Q597" s="212">
        <f t="shared" ref="Q597" si="970">SUM(O597:O601)</f>
        <v>156.45011</v>
      </c>
      <c r="R597" s="212">
        <f t="shared" ref="R597" si="971">Q597*1.02*1.05*$R$14</f>
        <v>177.14238928873201</v>
      </c>
      <c r="S597" s="210">
        <f t="shared" ref="S597" si="972">F597*$S$17</f>
        <v>261.55412315104525</v>
      </c>
      <c r="T597" s="210">
        <f t="shared" ref="T597" si="973">E597*S597</f>
        <v>4352.2606092333926</v>
      </c>
    </row>
    <row r="598" spans="1:20" ht="12.75" customHeight="1" x14ac:dyDescent="0.2">
      <c r="A598" s="237"/>
      <c r="B598" s="301"/>
      <c r="C598" s="301"/>
      <c r="D598" s="316"/>
      <c r="E598" s="208"/>
      <c r="F598" s="233"/>
      <c r="G598" s="317"/>
      <c r="H598" s="213"/>
      <c r="I598" s="317"/>
      <c r="J598" s="213"/>
      <c r="K598" s="60" t="s">
        <v>719</v>
      </c>
      <c r="L598" s="60" t="s">
        <v>23</v>
      </c>
      <c r="M598" s="60">
        <v>1.96</v>
      </c>
      <c r="N598" s="99">
        <v>0.85</v>
      </c>
      <c r="O598" s="59">
        <f t="shared" si="928"/>
        <v>1.6659999999999999</v>
      </c>
      <c r="P598" s="213"/>
      <c r="Q598" s="213"/>
      <c r="R598" s="213"/>
      <c r="S598" s="210"/>
      <c r="T598" s="210"/>
    </row>
    <row r="599" spans="1:20" ht="12.75" customHeight="1" x14ac:dyDescent="0.2">
      <c r="A599" s="237"/>
      <c r="B599" s="301"/>
      <c r="C599" s="301"/>
      <c r="D599" s="316"/>
      <c r="E599" s="208"/>
      <c r="F599" s="233"/>
      <c r="G599" s="317"/>
      <c r="H599" s="213"/>
      <c r="I599" s="317"/>
      <c r="J599" s="213"/>
      <c r="K599" s="60" t="s">
        <v>720</v>
      </c>
      <c r="L599" s="60" t="s">
        <v>29</v>
      </c>
      <c r="M599" s="60">
        <v>3.38</v>
      </c>
      <c r="N599" s="99">
        <v>0.35</v>
      </c>
      <c r="O599" s="59">
        <f t="shared" si="928"/>
        <v>1.1829999999999998</v>
      </c>
      <c r="P599" s="213"/>
      <c r="Q599" s="213"/>
      <c r="R599" s="213"/>
      <c r="S599" s="210"/>
      <c r="T599" s="210"/>
    </row>
    <row r="600" spans="1:20" ht="12.75" customHeight="1" x14ac:dyDescent="0.2">
      <c r="A600" s="237"/>
      <c r="B600" s="301"/>
      <c r="C600" s="301"/>
      <c r="D600" s="316"/>
      <c r="E600" s="208"/>
      <c r="F600" s="233"/>
      <c r="G600" s="317"/>
      <c r="H600" s="213"/>
      <c r="I600" s="317"/>
      <c r="J600" s="213"/>
      <c r="K600" s="60" t="s">
        <v>457</v>
      </c>
      <c r="L600" s="60" t="s">
        <v>29</v>
      </c>
      <c r="M600" s="65">
        <v>4.38</v>
      </c>
      <c r="N600" s="99">
        <v>0.42199999999999999</v>
      </c>
      <c r="O600" s="59">
        <f t="shared" si="928"/>
        <v>1.84836</v>
      </c>
      <c r="P600" s="213"/>
      <c r="Q600" s="213"/>
      <c r="R600" s="213"/>
      <c r="S600" s="210"/>
      <c r="T600" s="210"/>
    </row>
    <row r="601" spans="1:20" ht="12.75" customHeight="1" x14ac:dyDescent="0.2">
      <c r="A601" s="237"/>
      <c r="B601" s="301"/>
      <c r="C601" s="301"/>
      <c r="D601" s="316"/>
      <c r="E601" s="208"/>
      <c r="F601" s="234"/>
      <c r="G601" s="317"/>
      <c r="H601" s="214"/>
      <c r="I601" s="317"/>
      <c r="J601" s="214"/>
      <c r="K601" s="60" t="s">
        <v>721</v>
      </c>
      <c r="L601" s="60" t="s">
        <v>29</v>
      </c>
      <c r="M601" s="60">
        <v>7.2</v>
      </c>
      <c r="N601" s="99">
        <v>0.41699999999999998</v>
      </c>
      <c r="O601" s="59">
        <f t="shared" si="928"/>
        <v>3.0023999999999997</v>
      </c>
      <c r="P601" s="214"/>
      <c r="Q601" s="214"/>
      <c r="R601" s="214"/>
      <c r="S601" s="210"/>
      <c r="T601" s="210"/>
    </row>
    <row r="602" spans="1:20" ht="12.75" customHeight="1" x14ac:dyDescent="0.2">
      <c r="A602" s="237">
        <v>2</v>
      </c>
      <c r="B602" s="301" t="s">
        <v>716</v>
      </c>
      <c r="C602" s="301" t="s">
        <v>963</v>
      </c>
      <c r="D602" s="316" t="s">
        <v>876</v>
      </c>
      <c r="E602" s="208">
        <v>23.85</v>
      </c>
      <c r="F602" s="232">
        <f t="shared" ref="F602" si="974">H602+J602+R602</f>
        <v>204.67261128913199</v>
      </c>
      <c r="G602" s="317">
        <v>12.6</v>
      </c>
      <c r="H602" s="212">
        <f t="shared" ref="H602" si="975">G602*$P$8/1000</f>
        <v>23.92362</v>
      </c>
      <c r="I602" s="317">
        <v>2.1</v>
      </c>
      <c r="J602" s="212">
        <f t="shared" ref="J602" si="976">I602*$P$9/1000</f>
        <v>4.9460670000000002</v>
      </c>
      <c r="K602" s="60" t="s">
        <v>718</v>
      </c>
      <c r="L602" s="60" t="s">
        <v>32</v>
      </c>
      <c r="M602" s="60">
        <v>1.05</v>
      </c>
      <c r="N602" s="99">
        <v>141.667</v>
      </c>
      <c r="O602" s="59">
        <f t="shared" si="928"/>
        <v>148.75035</v>
      </c>
      <c r="P602" s="212">
        <f t="shared" ref="P602" si="977">E602*F602</f>
        <v>4881.441779245798</v>
      </c>
      <c r="Q602" s="212">
        <f>SUM(O602:O605)</f>
        <v>155.26711</v>
      </c>
      <c r="R602" s="212">
        <f t="shared" ref="R602" si="978">Q602*1.02*1.05*$R$14</f>
        <v>175.80292428913199</v>
      </c>
      <c r="S602" s="210">
        <f t="shared" ref="S602" si="979">F602*$S$17</f>
        <v>259.85353064320179</v>
      </c>
      <c r="T602" s="210">
        <f t="shared" ref="T602" si="980">E602*S602</f>
        <v>6197.5067058403629</v>
      </c>
    </row>
    <row r="603" spans="1:20" ht="12.75" customHeight="1" x14ac:dyDescent="0.2">
      <c r="A603" s="237"/>
      <c r="B603" s="301"/>
      <c r="C603" s="301"/>
      <c r="D603" s="316"/>
      <c r="E603" s="208"/>
      <c r="F603" s="233"/>
      <c r="G603" s="317"/>
      <c r="H603" s="213"/>
      <c r="I603" s="317"/>
      <c r="J603" s="213"/>
      <c r="K603" s="60" t="s">
        <v>719</v>
      </c>
      <c r="L603" s="60" t="s">
        <v>23</v>
      </c>
      <c r="M603" s="60">
        <v>1.96</v>
      </c>
      <c r="N603" s="99">
        <v>0.85</v>
      </c>
      <c r="O603" s="59">
        <f t="shared" si="928"/>
        <v>1.6659999999999999</v>
      </c>
      <c r="P603" s="213"/>
      <c r="Q603" s="213"/>
      <c r="R603" s="213"/>
      <c r="S603" s="210"/>
      <c r="T603" s="210"/>
    </row>
    <row r="604" spans="1:20" ht="12.75" customHeight="1" x14ac:dyDescent="0.2">
      <c r="A604" s="237"/>
      <c r="B604" s="301"/>
      <c r="C604" s="301"/>
      <c r="D604" s="316"/>
      <c r="E604" s="208"/>
      <c r="F604" s="233"/>
      <c r="G604" s="317"/>
      <c r="H604" s="213"/>
      <c r="I604" s="317"/>
      <c r="J604" s="213"/>
      <c r="K604" s="60" t="s">
        <v>457</v>
      </c>
      <c r="L604" s="60" t="s">
        <v>29</v>
      </c>
      <c r="M604" s="65">
        <v>4.38</v>
      </c>
      <c r="N604" s="99">
        <v>0.42199999999999999</v>
      </c>
      <c r="O604" s="59">
        <f t="shared" si="928"/>
        <v>1.84836</v>
      </c>
      <c r="P604" s="213"/>
      <c r="Q604" s="213"/>
      <c r="R604" s="213"/>
      <c r="S604" s="210"/>
      <c r="T604" s="210"/>
    </row>
    <row r="605" spans="1:20" ht="12.75" customHeight="1" x14ac:dyDescent="0.2">
      <c r="A605" s="237"/>
      <c r="B605" s="301"/>
      <c r="C605" s="301"/>
      <c r="D605" s="316"/>
      <c r="E605" s="208"/>
      <c r="F605" s="234"/>
      <c r="G605" s="317"/>
      <c r="H605" s="214"/>
      <c r="I605" s="317"/>
      <c r="J605" s="214"/>
      <c r="K605" s="60" t="s">
        <v>721</v>
      </c>
      <c r="L605" s="60" t="s">
        <v>29</v>
      </c>
      <c r="M605" s="60">
        <v>7.2</v>
      </c>
      <c r="N605" s="99">
        <v>0.41699999999999998</v>
      </c>
      <c r="O605" s="59">
        <f t="shared" si="928"/>
        <v>3.0023999999999997</v>
      </c>
      <c r="P605" s="214"/>
      <c r="Q605" s="214"/>
      <c r="R605" s="214"/>
      <c r="S605" s="210"/>
      <c r="T605" s="210"/>
    </row>
    <row r="606" spans="1:20" ht="12.75" customHeight="1" x14ac:dyDescent="0.2">
      <c r="A606" s="237">
        <v>3</v>
      </c>
      <c r="B606" s="301" t="s">
        <v>768</v>
      </c>
      <c r="C606" s="301" t="s">
        <v>964</v>
      </c>
      <c r="D606" s="316" t="s">
        <v>965</v>
      </c>
      <c r="E606" s="207">
        <v>68</v>
      </c>
      <c r="F606" s="232">
        <f t="shared" ref="F606" si="981">H606+J606+R606</f>
        <v>0.50674947600000009</v>
      </c>
      <c r="G606" s="317">
        <v>0.01</v>
      </c>
      <c r="H606" s="212">
        <f t="shared" ref="H606" si="982">G606*$P$8/1000</f>
        <v>1.8987E-2</v>
      </c>
      <c r="I606" s="318">
        <v>1.4800000000000001E-2</v>
      </c>
      <c r="J606" s="212">
        <f t="shared" ref="J606" si="983">I606*$P$9/1000</f>
        <v>3.4857996000000002E-2</v>
      </c>
      <c r="K606" s="60" t="s">
        <v>770</v>
      </c>
      <c r="L606" s="60" t="s">
        <v>29</v>
      </c>
      <c r="M606" s="60">
        <v>1</v>
      </c>
      <c r="N606" s="99">
        <v>0.4</v>
      </c>
      <c r="O606" s="59">
        <f t="shared" si="928"/>
        <v>0.4</v>
      </c>
      <c r="P606" s="212">
        <f t="shared" ref="P606" si="984">E606*F606</f>
        <v>34.458964368000004</v>
      </c>
      <c r="Q606" s="212">
        <f t="shared" ref="Q606" si="985">SUM(O606:O609)</f>
        <v>0.4</v>
      </c>
      <c r="R606" s="212">
        <f t="shared" ref="R606" si="986">Q606*1.02*1.05*$R$14</f>
        <v>0.45290448000000005</v>
      </c>
      <c r="S606" s="210">
        <f t="shared" ref="S606" si="987">F606*$S$17</f>
        <v>0.64337206459037666</v>
      </c>
      <c r="T606" s="210">
        <f t="shared" ref="T606" si="988">E606*S606</f>
        <v>43.749300392145614</v>
      </c>
    </row>
    <row r="607" spans="1:20" ht="12.75" customHeight="1" x14ac:dyDescent="0.2">
      <c r="A607" s="237"/>
      <c r="B607" s="301"/>
      <c r="C607" s="301"/>
      <c r="D607" s="316"/>
      <c r="E607" s="207"/>
      <c r="F607" s="233"/>
      <c r="G607" s="317"/>
      <c r="H607" s="213"/>
      <c r="I607" s="318"/>
      <c r="J607" s="213"/>
      <c r="K607" s="23"/>
      <c r="L607" s="23"/>
      <c r="M607" s="23"/>
      <c r="N607" s="95"/>
      <c r="O607" s="59">
        <f t="shared" si="928"/>
        <v>0</v>
      </c>
      <c r="P607" s="213"/>
      <c r="Q607" s="213"/>
      <c r="R607" s="213"/>
      <c r="S607" s="210"/>
      <c r="T607" s="210"/>
    </row>
    <row r="608" spans="1:20" ht="12.75" customHeight="1" x14ac:dyDescent="0.2">
      <c r="A608" s="237"/>
      <c r="B608" s="301"/>
      <c r="C608" s="301"/>
      <c r="D608" s="316"/>
      <c r="E608" s="207"/>
      <c r="F608" s="233"/>
      <c r="G608" s="317"/>
      <c r="H608" s="213"/>
      <c r="I608" s="318"/>
      <c r="J608" s="213"/>
      <c r="K608" s="23"/>
      <c r="L608" s="23"/>
      <c r="M608" s="16"/>
      <c r="N608" s="95"/>
      <c r="O608" s="59">
        <f t="shared" si="928"/>
        <v>0</v>
      </c>
      <c r="P608" s="213"/>
      <c r="Q608" s="213"/>
      <c r="R608" s="213"/>
      <c r="S608" s="210"/>
      <c r="T608" s="210"/>
    </row>
    <row r="609" spans="1:20" ht="12.75" customHeight="1" x14ac:dyDescent="0.2">
      <c r="A609" s="237"/>
      <c r="B609" s="301"/>
      <c r="C609" s="301"/>
      <c r="D609" s="316"/>
      <c r="E609" s="207"/>
      <c r="F609" s="234"/>
      <c r="G609" s="317"/>
      <c r="H609" s="214"/>
      <c r="I609" s="318"/>
      <c r="J609" s="214"/>
      <c r="K609" s="23"/>
      <c r="L609" s="23"/>
      <c r="M609" s="23"/>
      <c r="N609" s="95"/>
      <c r="O609" s="59">
        <f t="shared" si="928"/>
        <v>0</v>
      </c>
      <c r="P609" s="214"/>
      <c r="Q609" s="214"/>
      <c r="R609" s="214"/>
      <c r="S609" s="210"/>
      <c r="T609" s="210"/>
    </row>
    <row r="610" spans="1:20" ht="12.75" customHeight="1" x14ac:dyDescent="0.2">
      <c r="A610" s="237">
        <v>4</v>
      </c>
      <c r="B610" s="301" t="s">
        <v>45</v>
      </c>
      <c r="C610" s="301" t="s">
        <v>966</v>
      </c>
      <c r="D610" s="316" t="s">
        <v>865</v>
      </c>
      <c r="E610" s="325">
        <v>224</v>
      </c>
      <c r="F610" s="232">
        <f t="shared" ref="F610" si="989">H610+J610+R610</f>
        <v>0.4846077936</v>
      </c>
      <c r="G610" s="317"/>
      <c r="H610" s="212">
        <f t="shared" ref="H610" si="990">G610*$P$8/1000</f>
        <v>0</v>
      </c>
      <c r="I610" s="318"/>
      <c r="J610" s="212">
        <f t="shared" ref="J610" si="991">I610*$P$9/1000</f>
        <v>0</v>
      </c>
      <c r="K610" s="60" t="s">
        <v>472</v>
      </c>
      <c r="L610" s="60" t="s">
        <v>26</v>
      </c>
      <c r="M610" s="60">
        <v>1</v>
      </c>
      <c r="N610" s="104">
        <v>0.42799999999999999</v>
      </c>
      <c r="O610" s="59">
        <f t="shared" si="928"/>
        <v>0.42799999999999999</v>
      </c>
      <c r="P610" s="212">
        <f t="shared" ref="P610" si="992">E610*F610</f>
        <v>108.5521457664</v>
      </c>
      <c r="Q610" s="212">
        <f t="shared" ref="Q610" si="993">SUM(O610:O613)</f>
        <v>0.42799999999999999</v>
      </c>
      <c r="R610" s="212">
        <f t="shared" ref="R610" si="994">Q610*1.02*1.05*$R$14</f>
        <v>0.4846077936</v>
      </c>
      <c r="S610" s="210">
        <f t="shared" ref="S610" si="995">F610*$S$17</f>
        <v>0.61526085659932495</v>
      </c>
      <c r="T610" s="210">
        <f t="shared" ref="T610" si="996">E610*S610</f>
        <v>137.81843187824879</v>
      </c>
    </row>
    <row r="611" spans="1:20" ht="12.75" customHeight="1" x14ac:dyDescent="0.2">
      <c r="A611" s="237"/>
      <c r="B611" s="301"/>
      <c r="C611" s="301"/>
      <c r="D611" s="316"/>
      <c r="E611" s="325"/>
      <c r="F611" s="233"/>
      <c r="G611" s="317"/>
      <c r="H611" s="213"/>
      <c r="I611" s="318"/>
      <c r="J611" s="213"/>
      <c r="K611" s="23"/>
      <c r="L611" s="23"/>
      <c r="M611" s="23"/>
      <c r="N611" s="95"/>
      <c r="O611" s="59">
        <f t="shared" si="928"/>
        <v>0</v>
      </c>
      <c r="P611" s="213"/>
      <c r="Q611" s="213"/>
      <c r="R611" s="213"/>
      <c r="S611" s="210"/>
      <c r="T611" s="210"/>
    </row>
    <row r="612" spans="1:20" ht="12.75" customHeight="1" x14ac:dyDescent="0.2">
      <c r="A612" s="237"/>
      <c r="B612" s="301"/>
      <c r="C612" s="301"/>
      <c r="D612" s="316"/>
      <c r="E612" s="325"/>
      <c r="F612" s="233"/>
      <c r="G612" s="317"/>
      <c r="H612" s="213"/>
      <c r="I612" s="318"/>
      <c r="J612" s="213"/>
      <c r="K612" s="23"/>
      <c r="L612" s="23"/>
      <c r="M612" s="16"/>
      <c r="N612" s="95"/>
      <c r="O612" s="59">
        <f t="shared" si="928"/>
        <v>0</v>
      </c>
      <c r="P612" s="213"/>
      <c r="Q612" s="213"/>
      <c r="R612" s="213"/>
      <c r="S612" s="210"/>
      <c r="T612" s="210"/>
    </row>
    <row r="613" spans="1:20" ht="12.75" customHeight="1" x14ac:dyDescent="0.2">
      <c r="A613" s="237"/>
      <c r="B613" s="301"/>
      <c r="C613" s="301"/>
      <c r="D613" s="316"/>
      <c r="E613" s="325"/>
      <c r="F613" s="234"/>
      <c r="G613" s="317"/>
      <c r="H613" s="214"/>
      <c r="I613" s="318"/>
      <c r="J613" s="214"/>
      <c r="K613" s="23"/>
      <c r="L613" s="23"/>
      <c r="M613" s="23"/>
      <c r="N613" s="95"/>
      <c r="O613" s="59">
        <f t="shared" si="928"/>
        <v>0</v>
      </c>
      <c r="P613" s="214"/>
      <c r="Q613" s="214"/>
      <c r="R613" s="214"/>
      <c r="S613" s="210"/>
      <c r="T613" s="210"/>
    </row>
    <row r="614" spans="1:20" ht="12.75" customHeight="1" x14ac:dyDescent="0.2">
      <c r="A614" s="237">
        <v>5</v>
      </c>
      <c r="B614" s="236" t="s">
        <v>742</v>
      </c>
      <c r="C614" s="236" t="s">
        <v>967</v>
      </c>
      <c r="D614" s="237" t="s">
        <v>843</v>
      </c>
      <c r="E614" s="208">
        <v>180.75</v>
      </c>
      <c r="F614" s="232">
        <f t="shared" ref="F614" si="997">H614+J614+R614</f>
        <v>0.46856902567200004</v>
      </c>
      <c r="G614" s="277">
        <v>0.14000000000000001</v>
      </c>
      <c r="H614" s="212">
        <f t="shared" ref="H614" si="998">G614*$P$8/1000</f>
        <v>0.26581800000000005</v>
      </c>
      <c r="I614" s="241">
        <v>0.05</v>
      </c>
      <c r="J614" s="212">
        <f t="shared" ref="J614" si="999">I614*$P$9/1000</f>
        <v>0.11776350000000001</v>
      </c>
      <c r="K614" s="61" t="s">
        <v>98</v>
      </c>
      <c r="L614" s="61" t="s">
        <v>29</v>
      </c>
      <c r="M614" s="61">
        <v>0.18</v>
      </c>
      <c r="N614" s="99">
        <v>0.41699999999999998</v>
      </c>
      <c r="O614" s="59">
        <f t="shared" si="928"/>
        <v>7.5059999999999988E-2</v>
      </c>
      <c r="P614" s="212">
        <f t="shared" ref="P614" si="1000">E614*F614</f>
        <v>84.693851390214007</v>
      </c>
      <c r="Q614" s="212">
        <f t="shared" ref="Q614" si="1001">SUM(O614:O617)</f>
        <v>7.5059999999999988E-2</v>
      </c>
      <c r="R614" s="212">
        <f t="shared" ref="R614" si="1002">Q614*1.02*1.05*$R$14</f>
        <v>8.4987525671999978E-2</v>
      </c>
      <c r="S614" s="210">
        <f t="shared" ref="S614" si="1003">F614*$S$17</f>
        <v>0.59489794410699259</v>
      </c>
      <c r="T614" s="210">
        <f t="shared" ref="T614" si="1004">E614*S614</f>
        <v>107.52780339733891</v>
      </c>
    </row>
    <row r="615" spans="1:20" ht="12.75" customHeight="1" x14ac:dyDescent="0.2">
      <c r="A615" s="237"/>
      <c r="B615" s="236"/>
      <c r="C615" s="236"/>
      <c r="D615" s="237"/>
      <c r="E615" s="208"/>
      <c r="F615" s="233"/>
      <c r="G615" s="277"/>
      <c r="H615" s="213"/>
      <c r="I615" s="241"/>
      <c r="J615" s="213"/>
      <c r="K615" s="23"/>
      <c r="L615" s="23"/>
      <c r="M615" s="23"/>
      <c r="N615" s="95"/>
      <c r="O615" s="59">
        <f t="shared" si="928"/>
        <v>0</v>
      </c>
      <c r="P615" s="213"/>
      <c r="Q615" s="213"/>
      <c r="R615" s="213"/>
      <c r="S615" s="210"/>
      <c r="T615" s="210"/>
    </row>
    <row r="616" spans="1:20" ht="12.75" customHeight="1" x14ac:dyDescent="0.2">
      <c r="A616" s="237"/>
      <c r="B616" s="236"/>
      <c r="C616" s="236"/>
      <c r="D616" s="237"/>
      <c r="E616" s="208"/>
      <c r="F616" s="233"/>
      <c r="G616" s="277"/>
      <c r="H616" s="213"/>
      <c r="I616" s="241"/>
      <c r="J616" s="213"/>
      <c r="K616" s="23"/>
      <c r="L616" s="23"/>
      <c r="M616" s="16"/>
      <c r="N616" s="95"/>
      <c r="O616" s="59">
        <f t="shared" si="928"/>
        <v>0</v>
      </c>
      <c r="P616" s="213"/>
      <c r="Q616" s="213"/>
      <c r="R616" s="213"/>
      <c r="S616" s="210"/>
      <c r="T616" s="210"/>
    </row>
    <row r="617" spans="1:20" ht="12.75" customHeight="1" x14ac:dyDescent="0.2">
      <c r="A617" s="237"/>
      <c r="B617" s="236"/>
      <c r="C617" s="236"/>
      <c r="D617" s="237"/>
      <c r="E617" s="208"/>
      <c r="F617" s="234"/>
      <c r="G617" s="277"/>
      <c r="H617" s="214"/>
      <c r="I617" s="241"/>
      <c r="J617" s="214"/>
      <c r="K617" s="23"/>
      <c r="L617" s="23"/>
      <c r="M617" s="23"/>
      <c r="N617" s="95"/>
      <c r="O617" s="59">
        <f t="shared" si="928"/>
        <v>0</v>
      </c>
      <c r="P617" s="214"/>
      <c r="Q617" s="214"/>
      <c r="R617" s="214"/>
      <c r="S617" s="210"/>
      <c r="T617" s="210"/>
    </row>
    <row r="618" spans="1:20" ht="12.75" customHeight="1" x14ac:dyDescent="0.2">
      <c r="A618" s="237">
        <v>6</v>
      </c>
      <c r="B618" s="260" t="s">
        <v>45</v>
      </c>
      <c r="C618" s="236" t="s">
        <v>968</v>
      </c>
      <c r="D618" s="237" t="s">
        <v>876</v>
      </c>
      <c r="E618" s="208">
        <v>9.0299999999999994</v>
      </c>
      <c r="F618" s="232">
        <f t="shared" ref="F618" si="1005">H618+J618+R618</f>
        <v>142.09878059999997</v>
      </c>
      <c r="G618" s="209"/>
      <c r="H618" s="212">
        <f t="shared" ref="H618" si="1006">G618*$P$8/1000</f>
        <v>0</v>
      </c>
      <c r="I618" s="209"/>
      <c r="J618" s="212">
        <f t="shared" ref="J618" si="1007">I618*$P$9/1000</f>
        <v>0</v>
      </c>
      <c r="K618" s="81" t="s">
        <v>724</v>
      </c>
      <c r="L618" s="60" t="s">
        <v>32</v>
      </c>
      <c r="M618" s="62">
        <v>1</v>
      </c>
      <c r="N618" s="62">
        <v>125.5</v>
      </c>
      <c r="O618" s="59">
        <f t="shared" si="928"/>
        <v>125.5</v>
      </c>
      <c r="P618" s="212">
        <f t="shared" ref="P618" si="1008">E618*F618</f>
        <v>1283.1519888179996</v>
      </c>
      <c r="Q618" s="212">
        <f t="shared" ref="Q618" si="1009">SUM(O618:O621)</f>
        <v>125.5</v>
      </c>
      <c r="R618" s="212">
        <f t="shared" ref="R618" si="1010">Q618*1.02*1.05*$R$14</f>
        <v>142.09878059999997</v>
      </c>
      <c r="S618" s="210">
        <f t="shared" ref="S618" si="1011">F618*$S$17</f>
        <v>180.40943341872725</v>
      </c>
      <c r="T618" s="210">
        <f t="shared" ref="T618" si="1012">E618*S618</f>
        <v>1629.097183771107</v>
      </c>
    </row>
    <row r="619" spans="1:20" ht="12.75" customHeight="1" x14ac:dyDescent="0.2">
      <c r="A619" s="237"/>
      <c r="B619" s="261"/>
      <c r="C619" s="236"/>
      <c r="D619" s="237"/>
      <c r="E619" s="208"/>
      <c r="F619" s="233"/>
      <c r="G619" s="209"/>
      <c r="H619" s="213"/>
      <c r="I619" s="209"/>
      <c r="J619" s="213"/>
      <c r="K619" s="23"/>
      <c r="L619" s="23"/>
      <c r="M619" s="23"/>
      <c r="N619" s="95"/>
      <c r="O619" s="59">
        <f t="shared" si="928"/>
        <v>0</v>
      </c>
      <c r="P619" s="213"/>
      <c r="Q619" s="213"/>
      <c r="R619" s="213"/>
      <c r="S619" s="210"/>
      <c r="T619" s="210"/>
    </row>
    <row r="620" spans="1:20" ht="12.75" customHeight="1" x14ac:dyDescent="0.2">
      <c r="A620" s="237"/>
      <c r="B620" s="261"/>
      <c r="C620" s="236"/>
      <c r="D620" s="237"/>
      <c r="E620" s="208"/>
      <c r="F620" s="233"/>
      <c r="G620" s="209"/>
      <c r="H620" s="213"/>
      <c r="I620" s="209"/>
      <c r="J620" s="213"/>
      <c r="K620" s="23"/>
      <c r="L620" s="23"/>
      <c r="M620" s="16"/>
      <c r="N620" s="95"/>
      <c r="O620" s="59">
        <f t="shared" si="928"/>
        <v>0</v>
      </c>
      <c r="P620" s="213"/>
      <c r="Q620" s="213"/>
      <c r="R620" s="213"/>
      <c r="S620" s="210"/>
      <c r="T620" s="210"/>
    </row>
    <row r="621" spans="1:20" ht="12.75" customHeight="1" x14ac:dyDescent="0.2">
      <c r="A621" s="237"/>
      <c r="B621" s="262"/>
      <c r="C621" s="236"/>
      <c r="D621" s="237"/>
      <c r="E621" s="208"/>
      <c r="F621" s="234"/>
      <c r="G621" s="209"/>
      <c r="H621" s="214"/>
      <c r="I621" s="209"/>
      <c r="J621" s="214"/>
      <c r="K621" s="23"/>
      <c r="L621" s="23"/>
      <c r="M621" s="23"/>
      <c r="N621" s="95"/>
      <c r="O621" s="59">
        <f t="shared" si="928"/>
        <v>0</v>
      </c>
      <c r="P621" s="214"/>
      <c r="Q621" s="214"/>
      <c r="R621" s="214"/>
      <c r="S621" s="210"/>
      <c r="T621" s="210"/>
    </row>
    <row r="622" spans="1:20" ht="12.75" customHeight="1" x14ac:dyDescent="0.2">
      <c r="A622" s="237">
        <v>7</v>
      </c>
      <c r="B622" s="236" t="s">
        <v>747</v>
      </c>
      <c r="C622" s="236" t="s">
        <v>969</v>
      </c>
      <c r="D622" s="237" t="s">
        <v>843</v>
      </c>
      <c r="E622" s="208">
        <v>68.25</v>
      </c>
      <c r="F622" s="232">
        <f t="shared" ref="F622" si="1013">H622+J622+R622</f>
        <v>0.35053980442800003</v>
      </c>
      <c r="G622" s="277">
        <v>0.13</v>
      </c>
      <c r="H622" s="212">
        <f t="shared" ref="H622" si="1014">G622*$P$8/1000</f>
        <v>0.24683100000000002</v>
      </c>
      <c r="I622" s="241">
        <v>0.03</v>
      </c>
      <c r="J622" s="212">
        <f t="shared" ref="J622" si="1015">I622*$P$9/1000</f>
        <v>7.0658099999999988E-2</v>
      </c>
      <c r="K622" s="61" t="s">
        <v>98</v>
      </c>
      <c r="L622" s="61" t="s">
        <v>29</v>
      </c>
      <c r="M622" s="61">
        <v>7.0000000000000007E-2</v>
      </c>
      <c r="N622" s="99">
        <v>0.41699999999999998</v>
      </c>
      <c r="O622" s="59">
        <f t="shared" si="928"/>
        <v>2.9190000000000001E-2</v>
      </c>
      <c r="P622" s="212">
        <f t="shared" ref="P622" si="1016">E622*F622</f>
        <v>23.924341652211002</v>
      </c>
      <c r="Q622" s="212">
        <f t="shared" ref="Q622" si="1017">SUM(O622:O625)</f>
        <v>2.9190000000000001E-2</v>
      </c>
      <c r="R622" s="212">
        <f t="shared" ref="R622" si="1018">Q622*1.02*1.05*$R$14</f>
        <v>3.3050704428000004E-2</v>
      </c>
      <c r="S622" s="210">
        <f t="shared" ref="S622" si="1019">F622*$S$17</f>
        <v>0.44504736240901249</v>
      </c>
      <c r="T622" s="210">
        <f t="shared" ref="T622" si="1020">E622*S622</f>
        <v>30.374482484415104</v>
      </c>
    </row>
    <row r="623" spans="1:20" ht="12.75" customHeight="1" x14ac:dyDescent="0.2">
      <c r="A623" s="237"/>
      <c r="B623" s="236"/>
      <c r="C623" s="236"/>
      <c r="D623" s="237"/>
      <c r="E623" s="208"/>
      <c r="F623" s="233"/>
      <c r="G623" s="277"/>
      <c r="H623" s="213"/>
      <c r="I623" s="241"/>
      <c r="J623" s="213"/>
      <c r="K623" s="23"/>
      <c r="L623" s="23"/>
      <c r="M623" s="23"/>
      <c r="N623" s="95"/>
      <c r="O623" s="59">
        <f t="shared" si="928"/>
        <v>0</v>
      </c>
      <c r="P623" s="213"/>
      <c r="Q623" s="213"/>
      <c r="R623" s="213"/>
      <c r="S623" s="210"/>
      <c r="T623" s="210"/>
    </row>
    <row r="624" spans="1:20" ht="12.75" customHeight="1" x14ac:dyDescent="0.2">
      <c r="A624" s="237"/>
      <c r="B624" s="236"/>
      <c r="C624" s="236"/>
      <c r="D624" s="237"/>
      <c r="E624" s="208"/>
      <c r="F624" s="233"/>
      <c r="G624" s="277"/>
      <c r="H624" s="213"/>
      <c r="I624" s="241"/>
      <c r="J624" s="213"/>
      <c r="K624" s="23"/>
      <c r="L624" s="23"/>
      <c r="M624" s="16"/>
      <c r="N624" s="95"/>
      <c r="O624" s="59">
        <f t="shared" si="928"/>
        <v>0</v>
      </c>
      <c r="P624" s="213"/>
      <c r="Q624" s="213"/>
      <c r="R624" s="213"/>
      <c r="S624" s="210"/>
      <c r="T624" s="210"/>
    </row>
    <row r="625" spans="1:20" ht="12.75" customHeight="1" x14ac:dyDescent="0.2">
      <c r="A625" s="237"/>
      <c r="B625" s="236"/>
      <c r="C625" s="236"/>
      <c r="D625" s="237"/>
      <c r="E625" s="208"/>
      <c r="F625" s="234"/>
      <c r="G625" s="277"/>
      <c r="H625" s="214"/>
      <c r="I625" s="241"/>
      <c r="J625" s="214"/>
      <c r="K625" s="23"/>
      <c r="L625" s="23"/>
      <c r="M625" s="23"/>
      <c r="N625" s="95"/>
      <c r="O625" s="59">
        <f t="shared" si="928"/>
        <v>0</v>
      </c>
      <c r="P625" s="214"/>
      <c r="Q625" s="214"/>
      <c r="R625" s="214"/>
      <c r="S625" s="210"/>
      <c r="T625" s="210"/>
    </row>
    <row r="626" spans="1:20" ht="12.75" customHeight="1" x14ac:dyDescent="0.2">
      <c r="A626" s="237">
        <v>8</v>
      </c>
      <c r="B626" s="260" t="s">
        <v>45</v>
      </c>
      <c r="C626" s="236" t="s">
        <v>970</v>
      </c>
      <c r="D626" s="237" t="s">
        <v>876</v>
      </c>
      <c r="E626" s="208">
        <v>1.7</v>
      </c>
      <c r="F626" s="232">
        <f t="shared" ref="F626" si="1021">H626+J626+R626</f>
        <v>142.09878059999997</v>
      </c>
      <c r="G626" s="209"/>
      <c r="H626" s="212">
        <f t="shared" ref="H626" si="1022">G626*$P$8/1000</f>
        <v>0</v>
      </c>
      <c r="I626" s="209"/>
      <c r="J626" s="212">
        <f t="shared" ref="J626" si="1023">I626*$P$9/1000</f>
        <v>0</v>
      </c>
      <c r="K626" s="81" t="s">
        <v>724</v>
      </c>
      <c r="L626" s="60" t="s">
        <v>32</v>
      </c>
      <c r="M626" s="62">
        <v>1</v>
      </c>
      <c r="N626" s="62">
        <v>125.5</v>
      </c>
      <c r="O626" s="59">
        <f t="shared" si="928"/>
        <v>125.5</v>
      </c>
      <c r="P626" s="212">
        <f t="shared" ref="P626" si="1024">E626*F626</f>
        <v>241.56792701999993</v>
      </c>
      <c r="Q626" s="212">
        <f t="shared" ref="Q626" si="1025">SUM(O626:O629)</f>
        <v>125.5</v>
      </c>
      <c r="R626" s="212">
        <f t="shared" ref="R626" si="1026">Q626*1.02*1.05*$R$14</f>
        <v>142.09878059999997</v>
      </c>
      <c r="S626" s="210">
        <f t="shared" ref="S626" si="1027">F626*$S$17</f>
        <v>180.40943341872725</v>
      </c>
      <c r="T626" s="210">
        <f t="shared" ref="T626" si="1028">E626*S626</f>
        <v>306.69603681183634</v>
      </c>
    </row>
    <row r="627" spans="1:20" ht="12.75" customHeight="1" x14ac:dyDescent="0.2">
      <c r="A627" s="237"/>
      <c r="B627" s="261"/>
      <c r="C627" s="236"/>
      <c r="D627" s="237"/>
      <c r="E627" s="208"/>
      <c r="F627" s="233"/>
      <c r="G627" s="209"/>
      <c r="H627" s="213"/>
      <c r="I627" s="209"/>
      <c r="J627" s="213"/>
      <c r="K627" s="23"/>
      <c r="L627" s="23"/>
      <c r="M627" s="23"/>
      <c r="N627" s="95"/>
      <c r="O627" s="59">
        <f t="shared" si="928"/>
        <v>0</v>
      </c>
      <c r="P627" s="213"/>
      <c r="Q627" s="213"/>
      <c r="R627" s="213"/>
      <c r="S627" s="210"/>
      <c r="T627" s="210"/>
    </row>
    <row r="628" spans="1:20" ht="12.75" customHeight="1" x14ac:dyDescent="0.2">
      <c r="A628" s="237"/>
      <c r="B628" s="261"/>
      <c r="C628" s="236"/>
      <c r="D628" s="237"/>
      <c r="E628" s="208"/>
      <c r="F628" s="233"/>
      <c r="G628" s="209"/>
      <c r="H628" s="213"/>
      <c r="I628" s="209"/>
      <c r="J628" s="213"/>
      <c r="K628" s="23"/>
      <c r="L628" s="23"/>
      <c r="M628" s="16"/>
      <c r="N628" s="95"/>
      <c r="O628" s="59">
        <f t="shared" si="928"/>
        <v>0</v>
      </c>
      <c r="P628" s="213"/>
      <c r="Q628" s="213"/>
      <c r="R628" s="213"/>
      <c r="S628" s="210"/>
      <c r="T628" s="210"/>
    </row>
    <row r="629" spans="1:20" ht="12.75" customHeight="1" x14ac:dyDescent="0.2">
      <c r="A629" s="237"/>
      <c r="B629" s="262"/>
      <c r="C629" s="236"/>
      <c r="D629" s="237"/>
      <c r="E629" s="208"/>
      <c r="F629" s="234"/>
      <c r="G629" s="209"/>
      <c r="H629" s="214"/>
      <c r="I629" s="209"/>
      <c r="J629" s="214"/>
      <c r="K629" s="23"/>
      <c r="L629" s="23"/>
      <c r="M629" s="23"/>
      <c r="N629" s="95"/>
      <c r="O629" s="59">
        <f t="shared" si="928"/>
        <v>0</v>
      </c>
      <c r="P629" s="214"/>
      <c r="Q629" s="214"/>
      <c r="R629" s="214"/>
      <c r="S629" s="210"/>
      <c r="T629" s="210"/>
    </row>
    <row r="630" spans="1:20" ht="12.75" customHeight="1" x14ac:dyDescent="0.2">
      <c r="A630" s="237">
        <v>9</v>
      </c>
      <c r="B630" s="301" t="s">
        <v>739</v>
      </c>
      <c r="C630" s="301" t="s">
        <v>971</v>
      </c>
      <c r="D630" s="237" t="s">
        <v>843</v>
      </c>
      <c r="E630" s="207">
        <v>1060</v>
      </c>
      <c r="F630" s="232">
        <f t="shared" ref="F630" si="1029">H630+J630+R630</f>
        <v>4.3717738044624008</v>
      </c>
      <c r="G630" s="289">
        <v>0.245</v>
      </c>
      <c r="H630" s="212">
        <f t="shared" ref="H630" si="1030">G630*$P$8/1000</f>
        <v>0.46518150000000003</v>
      </c>
      <c r="I630" s="289">
        <v>3.5000000000000003E-2</v>
      </c>
      <c r="J630" s="212">
        <f t="shared" ref="J630" si="1031">I630*$P$9/1000</f>
        <v>8.2434450000000006E-2</v>
      </c>
      <c r="K630" s="20" t="s">
        <v>740</v>
      </c>
      <c r="L630" s="60" t="s">
        <v>23</v>
      </c>
      <c r="M630" s="20">
        <v>1.35</v>
      </c>
      <c r="N630" s="104">
        <v>2.3940000000000001</v>
      </c>
      <c r="O630" s="59">
        <f t="shared" si="928"/>
        <v>3.2319000000000004</v>
      </c>
      <c r="P630" s="212">
        <f t="shared" ref="P630" si="1032">E630*F630</f>
        <v>4634.0802327301453</v>
      </c>
      <c r="Q630" s="212">
        <f t="shared" ref="Q630" si="1033">SUM(O630:O633)</f>
        <v>3.3774520000000003</v>
      </c>
      <c r="R630" s="212">
        <f t="shared" ref="R630" si="1034">Q630*1.02*1.05*$R$14</f>
        <v>3.8241578544624009</v>
      </c>
      <c r="S630" s="210">
        <f t="shared" ref="S630" si="1035">F630*$S$17</f>
        <v>5.5504292983207737</v>
      </c>
      <c r="T630" s="210">
        <f t="shared" ref="T630" si="1036">E630*S630</f>
        <v>5883.4550562200202</v>
      </c>
    </row>
    <row r="631" spans="1:20" ht="12.75" customHeight="1" x14ac:dyDescent="0.2">
      <c r="A631" s="237"/>
      <c r="B631" s="301"/>
      <c r="C631" s="301"/>
      <c r="D631" s="237"/>
      <c r="E631" s="207"/>
      <c r="F631" s="233"/>
      <c r="G631" s="289"/>
      <c r="H631" s="213"/>
      <c r="I631" s="289"/>
      <c r="J631" s="213"/>
      <c r="K631" s="20" t="s">
        <v>588</v>
      </c>
      <c r="L631" s="60" t="s">
        <v>29</v>
      </c>
      <c r="M631" s="20">
        <v>0.05</v>
      </c>
      <c r="N631" s="104">
        <v>0.86099999999999999</v>
      </c>
      <c r="O631" s="59">
        <f t="shared" si="928"/>
        <v>4.3050000000000005E-2</v>
      </c>
      <c r="P631" s="213"/>
      <c r="Q631" s="213"/>
      <c r="R631" s="213"/>
      <c r="S631" s="210"/>
      <c r="T631" s="210"/>
    </row>
    <row r="632" spans="1:20" ht="12.75" customHeight="1" x14ac:dyDescent="0.2">
      <c r="A632" s="237"/>
      <c r="B632" s="301"/>
      <c r="C632" s="301"/>
      <c r="D632" s="237"/>
      <c r="E632" s="207"/>
      <c r="F632" s="233"/>
      <c r="G632" s="289"/>
      <c r="H632" s="213"/>
      <c r="I632" s="289"/>
      <c r="J632" s="213"/>
      <c r="K632" s="20" t="s">
        <v>741</v>
      </c>
      <c r="L632" s="60" t="s">
        <v>29</v>
      </c>
      <c r="M632" s="20">
        <v>0.106</v>
      </c>
      <c r="N632" s="104">
        <v>0.96699999999999997</v>
      </c>
      <c r="O632" s="59">
        <f t="shared" si="928"/>
        <v>0.102502</v>
      </c>
      <c r="P632" s="213"/>
      <c r="Q632" s="213"/>
      <c r="R632" s="213"/>
      <c r="S632" s="210"/>
      <c r="T632" s="210"/>
    </row>
    <row r="633" spans="1:20" ht="12.75" customHeight="1" x14ac:dyDescent="0.2">
      <c r="A633" s="237"/>
      <c r="B633" s="301"/>
      <c r="C633" s="301"/>
      <c r="D633" s="237"/>
      <c r="E633" s="207"/>
      <c r="F633" s="234"/>
      <c r="G633" s="289"/>
      <c r="H633" s="214"/>
      <c r="I633" s="289"/>
      <c r="J633" s="214"/>
      <c r="K633" s="20"/>
      <c r="L633" s="60"/>
      <c r="M633" s="20"/>
      <c r="N633" s="104"/>
      <c r="O633" s="59">
        <f t="shared" si="928"/>
        <v>0</v>
      </c>
      <c r="P633" s="214"/>
      <c r="Q633" s="214"/>
      <c r="R633" s="214"/>
      <c r="S633" s="210"/>
      <c r="T633" s="210"/>
    </row>
    <row r="634" spans="1:20" ht="12.75" customHeight="1" x14ac:dyDescent="0.2">
      <c r="A634" s="237">
        <v>10</v>
      </c>
      <c r="B634" s="301" t="s">
        <v>722</v>
      </c>
      <c r="C634" s="301" t="s">
        <v>972</v>
      </c>
      <c r="D634" s="316" t="s">
        <v>848</v>
      </c>
      <c r="E634" s="207">
        <v>224</v>
      </c>
      <c r="F634" s="232">
        <f t="shared" ref="F634" si="1037">H634+J634+R634</f>
        <v>4.1488733603423995</v>
      </c>
      <c r="G634" s="317">
        <v>0.40799999999999997</v>
      </c>
      <c r="H634" s="212">
        <f t="shared" ref="H634" si="1038">G634*$P$8/1000</f>
        <v>0.77466959999999996</v>
      </c>
      <c r="I634" s="318">
        <v>6.6199999999999995E-2</v>
      </c>
      <c r="J634" s="212">
        <f t="shared" ref="J634" si="1039">I634*$P$9/1000</f>
        <v>0.15591887399999999</v>
      </c>
      <c r="K634" s="60" t="s">
        <v>723</v>
      </c>
      <c r="L634" s="60" t="s">
        <v>23</v>
      </c>
      <c r="M634" s="60">
        <v>1.2</v>
      </c>
      <c r="N634" s="104">
        <v>2.2210000000000001</v>
      </c>
      <c r="O634" s="59">
        <f t="shared" si="928"/>
        <v>2.6652</v>
      </c>
      <c r="P634" s="212">
        <f t="shared" ref="P634" si="1040">E634*F634</f>
        <v>929.34763271669749</v>
      </c>
      <c r="Q634" s="212">
        <f>SUM(O634:O637)</f>
        <v>2.842352</v>
      </c>
      <c r="R634" s="212">
        <f t="shared" ref="R634" si="1041">Q634*1.02*1.05*$R$14</f>
        <v>3.2182848863424001</v>
      </c>
      <c r="S634" s="210">
        <f t="shared" ref="S634" si="1042">F634*$S$17</f>
        <v>5.2674336057280948</v>
      </c>
      <c r="T634" s="210">
        <f t="shared" ref="T634" si="1043">E634*S634</f>
        <v>1179.9051276830933</v>
      </c>
    </row>
    <row r="635" spans="1:20" ht="12.75" customHeight="1" x14ac:dyDescent="0.2">
      <c r="A635" s="237"/>
      <c r="B635" s="301"/>
      <c r="C635" s="301"/>
      <c r="D635" s="316"/>
      <c r="E635" s="207"/>
      <c r="F635" s="233"/>
      <c r="G635" s="317"/>
      <c r="H635" s="213"/>
      <c r="I635" s="318"/>
      <c r="J635" s="213"/>
      <c r="K635" s="60" t="s">
        <v>588</v>
      </c>
      <c r="L635" s="60" t="s">
        <v>29</v>
      </c>
      <c r="M635" s="60">
        <v>0.40600000000000003</v>
      </c>
      <c r="N635" s="99">
        <v>0.86099999999999999</v>
      </c>
      <c r="O635" s="59"/>
      <c r="P635" s="213"/>
      <c r="Q635" s="213"/>
      <c r="R635" s="213"/>
      <c r="S635" s="210"/>
      <c r="T635" s="210"/>
    </row>
    <row r="636" spans="1:20" ht="12.75" customHeight="1" x14ac:dyDescent="0.2">
      <c r="A636" s="237"/>
      <c r="B636" s="301"/>
      <c r="C636" s="301"/>
      <c r="D636" s="316"/>
      <c r="E636" s="207"/>
      <c r="F636" s="233"/>
      <c r="G636" s="317"/>
      <c r="H636" s="213"/>
      <c r="I636" s="318"/>
      <c r="J636" s="213"/>
      <c r="K636" s="60" t="s">
        <v>725</v>
      </c>
      <c r="L636" s="60" t="s">
        <v>29</v>
      </c>
      <c r="M636" s="60">
        <v>0.128</v>
      </c>
      <c r="N636" s="99">
        <v>0.41699999999999998</v>
      </c>
      <c r="O636" s="59">
        <f t="shared" si="928"/>
        <v>5.3376E-2</v>
      </c>
      <c r="P636" s="213"/>
      <c r="Q636" s="213"/>
      <c r="R636" s="213"/>
      <c r="S636" s="210"/>
      <c r="T636" s="210"/>
    </row>
    <row r="637" spans="1:20" ht="12.75" customHeight="1" x14ac:dyDescent="0.2">
      <c r="A637" s="237"/>
      <c r="B637" s="301"/>
      <c r="C637" s="301"/>
      <c r="D637" s="316"/>
      <c r="E637" s="207"/>
      <c r="F637" s="234"/>
      <c r="G637" s="317"/>
      <c r="H637" s="214"/>
      <c r="I637" s="318"/>
      <c r="J637" s="214"/>
      <c r="K637" s="60" t="s">
        <v>109</v>
      </c>
      <c r="L637" s="60" t="s">
        <v>29</v>
      </c>
      <c r="M637" s="60">
        <v>0.128</v>
      </c>
      <c r="N637" s="99">
        <v>0.96699999999999997</v>
      </c>
      <c r="O637" s="59">
        <f t="shared" si="928"/>
        <v>0.123776</v>
      </c>
      <c r="P637" s="214"/>
      <c r="Q637" s="214"/>
      <c r="R637" s="214"/>
      <c r="S637" s="210"/>
      <c r="T637" s="210"/>
    </row>
    <row r="638" spans="1:20" ht="12.75" customHeight="1" x14ac:dyDescent="0.2">
      <c r="A638" s="237">
        <v>11</v>
      </c>
      <c r="B638" s="301" t="s">
        <v>726</v>
      </c>
      <c r="C638" s="301" t="s">
        <v>973</v>
      </c>
      <c r="D638" s="316" t="s">
        <v>865</v>
      </c>
      <c r="E638" s="364">
        <v>7</v>
      </c>
      <c r="F638" s="232">
        <f t="shared" ref="F638" si="1044">H638+J638+R638</f>
        <v>46.246819522862999</v>
      </c>
      <c r="G638" s="317">
        <v>3.5</v>
      </c>
      <c r="H638" s="212">
        <f t="shared" ref="H638" si="1045">G638*$P$8/1000</f>
        <v>6.6454499999999994</v>
      </c>
      <c r="I638" s="318">
        <v>0.3</v>
      </c>
      <c r="J638" s="212">
        <f t="shared" ref="J638" si="1046">I638*$P$9/1000</f>
        <v>0.70658100000000001</v>
      </c>
      <c r="K638" s="56" t="s">
        <v>731</v>
      </c>
      <c r="L638" s="101" t="s">
        <v>32</v>
      </c>
      <c r="M638" s="56">
        <v>0.05</v>
      </c>
      <c r="N638" s="101">
        <v>127.77800000000001</v>
      </c>
      <c r="O638" s="59">
        <f t="shared" si="928"/>
        <v>6.3889000000000005</v>
      </c>
      <c r="P638" s="212">
        <f t="shared" ref="P638" si="1047">E638*F638</f>
        <v>323.72773666004099</v>
      </c>
      <c r="Q638" s="212">
        <f t="shared" ref="Q638" si="1048">SUM(O638:O641)</f>
        <v>34.3514275</v>
      </c>
      <c r="R638" s="212">
        <f t="shared" ref="R638" si="1049">Q638*1.02*1.05*$R$14</f>
        <v>38.894788522863003</v>
      </c>
      <c r="S638" s="210">
        <f t="shared" ref="S638" si="1050">F638*$S$17</f>
        <v>58.715229450307113</v>
      </c>
      <c r="T638" s="210">
        <f t="shared" ref="T638" si="1051">E638*S638</f>
        <v>411.0066061521498</v>
      </c>
    </row>
    <row r="639" spans="1:20" ht="12.75" customHeight="1" x14ac:dyDescent="0.2">
      <c r="A639" s="237"/>
      <c r="B639" s="301"/>
      <c r="C639" s="301"/>
      <c r="D639" s="316"/>
      <c r="E639" s="364"/>
      <c r="F639" s="233"/>
      <c r="G639" s="317"/>
      <c r="H639" s="213"/>
      <c r="I639" s="318"/>
      <c r="J639" s="213"/>
      <c r="K639" s="56" t="s">
        <v>732</v>
      </c>
      <c r="L639" s="101" t="s">
        <v>32</v>
      </c>
      <c r="M639" s="78">
        <v>0.12375</v>
      </c>
      <c r="N639" s="101">
        <v>127.77800000000001</v>
      </c>
      <c r="O639" s="59">
        <f t="shared" si="928"/>
        <v>15.8125275</v>
      </c>
      <c r="P639" s="213"/>
      <c r="Q639" s="213"/>
      <c r="R639" s="213"/>
      <c r="S639" s="210"/>
      <c r="T639" s="210"/>
    </row>
    <row r="640" spans="1:20" ht="12.75" customHeight="1" x14ac:dyDescent="0.2">
      <c r="A640" s="237"/>
      <c r="B640" s="301"/>
      <c r="C640" s="301"/>
      <c r="D640" s="316"/>
      <c r="E640" s="364"/>
      <c r="F640" s="233"/>
      <c r="G640" s="317"/>
      <c r="H640" s="213"/>
      <c r="I640" s="318"/>
      <c r="J640" s="213"/>
      <c r="K640" s="56" t="s">
        <v>733</v>
      </c>
      <c r="L640" s="101" t="s">
        <v>23</v>
      </c>
      <c r="M640" s="79">
        <v>0.81</v>
      </c>
      <c r="N640" s="101">
        <v>15</v>
      </c>
      <c r="O640" s="59">
        <f t="shared" si="928"/>
        <v>12.15</v>
      </c>
      <c r="P640" s="213"/>
      <c r="Q640" s="213"/>
      <c r="R640" s="213"/>
      <c r="S640" s="210"/>
      <c r="T640" s="210"/>
    </row>
    <row r="641" spans="1:20" ht="12.75" customHeight="1" x14ac:dyDescent="0.2">
      <c r="A641" s="237"/>
      <c r="B641" s="301"/>
      <c r="C641" s="301"/>
      <c r="D641" s="316"/>
      <c r="E641" s="364"/>
      <c r="F641" s="234"/>
      <c r="G641" s="317"/>
      <c r="H641" s="214"/>
      <c r="I641" s="318"/>
      <c r="J641" s="214"/>
      <c r="K641" s="56" t="s">
        <v>734</v>
      </c>
      <c r="L641" s="56"/>
      <c r="M641" s="56"/>
      <c r="N641" s="101"/>
      <c r="O641" s="59">
        <f t="shared" si="928"/>
        <v>0</v>
      </c>
      <c r="P641" s="214"/>
      <c r="Q641" s="214"/>
      <c r="R641" s="214"/>
      <c r="S641" s="210"/>
      <c r="T641" s="210"/>
    </row>
    <row r="642" spans="1:20" ht="12.75" customHeight="1" x14ac:dyDescent="0.2">
      <c r="A642" s="237">
        <v>12</v>
      </c>
      <c r="B642" s="302" t="s">
        <v>728</v>
      </c>
      <c r="C642" s="302" t="s">
        <v>974</v>
      </c>
      <c r="D642" s="237" t="s">
        <v>843</v>
      </c>
      <c r="E642" s="285">
        <f>0.9*0.9*2*7</f>
        <v>11.34</v>
      </c>
      <c r="F642" s="232">
        <f t="shared" ref="F642" si="1052">H642+J642+R642</f>
        <v>1.914006321</v>
      </c>
      <c r="G642" s="384">
        <v>0.77400000000000002</v>
      </c>
      <c r="H642" s="212">
        <f t="shared" ref="H642" si="1053">G642*$P$8/1000</f>
        <v>1.4695938000000002</v>
      </c>
      <c r="I642" s="318"/>
      <c r="J642" s="212">
        <f t="shared" ref="J642" si="1054">I642*$P$9/1000</f>
        <v>0</v>
      </c>
      <c r="K642" s="56" t="s">
        <v>50</v>
      </c>
      <c r="L642" s="56" t="s">
        <v>29</v>
      </c>
      <c r="M642" s="56">
        <v>0.29899999999999999</v>
      </c>
      <c r="N642" s="20">
        <v>1.107</v>
      </c>
      <c r="O642" s="59">
        <f t="shared" si="928"/>
        <v>0.33099299999999998</v>
      </c>
      <c r="P642" s="212">
        <f t="shared" ref="P642" si="1055">E642*F642</f>
        <v>21.70483168014</v>
      </c>
      <c r="Q642" s="212">
        <f t="shared" ref="Q642" si="1056">SUM(O642:O645)</f>
        <v>0.39249999999999996</v>
      </c>
      <c r="R642" s="212">
        <f t="shared" ref="R642" si="1057">Q642*1.02*1.05*$R$14</f>
        <v>0.44441252099999995</v>
      </c>
      <c r="S642" s="210">
        <f t="shared" ref="S642" si="1058">F642*$S$17</f>
        <v>2.4300334913040955</v>
      </c>
      <c r="T642" s="210">
        <f t="shared" ref="T642" si="1059">E642*S642</f>
        <v>27.556579791388444</v>
      </c>
    </row>
    <row r="643" spans="1:20" ht="12.75" customHeight="1" x14ac:dyDescent="0.2">
      <c r="A643" s="237"/>
      <c r="B643" s="302"/>
      <c r="C643" s="302"/>
      <c r="D643" s="237"/>
      <c r="E643" s="285"/>
      <c r="F643" s="233"/>
      <c r="G643" s="384"/>
      <c r="H643" s="213"/>
      <c r="I643" s="318"/>
      <c r="J643" s="213"/>
      <c r="K643" s="56" t="s">
        <v>52</v>
      </c>
      <c r="L643" s="56" t="s">
        <v>29</v>
      </c>
      <c r="M643" s="56">
        <v>2.1000000000000001E-2</v>
      </c>
      <c r="N643" s="91">
        <v>0.79700000000000004</v>
      </c>
      <c r="O643" s="59">
        <f t="shared" si="928"/>
        <v>1.6737000000000002E-2</v>
      </c>
      <c r="P643" s="213"/>
      <c r="Q643" s="213"/>
      <c r="R643" s="213"/>
      <c r="S643" s="210"/>
      <c r="T643" s="210"/>
    </row>
    <row r="644" spans="1:20" ht="12.75" customHeight="1" x14ac:dyDescent="0.2">
      <c r="A644" s="237"/>
      <c r="B644" s="302"/>
      <c r="C644" s="302"/>
      <c r="D644" s="237"/>
      <c r="E644" s="285"/>
      <c r="F644" s="233"/>
      <c r="G644" s="384"/>
      <c r="H644" s="213"/>
      <c r="I644" s="318"/>
      <c r="J644" s="213"/>
      <c r="K644" s="56" t="s">
        <v>51</v>
      </c>
      <c r="L644" s="56" t="s">
        <v>29</v>
      </c>
      <c r="M644" s="56">
        <v>1E-3</v>
      </c>
      <c r="N644" s="20">
        <v>0.7</v>
      </c>
      <c r="O644" s="59">
        <f t="shared" si="928"/>
        <v>6.9999999999999999E-4</v>
      </c>
      <c r="P644" s="213"/>
      <c r="Q644" s="213"/>
      <c r="R644" s="213"/>
      <c r="S644" s="210"/>
      <c r="T644" s="210"/>
    </row>
    <row r="645" spans="1:20" ht="12.75" customHeight="1" x14ac:dyDescent="0.2">
      <c r="A645" s="237"/>
      <c r="B645" s="302"/>
      <c r="C645" s="302"/>
      <c r="D645" s="237"/>
      <c r="E645" s="285"/>
      <c r="F645" s="234"/>
      <c r="G645" s="384"/>
      <c r="H645" s="214"/>
      <c r="I645" s="318"/>
      <c r="J645" s="214"/>
      <c r="K645" s="56" t="s">
        <v>62</v>
      </c>
      <c r="L645" s="56" t="s">
        <v>29</v>
      </c>
      <c r="M645" s="56">
        <v>0.39</v>
      </c>
      <c r="N645" s="101">
        <v>0.113</v>
      </c>
      <c r="O645" s="59">
        <f t="shared" si="928"/>
        <v>4.4070000000000005E-2</v>
      </c>
      <c r="P645" s="214"/>
      <c r="Q645" s="214"/>
      <c r="R645" s="214"/>
      <c r="S645" s="210"/>
      <c r="T645" s="210"/>
    </row>
    <row r="646" spans="1:20" ht="12.75" customHeight="1" x14ac:dyDescent="0.2">
      <c r="A646" s="237">
        <v>13</v>
      </c>
      <c r="B646" s="302" t="s">
        <v>45</v>
      </c>
      <c r="C646" s="302" t="s">
        <v>975</v>
      </c>
      <c r="D646" s="285" t="s">
        <v>976</v>
      </c>
      <c r="E646" s="285">
        <v>7</v>
      </c>
      <c r="F646" s="232">
        <f t="shared" ref="F646" si="1060">H646+J646+R646</f>
        <v>1.2454873200000001</v>
      </c>
      <c r="G646" s="317"/>
      <c r="H646" s="212">
        <f t="shared" ref="H646" si="1061">G646*$P$8/1000</f>
        <v>0</v>
      </c>
      <c r="I646" s="318"/>
      <c r="J646" s="212">
        <f t="shared" ref="J646" si="1062">I646*$P$9/1000</f>
        <v>0</v>
      </c>
      <c r="K646" s="56" t="s">
        <v>735</v>
      </c>
      <c r="L646" s="56" t="s">
        <v>736</v>
      </c>
      <c r="M646" s="56">
        <v>1</v>
      </c>
      <c r="N646" s="56">
        <v>0.3</v>
      </c>
      <c r="O646" s="59">
        <f t="shared" si="928"/>
        <v>0.3</v>
      </c>
      <c r="P646" s="212">
        <f t="shared" ref="P646" si="1063">E646*F646</f>
        <v>8.71841124</v>
      </c>
      <c r="Q646" s="212">
        <f t="shared" ref="Q646" si="1064">SUM(O646:O649)</f>
        <v>1.1000000000000001</v>
      </c>
      <c r="R646" s="212">
        <f t="shared" ref="R646" si="1065">Q646*1.02*1.05*$R$14</f>
        <v>1.2454873200000001</v>
      </c>
      <c r="S646" s="210">
        <f t="shared" ref="S646" si="1066">F646*$S$17</f>
        <v>1.5812779024749006</v>
      </c>
      <c r="T646" s="210">
        <f t="shared" ref="T646" si="1067">E646*S646</f>
        <v>11.068945317324305</v>
      </c>
    </row>
    <row r="647" spans="1:20" ht="12.75" customHeight="1" x14ac:dyDescent="0.2">
      <c r="A647" s="237"/>
      <c r="B647" s="302"/>
      <c r="C647" s="302"/>
      <c r="D647" s="285"/>
      <c r="E647" s="285"/>
      <c r="F647" s="233"/>
      <c r="G647" s="317"/>
      <c r="H647" s="213"/>
      <c r="I647" s="318"/>
      <c r="J647" s="213"/>
      <c r="K647" s="56"/>
      <c r="L647" s="56"/>
      <c r="M647" s="56"/>
      <c r="N647" s="101"/>
      <c r="O647" s="59">
        <f t="shared" si="928"/>
        <v>0</v>
      </c>
      <c r="P647" s="213"/>
      <c r="Q647" s="213"/>
      <c r="R647" s="213"/>
      <c r="S647" s="210"/>
      <c r="T647" s="210"/>
    </row>
    <row r="648" spans="1:20" ht="12.75" customHeight="1" x14ac:dyDescent="0.2">
      <c r="A648" s="237"/>
      <c r="B648" s="302"/>
      <c r="C648" s="302"/>
      <c r="D648" s="285"/>
      <c r="E648" s="285"/>
      <c r="F648" s="233"/>
      <c r="G648" s="317"/>
      <c r="H648" s="213"/>
      <c r="I648" s="318"/>
      <c r="J648" s="213"/>
      <c r="K648" s="56" t="s">
        <v>737</v>
      </c>
      <c r="L648" s="56" t="s">
        <v>26</v>
      </c>
      <c r="M648" s="56">
        <v>1</v>
      </c>
      <c r="N648" s="101">
        <v>0.8</v>
      </c>
      <c r="O648" s="59">
        <f t="shared" si="928"/>
        <v>0.8</v>
      </c>
      <c r="P648" s="213"/>
      <c r="Q648" s="213"/>
      <c r="R648" s="213"/>
      <c r="S648" s="210"/>
      <c r="T648" s="210"/>
    </row>
    <row r="649" spans="1:20" ht="12.75" customHeight="1" x14ac:dyDescent="0.2">
      <c r="A649" s="237"/>
      <c r="B649" s="302"/>
      <c r="C649" s="302"/>
      <c r="D649" s="285"/>
      <c r="E649" s="285"/>
      <c r="F649" s="234"/>
      <c r="G649" s="317"/>
      <c r="H649" s="214"/>
      <c r="I649" s="318"/>
      <c r="J649" s="214"/>
      <c r="K649" s="23"/>
      <c r="L649" s="23"/>
      <c r="M649" s="23"/>
      <c r="N649" s="95"/>
      <c r="O649" s="59">
        <f t="shared" ref="O649:O749" si="1068">M649*N649</f>
        <v>0</v>
      </c>
      <c r="P649" s="214"/>
      <c r="Q649" s="214"/>
      <c r="R649" s="214"/>
      <c r="S649" s="210"/>
      <c r="T649" s="210"/>
    </row>
    <row r="650" spans="1:20" ht="12.75" customHeight="1" x14ac:dyDescent="0.2">
      <c r="A650" s="237">
        <v>14</v>
      </c>
      <c r="B650" s="302" t="s">
        <v>130</v>
      </c>
      <c r="C650" s="302" t="s">
        <v>977</v>
      </c>
      <c r="D650" s="237" t="s">
        <v>843</v>
      </c>
      <c r="E650" s="285">
        <v>38.5</v>
      </c>
      <c r="F650" s="232">
        <f t="shared" ref="F650" si="1069">H650+J650+R650</f>
        <v>3.5157223364399997</v>
      </c>
      <c r="G650" s="303">
        <v>0.45800000000000002</v>
      </c>
      <c r="H650" s="212">
        <f t="shared" ref="H650" si="1070">G650*$P$8/1000</f>
        <v>0.86960459999999995</v>
      </c>
      <c r="I650" s="303">
        <v>4.0000000000000001E-3</v>
      </c>
      <c r="J650" s="212">
        <f t="shared" ref="J650" si="1071">I650*$P$9/1000</f>
        <v>9.4210800000000001E-3</v>
      </c>
      <c r="K650" s="56" t="s">
        <v>473</v>
      </c>
      <c r="L650" s="101" t="s">
        <v>23</v>
      </c>
      <c r="M650" s="101">
        <v>1.1000000000000001</v>
      </c>
      <c r="N650" s="80">
        <v>2.117</v>
      </c>
      <c r="O650" s="59">
        <f t="shared" si="1068"/>
        <v>2.3287</v>
      </c>
      <c r="P650" s="212">
        <f t="shared" ref="P650" si="1072">E650*F650</f>
        <v>135.35530995293999</v>
      </c>
      <c r="Q650" s="212">
        <f t="shared" ref="Q650" si="1073">SUM(O650:O653)</f>
        <v>2.3287</v>
      </c>
      <c r="R650" s="212">
        <f t="shared" ref="R650" si="1074">Q650*1.02*1.05*$R$14</f>
        <v>2.6366966564399998</v>
      </c>
      <c r="S650" s="210">
        <f t="shared" ref="S650" si="1075">F650*$S$17</f>
        <v>4.4635814051081617</v>
      </c>
      <c r="T650" s="210">
        <f t="shared" ref="T650" si="1076">E650*S650</f>
        <v>171.84788409666422</v>
      </c>
    </row>
    <row r="651" spans="1:20" ht="12.75" customHeight="1" x14ac:dyDescent="0.2">
      <c r="A651" s="237"/>
      <c r="B651" s="302"/>
      <c r="C651" s="302"/>
      <c r="D651" s="237"/>
      <c r="E651" s="285"/>
      <c r="F651" s="233"/>
      <c r="G651" s="303"/>
      <c r="H651" s="213"/>
      <c r="I651" s="303"/>
      <c r="J651" s="213"/>
      <c r="K651" s="23"/>
      <c r="L651" s="23"/>
      <c r="M651" s="23"/>
      <c r="N651" s="95"/>
      <c r="O651" s="59">
        <f t="shared" si="1068"/>
        <v>0</v>
      </c>
      <c r="P651" s="213"/>
      <c r="Q651" s="213"/>
      <c r="R651" s="213"/>
      <c r="S651" s="210"/>
      <c r="T651" s="210"/>
    </row>
    <row r="652" spans="1:20" ht="12.75" customHeight="1" x14ac:dyDescent="0.2">
      <c r="A652" s="237"/>
      <c r="B652" s="302"/>
      <c r="C652" s="302"/>
      <c r="D652" s="237"/>
      <c r="E652" s="285"/>
      <c r="F652" s="233"/>
      <c r="G652" s="303"/>
      <c r="H652" s="213"/>
      <c r="I652" s="303"/>
      <c r="J652" s="213"/>
      <c r="K652" s="23"/>
      <c r="L652" s="23"/>
      <c r="M652" s="16"/>
      <c r="N652" s="95"/>
      <c r="O652" s="59">
        <f t="shared" si="1068"/>
        <v>0</v>
      </c>
      <c r="P652" s="213"/>
      <c r="Q652" s="213"/>
      <c r="R652" s="213"/>
      <c r="S652" s="210"/>
      <c r="T652" s="210"/>
    </row>
    <row r="653" spans="1:20" ht="12.75" customHeight="1" x14ac:dyDescent="0.2">
      <c r="A653" s="237"/>
      <c r="B653" s="302"/>
      <c r="C653" s="302"/>
      <c r="D653" s="237"/>
      <c r="E653" s="285"/>
      <c r="F653" s="234"/>
      <c r="G653" s="303"/>
      <c r="H653" s="214"/>
      <c r="I653" s="303"/>
      <c r="J653" s="214"/>
      <c r="K653" s="23"/>
      <c r="L653" s="23"/>
      <c r="M653" s="23"/>
      <c r="N653" s="95"/>
      <c r="O653" s="59">
        <f t="shared" si="1068"/>
        <v>0</v>
      </c>
      <c r="P653" s="214"/>
      <c r="Q653" s="214"/>
      <c r="R653" s="214"/>
      <c r="S653" s="210"/>
      <c r="T653" s="210"/>
    </row>
    <row r="654" spans="1:20" ht="12.75" customHeight="1" x14ac:dyDescent="0.2">
      <c r="A654" s="237">
        <v>15</v>
      </c>
      <c r="B654" s="301" t="s">
        <v>749</v>
      </c>
      <c r="C654" s="301" t="s">
        <v>978</v>
      </c>
      <c r="D654" s="237" t="s">
        <v>843</v>
      </c>
      <c r="E654" s="207">
        <v>417.6</v>
      </c>
      <c r="F654" s="232">
        <f t="shared" ref="F654" si="1077">H654+J654+R654</f>
        <v>0.32660204196000003</v>
      </c>
      <c r="G654" s="317">
        <v>1.6E-2</v>
      </c>
      <c r="H654" s="212">
        <f t="shared" ref="H654" si="1078">G654*$P$8/1000</f>
        <v>3.0379200000000002E-2</v>
      </c>
      <c r="I654" s="317">
        <v>4.0000000000000001E-3</v>
      </c>
      <c r="J654" s="212">
        <f t="shared" ref="J654" si="1079">I654*$P$9/1000</f>
        <v>9.4210800000000001E-3</v>
      </c>
      <c r="K654" s="60" t="s">
        <v>751</v>
      </c>
      <c r="L654" s="60" t="s">
        <v>29</v>
      </c>
      <c r="M654" s="60">
        <v>0.23100000000000001</v>
      </c>
      <c r="N654" s="99">
        <v>0.8</v>
      </c>
      <c r="O654" s="59">
        <f t="shared" si="1068"/>
        <v>0.18480000000000002</v>
      </c>
      <c r="P654" s="212">
        <f t="shared" ref="P654" si="1080">E654*F654</f>
        <v>136.38901272249603</v>
      </c>
      <c r="Q654" s="212">
        <f t="shared" ref="Q654" si="1081">SUM(O654:O657)</f>
        <v>0.25330000000000003</v>
      </c>
      <c r="R654" s="212">
        <f t="shared" ref="R654" si="1082">Q654*1.02*1.05*$R$14</f>
        <v>0.28680176196000001</v>
      </c>
      <c r="S654" s="210">
        <f t="shared" ref="S654" si="1083">F654*$S$17</f>
        <v>0.41465584077927692</v>
      </c>
      <c r="T654" s="210">
        <f t="shared" ref="T654" si="1084">E654*S654</f>
        <v>173.16027910942606</v>
      </c>
    </row>
    <row r="655" spans="1:20" ht="12.75" customHeight="1" x14ac:dyDescent="0.2">
      <c r="A655" s="237"/>
      <c r="B655" s="301"/>
      <c r="C655" s="301"/>
      <c r="D655" s="237"/>
      <c r="E655" s="207"/>
      <c r="F655" s="233"/>
      <c r="G655" s="317"/>
      <c r="H655" s="213"/>
      <c r="I655" s="317"/>
      <c r="J655" s="213"/>
      <c r="K655" s="60" t="s">
        <v>752</v>
      </c>
      <c r="L655" s="60" t="s">
        <v>29</v>
      </c>
      <c r="M655" s="60">
        <v>5.8000000000000003E-2</v>
      </c>
      <c r="N655" s="99">
        <v>1</v>
      </c>
      <c r="O655" s="59">
        <f t="shared" si="1068"/>
        <v>5.8000000000000003E-2</v>
      </c>
      <c r="P655" s="213"/>
      <c r="Q655" s="213"/>
      <c r="R655" s="213"/>
      <c r="S655" s="210"/>
      <c r="T655" s="210"/>
    </row>
    <row r="656" spans="1:20" ht="12.75" customHeight="1" x14ac:dyDescent="0.2">
      <c r="A656" s="237"/>
      <c r="B656" s="301"/>
      <c r="C656" s="301"/>
      <c r="D656" s="237"/>
      <c r="E656" s="207"/>
      <c r="F656" s="233"/>
      <c r="G656" s="317"/>
      <c r="H656" s="213"/>
      <c r="I656" s="317"/>
      <c r="J656" s="213"/>
      <c r="K656" s="60" t="s">
        <v>753</v>
      </c>
      <c r="L656" s="60" t="s">
        <v>29</v>
      </c>
      <c r="M656" s="60">
        <v>3.5000000000000003E-2</v>
      </c>
      <c r="N656" s="99">
        <v>0.3</v>
      </c>
      <c r="O656" s="59">
        <f t="shared" si="1068"/>
        <v>1.0500000000000001E-2</v>
      </c>
      <c r="P656" s="213"/>
      <c r="Q656" s="213"/>
      <c r="R656" s="213"/>
      <c r="S656" s="210"/>
      <c r="T656" s="210"/>
    </row>
    <row r="657" spans="1:20" ht="12.75" customHeight="1" x14ac:dyDescent="0.2">
      <c r="A657" s="237"/>
      <c r="B657" s="301"/>
      <c r="C657" s="301"/>
      <c r="D657" s="237"/>
      <c r="E657" s="207"/>
      <c r="F657" s="234"/>
      <c r="G657" s="317"/>
      <c r="H657" s="214"/>
      <c r="I657" s="317"/>
      <c r="J657" s="214"/>
      <c r="K657" s="23"/>
      <c r="L657" s="23"/>
      <c r="M657" s="23"/>
      <c r="N657" s="95"/>
      <c r="O657" s="59">
        <f t="shared" si="1068"/>
        <v>0</v>
      </c>
      <c r="P657" s="214"/>
      <c r="Q657" s="214"/>
      <c r="R657" s="214"/>
      <c r="S657" s="210"/>
      <c r="T657" s="210"/>
    </row>
    <row r="658" spans="1:20" ht="12.75" customHeight="1" x14ac:dyDescent="0.2">
      <c r="A658" s="237">
        <v>16</v>
      </c>
      <c r="B658" s="301" t="s">
        <v>754</v>
      </c>
      <c r="C658" s="301" t="s">
        <v>979</v>
      </c>
      <c r="D658" s="237" t="s">
        <v>843</v>
      </c>
      <c r="E658" s="207">
        <v>417.6</v>
      </c>
      <c r="F658" s="232">
        <f t="shared" ref="F658" si="1085">H658+J658+R658</f>
        <v>0.30141468000000005</v>
      </c>
      <c r="G658" s="317">
        <v>3.6999999999999998E-2</v>
      </c>
      <c r="H658" s="212">
        <f t="shared" ref="H658" si="1086">G658*$P$8/1000</f>
        <v>7.0251899999999992E-2</v>
      </c>
      <c r="I658" s="317">
        <v>2E-3</v>
      </c>
      <c r="J658" s="212">
        <f t="shared" ref="J658" si="1087">I658*$P$9/1000</f>
        <v>4.71054E-3</v>
      </c>
      <c r="K658" s="99" t="s">
        <v>719</v>
      </c>
      <c r="L658" s="99" t="s">
        <v>29</v>
      </c>
      <c r="M658" s="60">
        <v>0.4</v>
      </c>
      <c r="N658" s="99">
        <v>0.5</v>
      </c>
      <c r="O658" s="59">
        <f t="shared" si="1068"/>
        <v>0.2</v>
      </c>
      <c r="P658" s="212">
        <f t="shared" ref="P658" si="1088">E658*F658</f>
        <v>125.87077036800002</v>
      </c>
      <c r="Q658" s="212">
        <f t="shared" ref="Q658" si="1089">SUM(O658:O661)</f>
        <v>0.2</v>
      </c>
      <c r="R658" s="212">
        <f t="shared" ref="R658" si="1090">Q658*1.02*1.05*$R$14</f>
        <v>0.22645224000000003</v>
      </c>
      <c r="S658" s="210">
        <f t="shared" ref="S658" si="1091">F658*$S$17</f>
        <v>0.38267782040971998</v>
      </c>
      <c r="T658" s="210">
        <f t="shared" ref="T658" si="1092">E658*S658</f>
        <v>159.80625780309907</v>
      </c>
    </row>
    <row r="659" spans="1:20" ht="12.75" customHeight="1" x14ac:dyDescent="0.2">
      <c r="A659" s="237"/>
      <c r="B659" s="301"/>
      <c r="C659" s="301"/>
      <c r="D659" s="237"/>
      <c r="E659" s="207"/>
      <c r="F659" s="233"/>
      <c r="G659" s="317"/>
      <c r="H659" s="213"/>
      <c r="I659" s="317"/>
      <c r="J659" s="213"/>
      <c r="K659" s="23"/>
      <c r="L659" s="23"/>
      <c r="M659" s="23"/>
      <c r="N659" s="95"/>
      <c r="O659" s="59">
        <f t="shared" si="1068"/>
        <v>0</v>
      </c>
      <c r="P659" s="213"/>
      <c r="Q659" s="213"/>
      <c r="R659" s="213"/>
      <c r="S659" s="210"/>
      <c r="T659" s="210"/>
    </row>
    <row r="660" spans="1:20" ht="12.75" customHeight="1" x14ac:dyDescent="0.2">
      <c r="A660" s="237"/>
      <c r="B660" s="301"/>
      <c r="C660" s="301"/>
      <c r="D660" s="237"/>
      <c r="E660" s="207"/>
      <c r="F660" s="233"/>
      <c r="G660" s="317"/>
      <c r="H660" s="213"/>
      <c r="I660" s="317"/>
      <c r="J660" s="213"/>
      <c r="K660" s="23"/>
      <c r="L660" s="23"/>
      <c r="M660" s="16"/>
      <c r="N660" s="95"/>
      <c r="O660" s="59">
        <f t="shared" si="1068"/>
        <v>0</v>
      </c>
      <c r="P660" s="213"/>
      <c r="Q660" s="213"/>
      <c r="R660" s="213"/>
      <c r="S660" s="210"/>
      <c r="T660" s="210"/>
    </row>
    <row r="661" spans="1:20" ht="12.75" customHeight="1" x14ac:dyDescent="0.2">
      <c r="A661" s="237"/>
      <c r="B661" s="301"/>
      <c r="C661" s="301"/>
      <c r="D661" s="237"/>
      <c r="E661" s="207"/>
      <c r="F661" s="234"/>
      <c r="G661" s="317"/>
      <c r="H661" s="214"/>
      <c r="I661" s="317"/>
      <c r="J661" s="214"/>
      <c r="K661" s="23"/>
      <c r="L661" s="23"/>
      <c r="M661" s="23"/>
      <c r="N661" s="95"/>
      <c r="O661" s="59">
        <f t="shared" si="1068"/>
        <v>0</v>
      </c>
      <c r="P661" s="214"/>
      <c r="Q661" s="214"/>
      <c r="R661" s="214"/>
      <c r="S661" s="210"/>
      <c r="T661" s="210"/>
    </row>
    <row r="662" spans="1:20" ht="12.75" customHeight="1" x14ac:dyDescent="0.2">
      <c r="A662" s="237">
        <v>17</v>
      </c>
      <c r="B662" s="263" t="s">
        <v>756</v>
      </c>
      <c r="C662" s="301" t="s">
        <v>980</v>
      </c>
      <c r="D662" s="237" t="s">
        <v>876</v>
      </c>
      <c r="E662" s="232">
        <v>32.06</v>
      </c>
      <c r="F662" s="232">
        <f t="shared" ref="F662" si="1093">H662+J662+R662</f>
        <v>10.091615005200001</v>
      </c>
      <c r="G662" s="317">
        <v>0.46</v>
      </c>
      <c r="H662" s="212">
        <f t="shared" ref="H662" si="1094">G662*$P$8/1000</f>
        <v>0.87340200000000001</v>
      </c>
      <c r="I662" s="317">
        <v>0.13</v>
      </c>
      <c r="J662" s="212">
        <f t="shared" ref="J662" si="1095">I662*$P$9/1000</f>
        <v>0.30618510000000004</v>
      </c>
      <c r="K662" s="60" t="s">
        <v>751</v>
      </c>
      <c r="L662" s="60" t="s">
        <v>29</v>
      </c>
      <c r="M662" s="60">
        <v>7.2</v>
      </c>
      <c r="N662" s="99">
        <v>0.8</v>
      </c>
      <c r="O662" s="59">
        <f t="shared" si="1068"/>
        <v>5.7600000000000007</v>
      </c>
      <c r="P662" s="212">
        <f t="shared" ref="P662" si="1096">E662*F662</f>
        <v>323.53717706671205</v>
      </c>
      <c r="Q662" s="212">
        <f t="shared" ref="Q662" si="1097">SUM(O662:O665)</f>
        <v>7.8710000000000004</v>
      </c>
      <c r="R662" s="212">
        <f t="shared" ref="R662" si="1098">Q662*1.02*1.05*$R$14</f>
        <v>8.9120279052000004</v>
      </c>
      <c r="S662" s="210">
        <f t="shared" ref="S662" si="1099">F662*$S$17</f>
        <v>12.812372757040103</v>
      </c>
      <c r="T662" s="210">
        <f t="shared" ref="T662" si="1100">E662*S662</f>
        <v>410.76467059070575</v>
      </c>
    </row>
    <row r="663" spans="1:20" ht="12.75" customHeight="1" x14ac:dyDescent="0.2">
      <c r="A663" s="237"/>
      <c r="B663" s="264"/>
      <c r="C663" s="301"/>
      <c r="D663" s="237"/>
      <c r="E663" s="233"/>
      <c r="F663" s="233"/>
      <c r="G663" s="317"/>
      <c r="H663" s="213"/>
      <c r="I663" s="317"/>
      <c r="J663" s="213"/>
      <c r="K663" s="60" t="s">
        <v>752</v>
      </c>
      <c r="L663" s="60" t="s">
        <v>29</v>
      </c>
      <c r="M663" s="60">
        <v>1.79</v>
      </c>
      <c r="N663" s="99">
        <v>1</v>
      </c>
      <c r="O663" s="59">
        <f t="shared" si="1068"/>
        <v>1.79</v>
      </c>
      <c r="P663" s="213"/>
      <c r="Q663" s="213"/>
      <c r="R663" s="213"/>
      <c r="S663" s="210"/>
      <c r="T663" s="210"/>
    </row>
    <row r="664" spans="1:20" ht="12.75" customHeight="1" x14ac:dyDescent="0.2">
      <c r="A664" s="237"/>
      <c r="B664" s="264"/>
      <c r="C664" s="301"/>
      <c r="D664" s="237"/>
      <c r="E664" s="233"/>
      <c r="F664" s="233"/>
      <c r="G664" s="317"/>
      <c r="H664" s="213"/>
      <c r="I664" s="317"/>
      <c r="J664" s="213"/>
      <c r="K664" s="60" t="s">
        <v>753</v>
      </c>
      <c r="L664" s="60" t="s">
        <v>29</v>
      </c>
      <c r="M664" s="60">
        <v>1.07</v>
      </c>
      <c r="N664" s="99">
        <v>0.3</v>
      </c>
      <c r="O664" s="59">
        <f t="shared" si="1068"/>
        <v>0.32100000000000001</v>
      </c>
      <c r="P664" s="213"/>
      <c r="Q664" s="213"/>
      <c r="R664" s="213"/>
      <c r="S664" s="210"/>
      <c r="T664" s="210"/>
    </row>
    <row r="665" spans="1:20" ht="12.75" customHeight="1" x14ac:dyDescent="0.2">
      <c r="A665" s="237"/>
      <c r="B665" s="265"/>
      <c r="C665" s="301"/>
      <c r="D665" s="237"/>
      <c r="E665" s="234"/>
      <c r="F665" s="234"/>
      <c r="G665" s="317"/>
      <c r="H665" s="214"/>
      <c r="I665" s="317"/>
      <c r="J665" s="214"/>
      <c r="K665" s="23"/>
      <c r="L665" s="23"/>
      <c r="M665" s="23"/>
      <c r="N665" s="95"/>
      <c r="O665" s="59">
        <f t="shared" si="1068"/>
        <v>0</v>
      </c>
      <c r="P665" s="214"/>
      <c r="Q665" s="214"/>
      <c r="R665" s="214"/>
      <c r="S665" s="210"/>
      <c r="T665" s="210"/>
    </row>
    <row r="666" spans="1:20" ht="12.75" customHeight="1" x14ac:dyDescent="0.2">
      <c r="A666" s="237">
        <v>18</v>
      </c>
      <c r="B666" s="260" t="s">
        <v>140</v>
      </c>
      <c r="C666" s="301" t="s">
        <v>981</v>
      </c>
      <c r="D666" s="260" t="s">
        <v>982</v>
      </c>
      <c r="E666" s="313">
        <v>18</v>
      </c>
      <c r="F666" s="232">
        <f t="shared" ref="F666" si="1101">H666+J666+R666</f>
        <v>5.8881750000000004</v>
      </c>
      <c r="G666" s="209"/>
      <c r="H666" s="212">
        <f t="shared" ref="H666" si="1102">G666*$P$8/1000</f>
        <v>0</v>
      </c>
      <c r="I666" s="241">
        <v>2.5</v>
      </c>
      <c r="J666" s="212">
        <f t="shared" ref="J666" si="1103">I666*$P$9/1000</f>
        <v>5.8881750000000004</v>
      </c>
      <c r="K666" s="23"/>
      <c r="L666" s="95"/>
      <c r="M666" s="95"/>
      <c r="N666" s="95"/>
      <c r="O666" s="59">
        <f t="shared" si="1068"/>
        <v>0</v>
      </c>
      <c r="P666" s="212">
        <f t="shared" ref="P666" si="1104">E666*F666</f>
        <v>105.98715000000001</v>
      </c>
      <c r="Q666" s="212">
        <f t="shared" ref="Q666" si="1105">SUM(O666:O669)</f>
        <v>0</v>
      </c>
      <c r="R666" s="212">
        <f t="shared" ref="R666" si="1106">Q666*1.02*1.05*$R$14</f>
        <v>0</v>
      </c>
      <c r="S666" s="210">
        <f t="shared" ref="S666" si="1107">F666*$S$17</f>
        <v>7.475661023514192</v>
      </c>
      <c r="T666" s="210">
        <f t="shared" ref="T666" si="1108">E666*S666</f>
        <v>134.56189842325546</v>
      </c>
    </row>
    <row r="667" spans="1:20" ht="12.75" customHeight="1" x14ac:dyDescent="0.2">
      <c r="A667" s="237"/>
      <c r="B667" s="261"/>
      <c r="C667" s="301"/>
      <c r="D667" s="273"/>
      <c r="E667" s="313"/>
      <c r="F667" s="233"/>
      <c r="G667" s="209"/>
      <c r="H667" s="213"/>
      <c r="I667" s="241"/>
      <c r="J667" s="213"/>
      <c r="K667" s="23"/>
      <c r="L667" s="23"/>
      <c r="M667" s="23"/>
      <c r="N667" s="95"/>
      <c r="O667" s="59">
        <f t="shared" si="1068"/>
        <v>0</v>
      </c>
      <c r="P667" s="213"/>
      <c r="Q667" s="213"/>
      <c r="R667" s="213"/>
      <c r="S667" s="210"/>
      <c r="T667" s="210"/>
    </row>
    <row r="668" spans="1:20" ht="12.75" customHeight="1" x14ac:dyDescent="0.2">
      <c r="A668" s="237"/>
      <c r="B668" s="261"/>
      <c r="C668" s="301"/>
      <c r="D668" s="273"/>
      <c r="E668" s="313"/>
      <c r="F668" s="233"/>
      <c r="G668" s="209"/>
      <c r="H668" s="213"/>
      <c r="I668" s="241"/>
      <c r="J668" s="213"/>
      <c r="K668" s="23"/>
      <c r="L668" s="23"/>
      <c r="M668" s="16"/>
      <c r="N668" s="95"/>
      <c r="O668" s="59">
        <f t="shared" si="1068"/>
        <v>0</v>
      </c>
      <c r="P668" s="213"/>
      <c r="Q668" s="213"/>
      <c r="R668" s="213"/>
      <c r="S668" s="210"/>
      <c r="T668" s="210"/>
    </row>
    <row r="669" spans="1:20" ht="12.75" customHeight="1" x14ac:dyDescent="0.2">
      <c r="A669" s="237"/>
      <c r="B669" s="262"/>
      <c r="C669" s="301"/>
      <c r="D669" s="274"/>
      <c r="E669" s="313"/>
      <c r="F669" s="234"/>
      <c r="G669" s="209"/>
      <c r="H669" s="214"/>
      <c r="I669" s="241"/>
      <c r="J669" s="214"/>
      <c r="K669" s="23"/>
      <c r="L669" s="23"/>
      <c r="M669" s="23"/>
      <c r="N669" s="95"/>
      <c r="O669" s="59">
        <f t="shared" si="1068"/>
        <v>0</v>
      </c>
      <c r="P669" s="214"/>
      <c r="Q669" s="214"/>
      <c r="R669" s="214"/>
      <c r="S669" s="210"/>
      <c r="T669" s="210"/>
    </row>
    <row r="670" spans="1:20" ht="12.75" customHeight="1" x14ac:dyDescent="0.2">
      <c r="A670" s="237">
        <v>19</v>
      </c>
      <c r="B670" s="301" t="s">
        <v>758</v>
      </c>
      <c r="C670" s="301" t="s">
        <v>983</v>
      </c>
      <c r="D670" s="316" t="s">
        <v>848</v>
      </c>
      <c r="E670" s="313">
        <v>284</v>
      </c>
      <c r="F670" s="232">
        <f t="shared" ref="F670" si="1109">H670+J670+R670</f>
        <v>0.113922</v>
      </c>
      <c r="G670" s="318">
        <v>0.06</v>
      </c>
      <c r="H670" s="212">
        <f t="shared" ref="H670" si="1110">G670*$P$8/1000</f>
        <v>0.113922</v>
      </c>
      <c r="I670" s="209"/>
      <c r="J670" s="212">
        <f t="shared" ref="J670" si="1111">I670*$P$9/1000</f>
        <v>0</v>
      </c>
      <c r="K670" s="60"/>
      <c r="L670" s="60"/>
      <c r="M670" s="60"/>
      <c r="N670" s="99"/>
      <c r="O670" s="59">
        <f t="shared" si="1068"/>
        <v>0</v>
      </c>
      <c r="P670" s="212">
        <f t="shared" ref="P670" si="1112">E670*F670</f>
        <v>32.353847999999999</v>
      </c>
      <c r="Q670" s="212">
        <f t="shared" ref="Q670" si="1113">SUM(O670:O673)</f>
        <v>0</v>
      </c>
      <c r="R670" s="212">
        <f t="shared" ref="R670" si="1114">Q670*1.02*1.05*$R$14</f>
        <v>0</v>
      </c>
      <c r="S670" s="210">
        <f t="shared" ref="S670" si="1115">F670*$S$17</f>
        <v>0.14463602985997931</v>
      </c>
      <c r="T670" s="210">
        <f t="shared" ref="T670" si="1116">E670*S670</f>
        <v>41.076632480234125</v>
      </c>
    </row>
    <row r="671" spans="1:20" ht="12.75" customHeight="1" x14ac:dyDescent="0.2">
      <c r="A671" s="237"/>
      <c r="B671" s="301"/>
      <c r="C671" s="301"/>
      <c r="D671" s="316"/>
      <c r="E671" s="313"/>
      <c r="F671" s="233"/>
      <c r="G671" s="318"/>
      <c r="H671" s="213"/>
      <c r="I671" s="209"/>
      <c r="J671" s="213"/>
      <c r="K671" s="60"/>
      <c r="L671" s="60"/>
      <c r="M671" s="60"/>
      <c r="N671" s="99"/>
      <c r="O671" s="59">
        <f t="shared" si="1068"/>
        <v>0</v>
      </c>
      <c r="P671" s="213"/>
      <c r="Q671" s="213"/>
      <c r="R671" s="213"/>
      <c r="S671" s="210"/>
      <c r="T671" s="210"/>
    </row>
    <row r="672" spans="1:20" ht="12.75" customHeight="1" x14ac:dyDescent="0.2">
      <c r="A672" s="237"/>
      <c r="B672" s="301"/>
      <c r="C672" s="301"/>
      <c r="D672" s="316"/>
      <c r="E672" s="313"/>
      <c r="F672" s="233"/>
      <c r="G672" s="318"/>
      <c r="H672" s="213"/>
      <c r="I672" s="209"/>
      <c r="J672" s="213"/>
      <c r="K672" s="60"/>
      <c r="L672" s="60"/>
      <c r="M672" s="60"/>
      <c r="N672" s="99"/>
      <c r="O672" s="59">
        <f t="shared" si="1068"/>
        <v>0</v>
      </c>
      <c r="P672" s="213"/>
      <c r="Q672" s="213"/>
      <c r="R672" s="213"/>
      <c r="S672" s="210"/>
      <c r="T672" s="210"/>
    </row>
    <row r="673" spans="1:20" ht="12.75" customHeight="1" x14ac:dyDescent="0.2">
      <c r="A673" s="237"/>
      <c r="B673" s="301"/>
      <c r="C673" s="301"/>
      <c r="D673" s="316"/>
      <c r="E673" s="313"/>
      <c r="F673" s="234"/>
      <c r="G673" s="318"/>
      <c r="H673" s="214"/>
      <c r="I673" s="209"/>
      <c r="J673" s="214"/>
      <c r="K673" s="60"/>
      <c r="L673" s="60"/>
      <c r="M673" s="60"/>
      <c r="N673" s="99"/>
      <c r="O673" s="59">
        <f t="shared" si="1068"/>
        <v>0</v>
      </c>
      <c r="P673" s="214"/>
      <c r="Q673" s="214"/>
      <c r="R673" s="214"/>
      <c r="S673" s="210"/>
      <c r="T673" s="210"/>
    </row>
    <row r="674" spans="1:20" ht="12.75" customHeight="1" x14ac:dyDescent="0.2">
      <c r="A674" s="237">
        <v>20</v>
      </c>
      <c r="B674" s="301" t="s">
        <v>45</v>
      </c>
      <c r="C674" s="301" t="s">
        <v>984</v>
      </c>
      <c r="D674" s="316" t="s">
        <v>29</v>
      </c>
      <c r="E674" s="313">
        <v>1012.2</v>
      </c>
      <c r="F674" s="232">
        <f t="shared" ref="F674" si="1117">H674+J674+R674</f>
        <v>0.31703313599999999</v>
      </c>
      <c r="G674" s="209"/>
      <c r="H674" s="212">
        <f t="shared" ref="H674" si="1118">G674*$P$8/1000</f>
        <v>0</v>
      </c>
      <c r="I674" s="209"/>
      <c r="J674" s="212">
        <f t="shared" ref="J674" si="1119">I674*$P$9/1000</f>
        <v>0</v>
      </c>
      <c r="K674" s="60" t="s">
        <v>57</v>
      </c>
      <c r="L674" s="60" t="s">
        <v>29</v>
      </c>
      <c r="M674" s="60">
        <v>1</v>
      </c>
      <c r="N674" s="91">
        <v>0.28000000000000003</v>
      </c>
      <c r="O674" s="59">
        <f t="shared" si="1068"/>
        <v>0.28000000000000003</v>
      </c>
      <c r="P674" s="212">
        <f t="shared" ref="P674" si="1120">E674*F674</f>
        <v>320.90094025920001</v>
      </c>
      <c r="Q674" s="212">
        <f t="shared" ref="Q674" si="1121">SUM(O674:O677)</f>
        <v>0.28000000000000003</v>
      </c>
      <c r="R674" s="212">
        <f t="shared" ref="R674" si="1122">Q674*1.02*1.05*$R$14</f>
        <v>0.31703313599999999</v>
      </c>
      <c r="S674" s="210">
        <f t="shared" ref="S674" si="1123">F674*$S$17</f>
        <v>0.40250710244815646</v>
      </c>
      <c r="T674" s="210">
        <f t="shared" ref="T674" si="1124">E674*S674</f>
        <v>407.41768909802397</v>
      </c>
    </row>
    <row r="675" spans="1:20" ht="12.75" customHeight="1" x14ac:dyDescent="0.2">
      <c r="A675" s="237"/>
      <c r="B675" s="301"/>
      <c r="C675" s="301"/>
      <c r="D675" s="316"/>
      <c r="E675" s="313"/>
      <c r="F675" s="233"/>
      <c r="G675" s="209"/>
      <c r="H675" s="213"/>
      <c r="I675" s="209"/>
      <c r="J675" s="213"/>
      <c r="K675" s="60"/>
      <c r="L675" s="60"/>
      <c r="M675" s="60"/>
      <c r="N675" s="91"/>
      <c r="O675" s="59">
        <f t="shared" si="1068"/>
        <v>0</v>
      </c>
      <c r="P675" s="213"/>
      <c r="Q675" s="213"/>
      <c r="R675" s="213"/>
      <c r="S675" s="210"/>
      <c r="T675" s="210"/>
    </row>
    <row r="676" spans="1:20" ht="12.75" customHeight="1" x14ac:dyDescent="0.2">
      <c r="A676" s="237"/>
      <c r="B676" s="301"/>
      <c r="C676" s="301"/>
      <c r="D676" s="316"/>
      <c r="E676" s="313"/>
      <c r="F676" s="233"/>
      <c r="G676" s="209"/>
      <c r="H676" s="213"/>
      <c r="I676" s="209"/>
      <c r="J676" s="213"/>
      <c r="K676" s="60"/>
      <c r="L676" s="60"/>
      <c r="M676" s="60"/>
      <c r="N676" s="91"/>
      <c r="O676" s="59">
        <f t="shared" si="1068"/>
        <v>0</v>
      </c>
      <c r="P676" s="213"/>
      <c r="Q676" s="213"/>
      <c r="R676" s="213"/>
      <c r="S676" s="210"/>
      <c r="T676" s="210"/>
    </row>
    <row r="677" spans="1:20" ht="12.75" customHeight="1" x14ac:dyDescent="0.2">
      <c r="A677" s="237"/>
      <c r="B677" s="301"/>
      <c r="C677" s="301"/>
      <c r="D677" s="316"/>
      <c r="E677" s="313"/>
      <c r="F677" s="234"/>
      <c r="G677" s="209"/>
      <c r="H677" s="214"/>
      <c r="I677" s="209"/>
      <c r="J677" s="214"/>
      <c r="K677" s="60"/>
      <c r="L677" s="60"/>
      <c r="M677" s="60"/>
      <c r="N677" s="99"/>
      <c r="O677" s="59">
        <f t="shared" si="1068"/>
        <v>0</v>
      </c>
      <c r="P677" s="214"/>
      <c r="Q677" s="214"/>
      <c r="R677" s="214"/>
      <c r="S677" s="210"/>
      <c r="T677" s="210"/>
    </row>
    <row r="678" spans="1:20" ht="12.75" customHeight="1" x14ac:dyDescent="0.2">
      <c r="A678" s="237">
        <v>21</v>
      </c>
      <c r="B678" s="301" t="s">
        <v>761</v>
      </c>
      <c r="C678" s="302" t="s">
        <v>985</v>
      </c>
      <c r="D678" s="237" t="s">
        <v>843</v>
      </c>
      <c r="E678" s="276">
        <v>27.08</v>
      </c>
      <c r="F678" s="232">
        <f t="shared" ref="F678" si="1125">H678+J678+R678</f>
        <v>1.0606370697108001</v>
      </c>
      <c r="G678" s="317">
        <v>0.38400000000000001</v>
      </c>
      <c r="H678" s="212">
        <f t="shared" ref="H678" si="1126">G678*$P$8/1000</f>
        <v>0.7291008000000001</v>
      </c>
      <c r="I678" s="209"/>
      <c r="J678" s="212">
        <f t="shared" ref="J678" si="1127">I678*$P$9/1000</f>
        <v>0</v>
      </c>
      <c r="K678" s="60" t="s">
        <v>50</v>
      </c>
      <c r="L678" s="60" t="s">
        <v>29</v>
      </c>
      <c r="M678" s="60">
        <v>0.24399999999999999</v>
      </c>
      <c r="N678" s="91">
        <v>1.1080000000000001</v>
      </c>
      <c r="O678" s="59">
        <f t="shared" si="1068"/>
        <v>0.27035200000000004</v>
      </c>
      <c r="P678" s="212">
        <f t="shared" ref="P678" si="1128">E678*F678</f>
        <v>28.722051847768466</v>
      </c>
      <c r="Q678" s="212">
        <f t="shared" ref="Q678" si="1129">SUM(O678:O681)</f>
        <v>0.29280900000000004</v>
      </c>
      <c r="R678" s="212">
        <f t="shared" ref="R678" si="1130">Q678*1.02*1.05*$R$14</f>
        <v>0.33153626971080002</v>
      </c>
      <c r="S678" s="210">
        <f t="shared" ref="S678" si="1131">F678*$S$17</f>
        <v>1.3465909559636615</v>
      </c>
      <c r="T678" s="210">
        <f t="shared" ref="T678" si="1132">E678*S678</f>
        <v>36.465683087495954</v>
      </c>
    </row>
    <row r="679" spans="1:20" ht="12.75" customHeight="1" x14ac:dyDescent="0.2">
      <c r="A679" s="237"/>
      <c r="B679" s="301"/>
      <c r="C679" s="302"/>
      <c r="D679" s="237"/>
      <c r="E679" s="276"/>
      <c r="F679" s="233"/>
      <c r="G679" s="317"/>
      <c r="H679" s="213"/>
      <c r="I679" s="209"/>
      <c r="J679" s="213"/>
      <c r="K679" s="60" t="s">
        <v>51</v>
      </c>
      <c r="L679" s="60" t="s">
        <v>29</v>
      </c>
      <c r="M679" s="60">
        <v>2E-3</v>
      </c>
      <c r="N679" s="91">
        <v>0.46899999999999997</v>
      </c>
      <c r="O679" s="59">
        <f t="shared" si="1068"/>
        <v>9.3799999999999992E-4</v>
      </c>
      <c r="P679" s="213"/>
      <c r="Q679" s="213"/>
      <c r="R679" s="213"/>
      <c r="S679" s="210"/>
      <c r="T679" s="210"/>
    </row>
    <row r="680" spans="1:20" ht="12.75" customHeight="1" x14ac:dyDescent="0.2">
      <c r="A680" s="237"/>
      <c r="B680" s="301"/>
      <c r="C680" s="302"/>
      <c r="D680" s="237"/>
      <c r="E680" s="276"/>
      <c r="F680" s="233"/>
      <c r="G680" s="317"/>
      <c r="H680" s="213"/>
      <c r="I680" s="209"/>
      <c r="J680" s="213"/>
      <c r="K680" s="60" t="s">
        <v>52</v>
      </c>
      <c r="L680" s="60" t="s">
        <v>29</v>
      </c>
      <c r="M680" s="60">
        <v>2.7E-2</v>
      </c>
      <c r="N680" s="91">
        <v>0.79700000000000004</v>
      </c>
      <c r="O680" s="59">
        <f t="shared" si="1068"/>
        <v>2.1519E-2</v>
      </c>
      <c r="P680" s="213"/>
      <c r="Q680" s="213"/>
      <c r="R680" s="213"/>
      <c r="S680" s="210"/>
      <c r="T680" s="210"/>
    </row>
    <row r="681" spans="1:20" ht="12.75" customHeight="1" x14ac:dyDescent="0.2">
      <c r="A681" s="237"/>
      <c r="B681" s="301"/>
      <c r="C681" s="302"/>
      <c r="D681" s="237"/>
      <c r="E681" s="276"/>
      <c r="F681" s="234"/>
      <c r="G681" s="317"/>
      <c r="H681" s="214"/>
      <c r="I681" s="209"/>
      <c r="J681" s="214"/>
      <c r="K681" s="60"/>
      <c r="L681" s="60"/>
      <c r="M681" s="60"/>
      <c r="N681" s="99"/>
      <c r="O681" s="59">
        <f t="shared" si="1068"/>
        <v>0</v>
      </c>
      <c r="P681" s="214"/>
      <c r="Q681" s="214"/>
      <c r="R681" s="214"/>
      <c r="S681" s="210"/>
      <c r="T681" s="210"/>
    </row>
    <row r="682" spans="1:20" ht="12.75" customHeight="1" x14ac:dyDescent="0.2">
      <c r="A682" s="237">
        <v>22</v>
      </c>
      <c r="B682" s="263" t="s">
        <v>763</v>
      </c>
      <c r="C682" s="260" t="s">
        <v>986</v>
      </c>
      <c r="D682" s="263" t="s">
        <v>848</v>
      </c>
      <c r="E682" s="325">
        <v>280</v>
      </c>
      <c r="F682" s="232">
        <f t="shared" ref="F682" si="1133">H682+J682+R682</f>
        <v>0.126669426</v>
      </c>
      <c r="G682" s="241">
        <v>6.2E-2</v>
      </c>
      <c r="H682" s="212">
        <f t="shared" ref="H682" si="1134">G682*$P$8/1000</f>
        <v>0.1177194</v>
      </c>
      <c r="I682" s="363">
        <v>3.8E-3</v>
      </c>
      <c r="J682" s="212">
        <f t="shared" ref="J682" si="1135">I682*$P$9/1000</f>
        <v>8.9500259999999998E-3</v>
      </c>
      <c r="K682" s="61"/>
      <c r="L682" s="61"/>
      <c r="M682" s="61"/>
      <c r="N682" s="91"/>
      <c r="O682" s="59">
        <f t="shared" si="1068"/>
        <v>0</v>
      </c>
      <c r="P682" s="212">
        <f t="shared" ref="P682" si="1136">E682*F682</f>
        <v>35.467439280000001</v>
      </c>
      <c r="Q682" s="212">
        <f t="shared" ref="Q682" si="1137">SUM(O682:O685)</f>
        <v>0</v>
      </c>
      <c r="R682" s="212">
        <f t="shared" ref="R682" si="1138">Q682*1.02*1.05*$R$14</f>
        <v>0</v>
      </c>
      <c r="S682" s="210">
        <f t="shared" ref="S682" si="1139">F682*$S$17</f>
        <v>0.16082023561105355</v>
      </c>
      <c r="T682" s="210">
        <f t="shared" ref="T682" si="1140">E682*S682</f>
        <v>45.029665971094992</v>
      </c>
    </row>
    <row r="683" spans="1:20" ht="12.75" customHeight="1" x14ac:dyDescent="0.2">
      <c r="A683" s="237"/>
      <c r="B683" s="264"/>
      <c r="C683" s="261"/>
      <c r="D683" s="264"/>
      <c r="E683" s="325"/>
      <c r="F683" s="233"/>
      <c r="G683" s="241"/>
      <c r="H683" s="213"/>
      <c r="I683" s="363"/>
      <c r="J683" s="213"/>
      <c r="K683" s="61"/>
      <c r="L683" s="61"/>
      <c r="M683" s="61"/>
      <c r="N683" s="91"/>
      <c r="O683" s="59">
        <f t="shared" si="1068"/>
        <v>0</v>
      </c>
      <c r="P683" s="213"/>
      <c r="Q683" s="213"/>
      <c r="R683" s="213"/>
      <c r="S683" s="210"/>
      <c r="T683" s="210"/>
    </row>
    <row r="684" spans="1:20" ht="12.75" customHeight="1" x14ac:dyDescent="0.2">
      <c r="A684" s="237"/>
      <c r="B684" s="264"/>
      <c r="C684" s="261"/>
      <c r="D684" s="264"/>
      <c r="E684" s="325"/>
      <c r="F684" s="233"/>
      <c r="G684" s="241"/>
      <c r="H684" s="213"/>
      <c r="I684" s="363"/>
      <c r="J684" s="213"/>
      <c r="K684" s="61"/>
      <c r="L684" s="61"/>
      <c r="M684" s="64"/>
      <c r="N684" s="91"/>
      <c r="O684" s="59">
        <f t="shared" si="1068"/>
        <v>0</v>
      </c>
      <c r="P684" s="213"/>
      <c r="Q684" s="213"/>
      <c r="R684" s="213"/>
      <c r="S684" s="210"/>
      <c r="T684" s="210"/>
    </row>
    <row r="685" spans="1:20" ht="12.75" customHeight="1" x14ac:dyDescent="0.2">
      <c r="A685" s="237"/>
      <c r="B685" s="265"/>
      <c r="C685" s="262"/>
      <c r="D685" s="265"/>
      <c r="E685" s="325"/>
      <c r="F685" s="234"/>
      <c r="G685" s="241"/>
      <c r="H685" s="214"/>
      <c r="I685" s="363"/>
      <c r="J685" s="214"/>
      <c r="K685" s="61"/>
      <c r="L685" s="61"/>
      <c r="M685" s="61"/>
      <c r="N685" s="91"/>
      <c r="O685" s="59">
        <f t="shared" si="1068"/>
        <v>0</v>
      </c>
      <c r="P685" s="214"/>
      <c r="Q685" s="214"/>
      <c r="R685" s="214"/>
      <c r="S685" s="210"/>
      <c r="T685" s="210"/>
    </row>
    <row r="686" spans="1:20" ht="12.75" customHeight="1" x14ac:dyDescent="0.2">
      <c r="A686" s="237">
        <v>23</v>
      </c>
      <c r="B686" s="260" t="s">
        <v>765</v>
      </c>
      <c r="C686" s="260" t="s">
        <v>987</v>
      </c>
      <c r="D686" s="263" t="s">
        <v>865</v>
      </c>
      <c r="E686" s="325">
        <v>140</v>
      </c>
      <c r="F686" s="232">
        <f t="shared" ref="F686" si="1141">H686+J686+R686</f>
        <v>5.8809646727999993</v>
      </c>
      <c r="G686" s="241"/>
      <c r="H686" s="212">
        <f t="shared" ref="H686" si="1142">G686*$P$8/1000</f>
        <v>0</v>
      </c>
      <c r="I686" s="241"/>
      <c r="J686" s="212">
        <f t="shared" ref="J686" si="1143">I686*$P$9/1000</f>
        <v>0</v>
      </c>
      <c r="K686" s="61" t="s">
        <v>767</v>
      </c>
      <c r="L686" s="61" t="s">
        <v>26</v>
      </c>
      <c r="M686" s="61">
        <v>1</v>
      </c>
      <c r="N686" s="91">
        <v>5.194</v>
      </c>
      <c r="O686" s="59">
        <f t="shared" si="1068"/>
        <v>5.194</v>
      </c>
      <c r="P686" s="212">
        <f t="shared" ref="P686" si="1144">E686*F686</f>
        <v>823.33505419199992</v>
      </c>
      <c r="Q686" s="212">
        <f t="shared" ref="Q686" si="1145">SUM(O686:O689)</f>
        <v>5.194</v>
      </c>
      <c r="R686" s="212">
        <f t="shared" ref="R686" si="1146">Q686*1.02*1.05*$R$14</f>
        <v>5.8809646727999993</v>
      </c>
      <c r="S686" s="210">
        <f t="shared" ref="S686" si="1147">F686*$S$17</f>
        <v>7.466506750413302</v>
      </c>
      <c r="T686" s="210">
        <f t="shared" ref="T686" si="1148">E686*S686</f>
        <v>1045.3109450578622</v>
      </c>
    </row>
    <row r="687" spans="1:20" ht="12.75" customHeight="1" x14ac:dyDescent="0.2">
      <c r="A687" s="237"/>
      <c r="B687" s="261"/>
      <c r="C687" s="261"/>
      <c r="D687" s="264"/>
      <c r="E687" s="325"/>
      <c r="F687" s="233"/>
      <c r="G687" s="241"/>
      <c r="H687" s="213"/>
      <c r="I687" s="241"/>
      <c r="J687" s="213"/>
      <c r="K687" s="23"/>
      <c r="L687" s="23"/>
      <c r="M687" s="23"/>
      <c r="N687" s="95"/>
      <c r="O687" s="59">
        <f t="shared" si="1068"/>
        <v>0</v>
      </c>
      <c r="P687" s="213"/>
      <c r="Q687" s="213"/>
      <c r="R687" s="213"/>
      <c r="S687" s="210"/>
      <c r="T687" s="210"/>
    </row>
    <row r="688" spans="1:20" ht="12.75" customHeight="1" x14ac:dyDescent="0.2">
      <c r="A688" s="237"/>
      <c r="B688" s="261"/>
      <c r="C688" s="261"/>
      <c r="D688" s="264"/>
      <c r="E688" s="325"/>
      <c r="F688" s="233"/>
      <c r="G688" s="241"/>
      <c r="H688" s="213"/>
      <c r="I688" s="241"/>
      <c r="J688" s="213"/>
      <c r="K688" s="23"/>
      <c r="L688" s="23"/>
      <c r="M688" s="16"/>
      <c r="N688" s="95"/>
      <c r="O688" s="59">
        <f t="shared" si="1068"/>
        <v>0</v>
      </c>
      <c r="P688" s="213"/>
      <c r="Q688" s="213"/>
      <c r="R688" s="213"/>
      <c r="S688" s="210"/>
      <c r="T688" s="210"/>
    </row>
    <row r="689" spans="1:20" ht="12.75" customHeight="1" x14ac:dyDescent="0.2">
      <c r="A689" s="237"/>
      <c r="B689" s="262"/>
      <c r="C689" s="262"/>
      <c r="D689" s="265"/>
      <c r="E689" s="325"/>
      <c r="F689" s="234"/>
      <c r="G689" s="241"/>
      <c r="H689" s="214"/>
      <c r="I689" s="241"/>
      <c r="J689" s="214"/>
      <c r="K689" s="23"/>
      <c r="L689" s="23"/>
      <c r="M689" s="23"/>
      <c r="N689" s="95"/>
      <c r="O689" s="59">
        <f t="shared" si="1068"/>
        <v>0</v>
      </c>
      <c r="P689" s="214"/>
      <c r="Q689" s="214"/>
      <c r="R689" s="214"/>
      <c r="S689" s="210"/>
      <c r="T689" s="210"/>
    </row>
    <row r="690" spans="1:20" ht="12.75" customHeight="1" x14ac:dyDescent="0.2">
      <c r="A690" s="237">
        <v>24</v>
      </c>
      <c r="B690" s="301" t="s">
        <v>130</v>
      </c>
      <c r="C690" s="301" t="s">
        <v>988</v>
      </c>
      <c r="D690" s="237" t="s">
        <v>843</v>
      </c>
      <c r="E690" s="207">
        <v>402.8</v>
      </c>
      <c r="F690" s="232">
        <f t="shared" ref="F690" si="1149">H690+J690+R690</f>
        <v>3.89696375724</v>
      </c>
      <c r="G690" s="317">
        <v>0.45800000000000002</v>
      </c>
      <c r="H690" s="212">
        <f t="shared" ref="H690" si="1150">G690*$P$8/1000</f>
        <v>0.86960459999999995</v>
      </c>
      <c r="I690" s="318">
        <v>4.1000000000000003E-3</v>
      </c>
      <c r="J690" s="212">
        <f t="shared" ref="J690" si="1151">I690*$P$9/1000</f>
        <v>9.6566070000000011E-3</v>
      </c>
      <c r="K690" s="60" t="s">
        <v>723</v>
      </c>
      <c r="L690" s="60" t="s">
        <v>23</v>
      </c>
      <c r="M690" s="60">
        <v>1.2</v>
      </c>
      <c r="N690" s="104">
        <v>2.2210000000000001</v>
      </c>
      <c r="O690" s="59">
        <f t="shared" si="1068"/>
        <v>2.6652</v>
      </c>
      <c r="P690" s="212">
        <f t="shared" ref="P690" si="1152">E690*F690</f>
        <v>1569.6970014162721</v>
      </c>
      <c r="Q690" s="212">
        <f t="shared" ref="Q690" si="1153">SUM(O690:O693)</f>
        <v>2.6652</v>
      </c>
      <c r="R690" s="212">
        <f t="shared" ref="R690" si="1154">Q690*1.02*1.05*$R$14</f>
        <v>3.0177025502400001</v>
      </c>
      <c r="S690" s="210">
        <f t="shared" ref="S690" si="1155">F690*$S$17</f>
        <v>4.9476077171698343</v>
      </c>
      <c r="T690" s="210">
        <f t="shared" ref="T690" si="1156">E690*S690</f>
        <v>1992.8963884760094</v>
      </c>
    </row>
    <row r="691" spans="1:20" ht="12.75" customHeight="1" x14ac:dyDescent="0.2">
      <c r="A691" s="237"/>
      <c r="B691" s="301"/>
      <c r="C691" s="301"/>
      <c r="D691" s="237"/>
      <c r="E691" s="207"/>
      <c r="F691" s="233"/>
      <c r="G691" s="317"/>
      <c r="H691" s="213"/>
      <c r="I691" s="318"/>
      <c r="J691" s="213"/>
      <c r="K691" s="23"/>
      <c r="L691" s="23"/>
      <c r="M691" s="23"/>
      <c r="N691" s="95"/>
      <c r="O691" s="59">
        <f t="shared" si="1068"/>
        <v>0</v>
      </c>
      <c r="P691" s="213"/>
      <c r="Q691" s="213"/>
      <c r="R691" s="213"/>
      <c r="S691" s="210"/>
      <c r="T691" s="210"/>
    </row>
    <row r="692" spans="1:20" ht="12.75" customHeight="1" x14ac:dyDescent="0.2">
      <c r="A692" s="237"/>
      <c r="B692" s="301"/>
      <c r="C692" s="301"/>
      <c r="D692" s="237"/>
      <c r="E692" s="207"/>
      <c r="F692" s="233"/>
      <c r="G692" s="317"/>
      <c r="H692" s="213"/>
      <c r="I692" s="318"/>
      <c r="J692" s="213"/>
      <c r="K692" s="23"/>
      <c r="L692" s="23"/>
      <c r="M692" s="16"/>
      <c r="N692" s="95"/>
      <c r="O692" s="59">
        <f t="shared" si="1068"/>
        <v>0</v>
      </c>
      <c r="P692" s="213"/>
      <c r="Q692" s="213"/>
      <c r="R692" s="213"/>
      <c r="S692" s="210"/>
      <c r="T692" s="210"/>
    </row>
    <row r="693" spans="1:20" ht="12.75" customHeight="1" x14ac:dyDescent="0.2">
      <c r="A693" s="237"/>
      <c r="B693" s="301"/>
      <c r="C693" s="301"/>
      <c r="D693" s="237"/>
      <c r="E693" s="207"/>
      <c r="F693" s="234"/>
      <c r="G693" s="317"/>
      <c r="H693" s="214"/>
      <c r="I693" s="318"/>
      <c r="J693" s="214"/>
      <c r="K693" s="23"/>
      <c r="L693" s="23"/>
      <c r="M693" s="23"/>
      <c r="N693" s="95"/>
      <c r="O693" s="59">
        <f t="shared" si="1068"/>
        <v>0</v>
      </c>
      <c r="P693" s="214"/>
      <c r="Q693" s="214"/>
      <c r="R693" s="214"/>
      <c r="S693" s="210"/>
      <c r="T693" s="210"/>
    </row>
    <row r="694" spans="1:20" ht="12.75" customHeight="1" x14ac:dyDescent="0.2">
      <c r="A694" s="237">
        <v>25</v>
      </c>
      <c r="B694" s="301" t="s">
        <v>130</v>
      </c>
      <c r="C694" s="301" t="s">
        <v>989</v>
      </c>
      <c r="D694" s="237" t="s">
        <v>843</v>
      </c>
      <c r="E694" s="207">
        <v>38.200000000000003</v>
      </c>
      <c r="F694" s="232">
        <f t="shared" ref="F694" si="1157">H694+J694+R694</f>
        <v>3.89696375724</v>
      </c>
      <c r="G694" s="317">
        <v>0.45800000000000002</v>
      </c>
      <c r="H694" s="212">
        <f t="shared" ref="H694" si="1158">G694*$P$8/1000</f>
        <v>0.86960459999999995</v>
      </c>
      <c r="I694" s="318">
        <v>4.1000000000000003E-3</v>
      </c>
      <c r="J694" s="212">
        <f t="shared" ref="J694" si="1159">I694*$P$9/1000</f>
        <v>9.6566070000000011E-3</v>
      </c>
      <c r="K694" s="60" t="s">
        <v>723</v>
      </c>
      <c r="L694" s="60" t="s">
        <v>23</v>
      </c>
      <c r="M694" s="60">
        <v>1.2</v>
      </c>
      <c r="N694" s="104">
        <v>2.2210000000000001</v>
      </c>
      <c r="O694" s="59">
        <f t="shared" si="1068"/>
        <v>2.6652</v>
      </c>
      <c r="P694" s="212">
        <f t="shared" ref="P694" si="1160">E694*F694</f>
        <v>148.86401552656801</v>
      </c>
      <c r="Q694" s="212">
        <f t="shared" ref="Q694" si="1161">SUM(O694:O697)</f>
        <v>2.6652</v>
      </c>
      <c r="R694" s="212">
        <f t="shared" ref="R694" si="1162">Q694*1.02*1.05*$R$14</f>
        <v>3.0177025502400001</v>
      </c>
      <c r="S694" s="210">
        <f t="shared" ref="S694" si="1163">F694*$S$17</f>
        <v>4.9476077171698343</v>
      </c>
      <c r="T694" s="210">
        <f t="shared" ref="T694" si="1164">E694*S694</f>
        <v>188.99861479588768</v>
      </c>
    </row>
    <row r="695" spans="1:20" ht="12.75" customHeight="1" x14ac:dyDescent="0.2">
      <c r="A695" s="237"/>
      <c r="B695" s="301"/>
      <c r="C695" s="301"/>
      <c r="D695" s="237"/>
      <c r="E695" s="207"/>
      <c r="F695" s="233"/>
      <c r="G695" s="317"/>
      <c r="H695" s="213"/>
      <c r="I695" s="318"/>
      <c r="J695" s="213"/>
      <c r="K695" s="23"/>
      <c r="L695" s="23"/>
      <c r="M695" s="23"/>
      <c r="N695" s="95"/>
      <c r="O695" s="59">
        <f t="shared" si="1068"/>
        <v>0</v>
      </c>
      <c r="P695" s="213"/>
      <c r="Q695" s="213"/>
      <c r="R695" s="213"/>
      <c r="S695" s="210"/>
      <c r="T695" s="210"/>
    </row>
    <row r="696" spans="1:20" ht="12.75" customHeight="1" x14ac:dyDescent="0.2">
      <c r="A696" s="237"/>
      <c r="B696" s="301"/>
      <c r="C696" s="301"/>
      <c r="D696" s="237"/>
      <c r="E696" s="207"/>
      <c r="F696" s="233"/>
      <c r="G696" s="317"/>
      <c r="H696" s="213"/>
      <c r="I696" s="318"/>
      <c r="J696" s="213"/>
      <c r="K696" s="23"/>
      <c r="L696" s="23"/>
      <c r="M696" s="16"/>
      <c r="N696" s="95"/>
      <c r="O696" s="59">
        <f t="shared" si="1068"/>
        <v>0</v>
      </c>
      <c r="P696" s="213"/>
      <c r="Q696" s="213"/>
      <c r="R696" s="213"/>
      <c r="S696" s="210"/>
      <c r="T696" s="210"/>
    </row>
    <row r="697" spans="1:20" ht="12.75" customHeight="1" x14ac:dyDescent="0.2">
      <c r="A697" s="237"/>
      <c r="B697" s="301"/>
      <c r="C697" s="301"/>
      <c r="D697" s="237"/>
      <c r="E697" s="207"/>
      <c r="F697" s="234"/>
      <c r="G697" s="317"/>
      <c r="H697" s="214"/>
      <c r="I697" s="318"/>
      <c r="J697" s="214"/>
      <c r="K697" s="23"/>
      <c r="L697" s="23"/>
      <c r="M697" s="23"/>
      <c r="N697" s="95"/>
      <c r="O697" s="59">
        <f t="shared" si="1068"/>
        <v>0</v>
      </c>
      <c r="P697" s="214"/>
      <c r="Q697" s="214"/>
      <c r="R697" s="214"/>
      <c r="S697" s="210"/>
      <c r="T697" s="210"/>
    </row>
    <row r="698" spans="1:20" ht="12.75" customHeight="1" x14ac:dyDescent="0.2">
      <c r="A698" s="237">
        <v>26</v>
      </c>
      <c r="B698" s="301" t="s">
        <v>130</v>
      </c>
      <c r="C698" s="301" t="s">
        <v>990</v>
      </c>
      <c r="D698" s="237" t="s">
        <v>843</v>
      </c>
      <c r="E698" s="207">
        <v>97.9</v>
      </c>
      <c r="F698" s="232">
        <f t="shared" ref="F698" si="1165">H698+J698+R698</f>
        <v>3.89696375724</v>
      </c>
      <c r="G698" s="317">
        <v>0.45800000000000002</v>
      </c>
      <c r="H698" s="212">
        <f t="shared" ref="H698" si="1166">G698*$P$8/1000</f>
        <v>0.86960459999999995</v>
      </c>
      <c r="I698" s="318">
        <v>4.1000000000000003E-3</v>
      </c>
      <c r="J698" s="212">
        <f t="shared" ref="J698" si="1167">I698*$P$9/1000</f>
        <v>9.6566070000000011E-3</v>
      </c>
      <c r="K698" s="60" t="s">
        <v>723</v>
      </c>
      <c r="L698" s="60" t="s">
        <v>23</v>
      </c>
      <c r="M698" s="60">
        <v>1.2</v>
      </c>
      <c r="N698" s="104">
        <v>2.2210000000000001</v>
      </c>
      <c r="O698" s="59">
        <f t="shared" si="1068"/>
        <v>2.6652</v>
      </c>
      <c r="P698" s="212">
        <f t="shared" ref="P698" si="1168">E698*F698</f>
        <v>381.51275183379602</v>
      </c>
      <c r="Q698" s="212">
        <f t="shared" ref="Q698" si="1169">SUM(O698:O701)</f>
        <v>2.6652</v>
      </c>
      <c r="R698" s="212">
        <f t="shared" ref="R698" si="1170">Q698*1.02*1.05*$R$14</f>
        <v>3.0177025502400001</v>
      </c>
      <c r="S698" s="210">
        <f t="shared" ref="S698" si="1171">F698*$S$17</f>
        <v>4.9476077171698343</v>
      </c>
      <c r="T698" s="210">
        <f t="shared" ref="T698" si="1172">E698*S698</f>
        <v>484.37079551092683</v>
      </c>
    </row>
    <row r="699" spans="1:20" ht="12.75" customHeight="1" x14ac:dyDescent="0.2">
      <c r="A699" s="237"/>
      <c r="B699" s="301"/>
      <c r="C699" s="301"/>
      <c r="D699" s="237"/>
      <c r="E699" s="207"/>
      <c r="F699" s="233"/>
      <c r="G699" s="317"/>
      <c r="H699" s="213"/>
      <c r="I699" s="318"/>
      <c r="J699" s="213"/>
      <c r="K699" s="23"/>
      <c r="L699" s="23"/>
      <c r="M699" s="23"/>
      <c r="N699" s="95"/>
      <c r="O699" s="59">
        <f t="shared" si="1068"/>
        <v>0</v>
      </c>
      <c r="P699" s="213"/>
      <c r="Q699" s="213"/>
      <c r="R699" s="213"/>
      <c r="S699" s="210"/>
      <c r="T699" s="210"/>
    </row>
    <row r="700" spans="1:20" ht="12.75" customHeight="1" x14ac:dyDescent="0.2">
      <c r="A700" s="237"/>
      <c r="B700" s="301"/>
      <c r="C700" s="301"/>
      <c r="D700" s="237"/>
      <c r="E700" s="207"/>
      <c r="F700" s="233"/>
      <c r="G700" s="317"/>
      <c r="H700" s="213"/>
      <c r="I700" s="318"/>
      <c r="J700" s="213"/>
      <c r="K700" s="23"/>
      <c r="L700" s="23"/>
      <c r="M700" s="16"/>
      <c r="N700" s="95"/>
      <c r="O700" s="59">
        <f t="shared" si="1068"/>
        <v>0</v>
      </c>
      <c r="P700" s="213"/>
      <c r="Q700" s="213"/>
      <c r="R700" s="213"/>
      <c r="S700" s="210"/>
      <c r="T700" s="210"/>
    </row>
    <row r="701" spans="1:20" ht="12.75" customHeight="1" x14ac:dyDescent="0.2">
      <c r="A701" s="237"/>
      <c r="B701" s="301"/>
      <c r="C701" s="301"/>
      <c r="D701" s="237"/>
      <c r="E701" s="207"/>
      <c r="F701" s="234"/>
      <c r="G701" s="317"/>
      <c r="H701" s="214"/>
      <c r="I701" s="318"/>
      <c r="J701" s="214"/>
      <c r="K701" s="23"/>
      <c r="L701" s="23"/>
      <c r="M701" s="23"/>
      <c r="N701" s="95"/>
      <c r="O701" s="59">
        <f t="shared" si="1068"/>
        <v>0</v>
      </c>
      <c r="P701" s="214"/>
      <c r="Q701" s="214"/>
      <c r="R701" s="214"/>
      <c r="S701" s="210"/>
      <c r="T701" s="210"/>
    </row>
    <row r="702" spans="1:20" ht="12.75" customHeight="1" x14ac:dyDescent="0.2">
      <c r="A702" s="237">
        <v>27</v>
      </c>
      <c r="B702" s="301" t="s">
        <v>775</v>
      </c>
      <c r="C702" s="301" t="s">
        <v>992</v>
      </c>
      <c r="D702" s="316" t="s">
        <v>991</v>
      </c>
      <c r="E702" s="325">
        <v>22</v>
      </c>
      <c r="F702" s="232">
        <f t="shared" ref="F702" si="1173">H702+J702+R702</f>
        <v>25.785316485408</v>
      </c>
      <c r="G702" s="317">
        <v>2.12</v>
      </c>
      <c r="H702" s="212">
        <f t="shared" ref="H702" si="1174">G702*$P$8/1000</f>
        <v>4.0252439999999998</v>
      </c>
      <c r="I702" s="317">
        <v>0.03</v>
      </c>
      <c r="J702" s="212">
        <f t="shared" ref="J702" si="1175">I702*$P$9/1000</f>
        <v>7.0658099999999988E-2</v>
      </c>
      <c r="K702" s="60" t="s">
        <v>776</v>
      </c>
      <c r="L702" s="60" t="s">
        <v>31</v>
      </c>
      <c r="M702" s="60">
        <v>7.5</v>
      </c>
      <c r="N702" s="99">
        <v>1.82</v>
      </c>
      <c r="O702" s="59">
        <f t="shared" si="1068"/>
        <v>13.65</v>
      </c>
      <c r="P702" s="212">
        <f t="shared" ref="P702" si="1176">E702*F702</f>
        <v>567.27696267897602</v>
      </c>
      <c r="Q702" s="212">
        <f t="shared" ref="Q702" si="1177">SUM(O702:O707)</f>
        <v>19.155840000000001</v>
      </c>
      <c r="R702" s="212">
        <f t="shared" ref="R702" si="1178">Q702*1.02*1.05*$R$14</f>
        <v>21.689414385408</v>
      </c>
      <c r="S702" s="210">
        <f t="shared" ref="S702" si="1179">F702*$S$17</f>
        <v>32.737186892193677</v>
      </c>
      <c r="T702" s="210">
        <f t="shared" ref="T702" si="1180">E702*S702</f>
        <v>720.21811162826089</v>
      </c>
    </row>
    <row r="703" spans="1:20" ht="12.75" customHeight="1" x14ac:dyDescent="0.2">
      <c r="A703" s="237"/>
      <c r="B703" s="301"/>
      <c r="C703" s="301"/>
      <c r="D703" s="316"/>
      <c r="E703" s="325"/>
      <c r="F703" s="233"/>
      <c r="G703" s="317"/>
      <c r="H703" s="213"/>
      <c r="I703" s="317"/>
      <c r="J703" s="213"/>
      <c r="K703" s="60" t="s">
        <v>777</v>
      </c>
      <c r="L703" s="60" t="s">
        <v>26</v>
      </c>
      <c r="M703" s="60">
        <v>1</v>
      </c>
      <c r="N703" s="99">
        <v>1.958</v>
      </c>
      <c r="O703" s="59"/>
      <c r="P703" s="213"/>
      <c r="Q703" s="213"/>
      <c r="R703" s="213"/>
      <c r="S703" s="210"/>
      <c r="T703" s="210"/>
    </row>
    <row r="704" spans="1:20" ht="12.75" customHeight="1" x14ac:dyDescent="0.2">
      <c r="A704" s="237"/>
      <c r="B704" s="301"/>
      <c r="C704" s="301"/>
      <c r="D704" s="316"/>
      <c r="E704" s="325"/>
      <c r="F704" s="233"/>
      <c r="G704" s="317"/>
      <c r="H704" s="213"/>
      <c r="I704" s="317"/>
      <c r="J704" s="213"/>
      <c r="K704" s="60" t="s">
        <v>778</v>
      </c>
      <c r="L704" s="60" t="s">
        <v>26</v>
      </c>
      <c r="M704" s="60">
        <v>2</v>
      </c>
      <c r="N704" s="99">
        <v>0.80600000000000005</v>
      </c>
      <c r="O704" s="59"/>
      <c r="P704" s="213"/>
      <c r="Q704" s="213"/>
      <c r="R704" s="213"/>
      <c r="S704" s="210"/>
      <c r="T704" s="210"/>
    </row>
    <row r="705" spans="1:20" ht="12.75" customHeight="1" x14ac:dyDescent="0.2">
      <c r="A705" s="237"/>
      <c r="B705" s="301"/>
      <c r="C705" s="301"/>
      <c r="D705" s="316"/>
      <c r="E705" s="325"/>
      <c r="F705" s="233"/>
      <c r="G705" s="317"/>
      <c r="H705" s="213"/>
      <c r="I705" s="317"/>
      <c r="J705" s="213"/>
      <c r="K705" s="60" t="s">
        <v>779</v>
      </c>
      <c r="L705" s="60" t="s">
        <v>26</v>
      </c>
      <c r="M705" s="60">
        <v>1</v>
      </c>
      <c r="N705" s="99">
        <v>0.86099999999999999</v>
      </c>
      <c r="O705" s="59">
        <f t="shared" si="1068"/>
        <v>0.86099999999999999</v>
      </c>
      <c r="P705" s="213"/>
      <c r="Q705" s="213"/>
      <c r="R705" s="213"/>
      <c r="S705" s="210"/>
      <c r="T705" s="210"/>
    </row>
    <row r="706" spans="1:20" ht="12.75" customHeight="1" x14ac:dyDescent="0.2">
      <c r="A706" s="237"/>
      <c r="B706" s="301"/>
      <c r="C706" s="301"/>
      <c r="D706" s="316"/>
      <c r="E706" s="325"/>
      <c r="F706" s="233"/>
      <c r="G706" s="317"/>
      <c r="H706" s="213"/>
      <c r="I706" s="317"/>
      <c r="J706" s="213"/>
      <c r="K706" s="60" t="s">
        <v>780</v>
      </c>
      <c r="L706" s="60" t="s">
        <v>29</v>
      </c>
      <c r="M706" s="60">
        <v>5.38</v>
      </c>
      <c r="N706" s="99">
        <v>0.86099999999999999</v>
      </c>
      <c r="O706" s="59">
        <f t="shared" si="1068"/>
        <v>4.63218</v>
      </c>
      <c r="P706" s="213"/>
      <c r="Q706" s="213"/>
      <c r="R706" s="213"/>
      <c r="S706" s="210"/>
      <c r="T706" s="210"/>
    </row>
    <row r="707" spans="1:20" ht="12.75" customHeight="1" x14ac:dyDescent="0.2">
      <c r="A707" s="237"/>
      <c r="B707" s="301"/>
      <c r="C707" s="301"/>
      <c r="D707" s="316"/>
      <c r="E707" s="325"/>
      <c r="F707" s="234"/>
      <c r="G707" s="317"/>
      <c r="H707" s="214"/>
      <c r="I707" s="317"/>
      <c r="J707" s="214"/>
      <c r="K707" s="60" t="s">
        <v>457</v>
      </c>
      <c r="L707" s="60" t="s">
        <v>29</v>
      </c>
      <c r="M707" s="60">
        <v>0.03</v>
      </c>
      <c r="N707" s="99">
        <v>0.42199999999999999</v>
      </c>
      <c r="O707" s="59">
        <f t="shared" si="1068"/>
        <v>1.2659999999999999E-2</v>
      </c>
      <c r="P707" s="214"/>
      <c r="Q707" s="214"/>
      <c r="R707" s="214"/>
      <c r="S707" s="210"/>
      <c r="T707" s="210"/>
    </row>
    <row r="708" spans="1:20" ht="12.75" customHeight="1" x14ac:dyDescent="0.2">
      <c r="A708" s="237">
        <v>28</v>
      </c>
      <c r="B708" s="301" t="s">
        <v>782</v>
      </c>
      <c r="C708" s="236" t="s">
        <v>993</v>
      </c>
      <c r="D708" s="237" t="s">
        <v>843</v>
      </c>
      <c r="E708" s="207">
        <v>115</v>
      </c>
      <c r="F708" s="232">
        <f t="shared" ref="F708" si="1181">H708+J708+R708</f>
        <v>1.8793172571840002</v>
      </c>
      <c r="G708" s="209">
        <v>0.107</v>
      </c>
      <c r="H708" s="212">
        <f t="shared" ref="H708" si="1182">G708*$P$8/1000</f>
        <v>0.20316090000000001</v>
      </c>
      <c r="I708" s="209">
        <v>1.2999999999999999E-2</v>
      </c>
      <c r="J708" s="212">
        <f t="shared" ref="J708" si="1183">I708*$P$9/1000</f>
        <v>3.0618509999999998E-2</v>
      </c>
      <c r="K708" s="61" t="s">
        <v>543</v>
      </c>
      <c r="L708" s="91" t="s">
        <v>23</v>
      </c>
      <c r="M708" s="61">
        <v>1.1100000000000001</v>
      </c>
      <c r="N708" s="91">
        <v>1.167</v>
      </c>
      <c r="O708" s="59">
        <f t="shared" si="1068"/>
        <v>1.2953700000000001</v>
      </c>
      <c r="P708" s="212">
        <f t="shared" ref="P708" si="1184">E708*F708</f>
        <v>216.12148457616001</v>
      </c>
      <c r="Q708" s="212">
        <f t="shared" ref="Q708" si="1185">SUM(O708:O711)</f>
        <v>1.4533200000000002</v>
      </c>
      <c r="R708" s="212">
        <f t="shared" ref="R708" si="1186">Q708*1.02*1.05*$R$14</f>
        <v>1.6455378471840003</v>
      </c>
      <c r="S708" s="210">
        <f t="shared" ref="S708" si="1187">F708*$S$17</f>
        <v>2.3859920553224092</v>
      </c>
      <c r="T708" s="210">
        <f t="shared" ref="T708" si="1188">E708*S708</f>
        <v>274.38908636207708</v>
      </c>
    </row>
    <row r="709" spans="1:20" ht="12.75" customHeight="1" x14ac:dyDescent="0.2">
      <c r="A709" s="237"/>
      <c r="B709" s="301"/>
      <c r="C709" s="236"/>
      <c r="D709" s="237"/>
      <c r="E709" s="207"/>
      <c r="F709" s="233"/>
      <c r="G709" s="209"/>
      <c r="H709" s="213"/>
      <c r="I709" s="209"/>
      <c r="J709" s="213"/>
      <c r="K709" s="23" t="s">
        <v>534</v>
      </c>
      <c r="L709" s="23" t="s">
        <v>27</v>
      </c>
      <c r="M709" s="23">
        <v>1.2999999999999999E-3</v>
      </c>
      <c r="N709" s="95">
        <v>121.5</v>
      </c>
      <c r="O709" s="59">
        <f t="shared" si="1068"/>
        <v>0.15794999999999998</v>
      </c>
      <c r="P709" s="213"/>
      <c r="Q709" s="213"/>
      <c r="R709" s="213"/>
      <c r="S709" s="210"/>
      <c r="T709" s="210"/>
    </row>
    <row r="710" spans="1:20" ht="12.75" customHeight="1" x14ac:dyDescent="0.2">
      <c r="A710" s="237"/>
      <c r="B710" s="301"/>
      <c r="C710" s="236"/>
      <c r="D710" s="237"/>
      <c r="E710" s="207"/>
      <c r="F710" s="233"/>
      <c r="G710" s="209"/>
      <c r="H710" s="213"/>
      <c r="I710" s="209"/>
      <c r="J710" s="213"/>
      <c r="K710" s="23"/>
      <c r="L710" s="23"/>
      <c r="M710" s="16"/>
      <c r="N710" s="95"/>
      <c r="O710" s="59">
        <f t="shared" si="1068"/>
        <v>0</v>
      </c>
      <c r="P710" s="213"/>
      <c r="Q710" s="213"/>
      <c r="R710" s="213"/>
      <c r="S710" s="210"/>
      <c r="T710" s="210"/>
    </row>
    <row r="711" spans="1:20" ht="12.75" customHeight="1" x14ac:dyDescent="0.2">
      <c r="A711" s="237"/>
      <c r="B711" s="301"/>
      <c r="C711" s="236"/>
      <c r="D711" s="237"/>
      <c r="E711" s="207"/>
      <c r="F711" s="234"/>
      <c r="G711" s="209"/>
      <c r="H711" s="214"/>
      <c r="I711" s="209"/>
      <c r="J711" s="214"/>
      <c r="K711" s="23"/>
      <c r="L711" s="23"/>
      <c r="M711" s="23"/>
      <c r="N711" s="95"/>
      <c r="O711" s="59">
        <f t="shared" si="1068"/>
        <v>0</v>
      </c>
      <c r="P711" s="214"/>
      <c r="Q711" s="214"/>
      <c r="R711" s="214"/>
      <c r="S711" s="210"/>
      <c r="T711" s="210"/>
    </row>
    <row r="712" spans="1:20" ht="12.75" customHeight="1" x14ac:dyDescent="0.2">
      <c r="A712" s="237"/>
      <c r="B712" s="236" t="s">
        <v>784</v>
      </c>
      <c r="C712" s="236" t="s">
        <v>994</v>
      </c>
      <c r="D712" s="237" t="s">
        <v>876</v>
      </c>
      <c r="E712" s="208">
        <v>8.56</v>
      </c>
      <c r="F712" s="232">
        <f t="shared" ref="F712" si="1189">H712+J712+R712</f>
        <v>204.67261128913199</v>
      </c>
      <c r="G712" s="241">
        <v>12.6</v>
      </c>
      <c r="H712" s="212">
        <f t="shared" ref="H712" si="1190">G712*$P$8/1000</f>
        <v>23.92362</v>
      </c>
      <c r="I712" s="241">
        <v>2.1</v>
      </c>
      <c r="J712" s="212">
        <f t="shared" ref="J712" si="1191">I712*$P$9/1000</f>
        <v>4.9460670000000002</v>
      </c>
      <c r="K712" s="60" t="s">
        <v>718</v>
      </c>
      <c r="L712" s="60" t="s">
        <v>32</v>
      </c>
      <c r="M712" s="60">
        <v>1.05</v>
      </c>
      <c r="N712" s="99">
        <v>141.667</v>
      </c>
      <c r="O712" s="59">
        <f t="shared" si="1068"/>
        <v>148.75035</v>
      </c>
      <c r="P712" s="212">
        <f t="shared" ref="P712" si="1192">E712*F712</f>
        <v>1751.9975526349699</v>
      </c>
      <c r="Q712" s="212">
        <f t="shared" ref="Q712" si="1193">SUM(O712:O715)</f>
        <v>155.26711</v>
      </c>
      <c r="R712" s="212">
        <f t="shared" ref="R712" si="1194">Q712*1.02*1.05*$R$14</f>
        <v>175.80292428913199</v>
      </c>
      <c r="S712" s="210">
        <f t="shared" ref="S712" si="1195">F712*$S$17</f>
        <v>259.85353064320179</v>
      </c>
      <c r="T712" s="210">
        <f t="shared" ref="T712" si="1196">E712*S712</f>
        <v>2224.3462223058073</v>
      </c>
    </row>
    <row r="713" spans="1:20" ht="12.75" customHeight="1" x14ac:dyDescent="0.2">
      <c r="A713" s="237"/>
      <c r="B713" s="236"/>
      <c r="C713" s="236"/>
      <c r="D713" s="237"/>
      <c r="E713" s="208"/>
      <c r="F713" s="233"/>
      <c r="G713" s="241"/>
      <c r="H713" s="213"/>
      <c r="I713" s="241"/>
      <c r="J713" s="213"/>
      <c r="K713" s="60" t="s">
        <v>719</v>
      </c>
      <c r="L713" s="60" t="s">
        <v>23</v>
      </c>
      <c r="M713" s="60">
        <v>1.96</v>
      </c>
      <c r="N713" s="99">
        <v>0.85</v>
      </c>
      <c r="O713" s="59">
        <f t="shared" si="1068"/>
        <v>1.6659999999999999</v>
      </c>
      <c r="P713" s="213"/>
      <c r="Q713" s="213"/>
      <c r="R713" s="213"/>
      <c r="S713" s="210"/>
      <c r="T713" s="210"/>
    </row>
    <row r="714" spans="1:20" ht="12.75" customHeight="1" x14ac:dyDescent="0.2">
      <c r="A714" s="237"/>
      <c r="B714" s="236"/>
      <c r="C714" s="236"/>
      <c r="D714" s="237"/>
      <c r="E714" s="208"/>
      <c r="F714" s="233"/>
      <c r="G714" s="241"/>
      <c r="H714" s="213"/>
      <c r="I714" s="241"/>
      <c r="J714" s="213"/>
      <c r="K714" s="60" t="s">
        <v>457</v>
      </c>
      <c r="L714" s="60" t="s">
        <v>29</v>
      </c>
      <c r="M714" s="65">
        <v>4.38</v>
      </c>
      <c r="N714" s="99">
        <v>0.42199999999999999</v>
      </c>
      <c r="O714" s="59">
        <f t="shared" si="1068"/>
        <v>1.84836</v>
      </c>
      <c r="P714" s="213"/>
      <c r="Q714" s="213"/>
      <c r="R714" s="213"/>
      <c r="S714" s="210"/>
      <c r="T714" s="210"/>
    </row>
    <row r="715" spans="1:20" ht="12.75" customHeight="1" x14ac:dyDescent="0.2">
      <c r="A715" s="237"/>
      <c r="B715" s="236"/>
      <c r="C715" s="236"/>
      <c r="D715" s="237"/>
      <c r="E715" s="208"/>
      <c r="F715" s="234"/>
      <c r="G715" s="241"/>
      <c r="H715" s="214"/>
      <c r="I715" s="241"/>
      <c r="J715" s="214"/>
      <c r="K715" s="60" t="s">
        <v>721</v>
      </c>
      <c r="L715" s="60" t="s">
        <v>29</v>
      </c>
      <c r="M715" s="60">
        <v>7.2</v>
      </c>
      <c r="N715" s="99">
        <v>0.41699999999999998</v>
      </c>
      <c r="O715" s="59">
        <f t="shared" si="1068"/>
        <v>3.0023999999999997</v>
      </c>
      <c r="P715" s="214"/>
      <c r="Q715" s="214"/>
      <c r="R715" s="214"/>
      <c r="S715" s="210"/>
      <c r="T715" s="210"/>
    </row>
    <row r="716" spans="1:20" ht="12.75" customHeight="1" x14ac:dyDescent="0.2">
      <c r="A716" s="237"/>
      <c r="B716" s="236" t="s">
        <v>45</v>
      </c>
      <c r="C716" s="236" t="s">
        <v>995</v>
      </c>
      <c r="D716" s="301" t="s">
        <v>965</v>
      </c>
      <c r="E716" s="207">
        <v>31.8</v>
      </c>
      <c r="F716" s="232">
        <f t="shared" ref="F716" si="1197">H716+J716+R716</f>
        <v>0.39629142000000001</v>
      </c>
      <c r="G716" s="209"/>
      <c r="H716" s="212">
        <f t="shared" ref="H716" si="1198">G716*$P$8/1000</f>
        <v>0</v>
      </c>
      <c r="I716" s="209"/>
      <c r="J716" s="212">
        <f t="shared" ref="J716" si="1199">I716*$P$9/1000</f>
        <v>0</v>
      </c>
      <c r="K716" s="61" t="s">
        <v>98</v>
      </c>
      <c r="L716" s="61" t="s">
        <v>29</v>
      </c>
      <c r="M716" s="61">
        <v>1</v>
      </c>
      <c r="N716" s="91">
        <v>0.35</v>
      </c>
      <c r="O716" s="59">
        <f t="shared" si="1068"/>
        <v>0.35</v>
      </c>
      <c r="P716" s="212">
        <f t="shared" ref="P716" si="1200">E716*F716</f>
        <v>12.602067156</v>
      </c>
      <c r="Q716" s="212">
        <f t="shared" ref="Q716" si="1201">SUM(O716:O719)</f>
        <v>0.35</v>
      </c>
      <c r="R716" s="212">
        <f t="shared" ref="R716" si="1202">Q716*1.02*1.05*$R$14</f>
        <v>0.39629142000000001</v>
      </c>
      <c r="S716" s="210">
        <f t="shared" ref="S716" si="1203">F716*$S$17</f>
        <v>0.50313387806019561</v>
      </c>
      <c r="T716" s="210">
        <f t="shared" ref="T716" si="1204">E716*S716</f>
        <v>15.999657322314221</v>
      </c>
    </row>
    <row r="717" spans="1:20" ht="12.75" customHeight="1" x14ac:dyDescent="0.2">
      <c r="A717" s="237"/>
      <c r="B717" s="236"/>
      <c r="C717" s="236"/>
      <c r="D717" s="301"/>
      <c r="E717" s="207"/>
      <c r="F717" s="233"/>
      <c r="G717" s="209"/>
      <c r="H717" s="213"/>
      <c r="I717" s="209"/>
      <c r="J717" s="213"/>
      <c r="K717" s="23"/>
      <c r="L717" s="23"/>
      <c r="M717" s="23"/>
      <c r="N717" s="95"/>
      <c r="O717" s="59">
        <f t="shared" si="1068"/>
        <v>0</v>
      </c>
      <c r="P717" s="213"/>
      <c r="Q717" s="213"/>
      <c r="R717" s="213"/>
      <c r="S717" s="210"/>
      <c r="T717" s="210"/>
    </row>
    <row r="718" spans="1:20" ht="12.75" customHeight="1" x14ac:dyDescent="0.2">
      <c r="A718" s="237"/>
      <c r="B718" s="236"/>
      <c r="C718" s="236"/>
      <c r="D718" s="301"/>
      <c r="E718" s="207"/>
      <c r="F718" s="233"/>
      <c r="G718" s="209"/>
      <c r="H718" s="213"/>
      <c r="I718" s="209"/>
      <c r="J718" s="213"/>
      <c r="K718" s="23"/>
      <c r="L718" s="23"/>
      <c r="M718" s="16"/>
      <c r="N718" s="95"/>
      <c r="O718" s="59">
        <f t="shared" si="1068"/>
        <v>0</v>
      </c>
      <c r="P718" s="213"/>
      <c r="Q718" s="213"/>
      <c r="R718" s="213"/>
      <c r="S718" s="210"/>
      <c r="T718" s="210"/>
    </row>
    <row r="719" spans="1:20" ht="12.75" customHeight="1" x14ac:dyDescent="0.2">
      <c r="A719" s="237"/>
      <c r="B719" s="236"/>
      <c r="C719" s="236"/>
      <c r="D719" s="301"/>
      <c r="E719" s="207"/>
      <c r="F719" s="234"/>
      <c r="G719" s="209"/>
      <c r="H719" s="214"/>
      <c r="I719" s="209"/>
      <c r="J719" s="214"/>
      <c r="K719" s="23"/>
      <c r="L719" s="23"/>
      <c r="M719" s="23"/>
      <c r="N719" s="95"/>
      <c r="O719" s="59">
        <f t="shared" si="1068"/>
        <v>0</v>
      </c>
      <c r="P719" s="214"/>
      <c r="Q719" s="214"/>
      <c r="R719" s="214"/>
      <c r="S719" s="210"/>
      <c r="T719" s="210"/>
    </row>
    <row r="720" spans="1:20" ht="12.75" customHeight="1" x14ac:dyDescent="0.2">
      <c r="A720" s="237"/>
      <c r="B720" s="236" t="s">
        <v>45</v>
      </c>
      <c r="C720" s="205" t="s">
        <v>996</v>
      </c>
      <c r="D720" s="237" t="s">
        <v>843</v>
      </c>
      <c r="E720" s="207">
        <v>345</v>
      </c>
      <c r="F720" s="232">
        <f t="shared" ref="F720" si="1205">H720+J720+R720</f>
        <v>0.22645224000000003</v>
      </c>
      <c r="G720" s="209"/>
      <c r="H720" s="210">
        <f t="shared" ref="H720" si="1206">G720*$P$8/1000</f>
        <v>0</v>
      </c>
      <c r="I720" s="218"/>
      <c r="J720" s="212">
        <f t="shared" ref="J720" si="1207">I720*$P$9/1000</f>
        <v>0</v>
      </c>
      <c r="K720" s="99" t="s">
        <v>788</v>
      </c>
      <c r="L720" s="99" t="s">
        <v>29</v>
      </c>
      <c r="M720" s="60">
        <v>0.4</v>
      </c>
      <c r="N720" s="99">
        <v>0.5</v>
      </c>
      <c r="O720" s="59">
        <f t="shared" si="1068"/>
        <v>0.2</v>
      </c>
      <c r="P720" s="212">
        <f t="shared" ref="P720" si="1208">E720*F720</f>
        <v>78.126022800000015</v>
      </c>
      <c r="Q720" s="212">
        <f t="shared" ref="Q720" si="1209">SUM(O720:O723)</f>
        <v>0.2</v>
      </c>
      <c r="R720" s="212">
        <f t="shared" ref="R720" si="1210">Q720*1.02*1.05*$R$14</f>
        <v>0.22645224000000003</v>
      </c>
      <c r="S720" s="210">
        <f t="shared" ref="S720" si="1211">F720*$S$17</f>
        <v>0.28750507317725466</v>
      </c>
      <c r="T720" s="210">
        <f t="shared" ref="T720" si="1212">E720*S720</f>
        <v>99.189250246152852</v>
      </c>
    </row>
    <row r="721" spans="1:20" ht="12.75" customHeight="1" x14ac:dyDescent="0.2">
      <c r="A721" s="237"/>
      <c r="B721" s="236"/>
      <c r="C721" s="205"/>
      <c r="D721" s="237"/>
      <c r="E721" s="207"/>
      <c r="F721" s="233"/>
      <c r="G721" s="209"/>
      <c r="H721" s="210"/>
      <c r="I721" s="218"/>
      <c r="J721" s="213"/>
      <c r="K721" s="23"/>
      <c r="L721" s="23"/>
      <c r="M721" s="23"/>
      <c r="N721" s="95"/>
      <c r="O721" s="59">
        <f t="shared" si="1068"/>
        <v>0</v>
      </c>
      <c r="P721" s="213"/>
      <c r="Q721" s="213"/>
      <c r="R721" s="213"/>
      <c r="S721" s="210"/>
      <c r="T721" s="210"/>
    </row>
    <row r="722" spans="1:20" ht="12.75" customHeight="1" x14ac:dyDescent="0.2">
      <c r="A722" s="237"/>
      <c r="B722" s="236"/>
      <c r="C722" s="205"/>
      <c r="D722" s="237"/>
      <c r="E722" s="207"/>
      <c r="F722" s="233"/>
      <c r="G722" s="209"/>
      <c r="H722" s="210"/>
      <c r="I722" s="218"/>
      <c r="J722" s="213"/>
      <c r="K722" s="23"/>
      <c r="L722" s="23"/>
      <c r="M722" s="24"/>
      <c r="N722" s="17"/>
      <c r="O722" s="59">
        <f t="shared" si="1068"/>
        <v>0</v>
      </c>
      <c r="P722" s="213"/>
      <c r="Q722" s="213"/>
      <c r="R722" s="213"/>
      <c r="S722" s="210"/>
      <c r="T722" s="210"/>
    </row>
    <row r="723" spans="1:20" ht="12.75" customHeight="1" x14ac:dyDescent="0.2">
      <c r="A723" s="237"/>
      <c r="B723" s="236"/>
      <c r="C723" s="205"/>
      <c r="D723" s="237"/>
      <c r="E723" s="207"/>
      <c r="F723" s="234"/>
      <c r="G723" s="209"/>
      <c r="H723" s="210"/>
      <c r="I723" s="218"/>
      <c r="J723" s="214"/>
      <c r="K723" s="23"/>
      <c r="L723" s="23"/>
      <c r="M723" s="23"/>
      <c r="N723" s="95"/>
      <c r="O723" s="59">
        <f t="shared" si="1068"/>
        <v>0</v>
      </c>
      <c r="P723" s="214"/>
      <c r="Q723" s="214"/>
      <c r="R723" s="214"/>
      <c r="S723" s="210"/>
      <c r="T723" s="210"/>
    </row>
    <row r="724" spans="1:20" s="58" customFormat="1" ht="12.75" customHeight="1" x14ac:dyDescent="0.2">
      <c r="A724" s="458"/>
      <c r="B724" s="461"/>
      <c r="C724" s="464" t="s">
        <v>873</v>
      </c>
      <c r="D724" s="461"/>
      <c r="E724" s="536"/>
      <c r="F724" s="470">
        <f>H724+J724+R724</f>
        <v>2.8792230000000001</v>
      </c>
      <c r="G724" s="473">
        <v>0.4</v>
      </c>
      <c r="H724" s="452">
        <f>G724*$P$8/1000</f>
        <v>0.75948000000000004</v>
      </c>
      <c r="I724" s="476">
        <v>0.9</v>
      </c>
      <c r="J724" s="452">
        <f>I724*$P$9/1000</f>
        <v>2.1197430000000002</v>
      </c>
      <c r="K724" s="110"/>
      <c r="L724" s="110"/>
      <c r="M724" s="110"/>
      <c r="N724" s="111"/>
      <c r="O724" s="112">
        <f t="shared" si="1068"/>
        <v>0</v>
      </c>
      <c r="P724" s="452">
        <f>E724*F724</f>
        <v>0</v>
      </c>
      <c r="Q724" s="452">
        <f>SUM(O724:O727)</f>
        <v>0</v>
      </c>
      <c r="R724" s="452">
        <f>Q724*1.02*1.05*$R$14</f>
        <v>0</v>
      </c>
      <c r="S724" s="455"/>
      <c r="T724" s="456">
        <f>SUM(T597:T723)</f>
        <v>28943.872601338124</v>
      </c>
    </row>
    <row r="725" spans="1:20" s="58" customFormat="1" ht="12.75" customHeight="1" x14ac:dyDescent="0.2">
      <c r="A725" s="459"/>
      <c r="B725" s="462"/>
      <c r="C725" s="465"/>
      <c r="D725" s="462"/>
      <c r="E725" s="537"/>
      <c r="F725" s="471"/>
      <c r="G725" s="474"/>
      <c r="H725" s="453"/>
      <c r="I725" s="477"/>
      <c r="J725" s="453"/>
      <c r="K725" s="110"/>
      <c r="L725" s="110"/>
      <c r="M725" s="110"/>
      <c r="N725" s="111"/>
      <c r="O725" s="112">
        <f t="shared" si="1068"/>
        <v>0</v>
      </c>
      <c r="P725" s="453"/>
      <c r="Q725" s="453"/>
      <c r="R725" s="453"/>
      <c r="S725" s="455"/>
      <c r="T725" s="456"/>
    </row>
    <row r="726" spans="1:20" s="58" customFormat="1" ht="12.75" customHeight="1" x14ac:dyDescent="0.2">
      <c r="A726" s="459"/>
      <c r="B726" s="462"/>
      <c r="C726" s="465"/>
      <c r="D726" s="462"/>
      <c r="E726" s="537"/>
      <c r="F726" s="471"/>
      <c r="G726" s="474"/>
      <c r="H726" s="453"/>
      <c r="I726" s="477"/>
      <c r="J726" s="453"/>
      <c r="K726" s="110"/>
      <c r="L726" s="110"/>
      <c r="M726" s="110"/>
      <c r="N726" s="111"/>
      <c r="O726" s="112">
        <f t="shared" si="1068"/>
        <v>0</v>
      </c>
      <c r="P726" s="453"/>
      <c r="Q726" s="453"/>
      <c r="R726" s="453"/>
      <c r="S726" s="455"/>
      <c r="T726" s="456"/>
    </row>
    <row r="727" spans="1:20" s="58" customFormat="1" ht="12.75" customHeight="1" x14ac:dyDescent="0.2">
      <c r="A727" s="460"/>
      <c r="B727" s="463"/>
      <c r="C727" s="466"/>
      <c r="D727" s="463"/>
      <c r="E727" s="538"/>
      <c r="F727" s="472"/>
      <c r="G727" s="475"/>
      <c r="H727" s="454"/>
      <c r="I727" s="478"/>
      <c r="J727" s="454"/>
      <c r="K727" s="110"/>
      <c r="L727" s="110"/>
      <c r="M727" s="110"/>
      <c r="N727" s="111"/>
      <c r="O727" s="112">
        <f t="shared" si="1068"/>
        <v>0</v>
      </c>
      <c r="P727" s="454"/>
      <c r="Q727" s="454"/>
      <c r="R727" s="454"/>
      <c r="S727" s="455"/>
      <c r="T727" s="456"/>
    </row>
    <row r="728" spans="1:20" s="58" customFormat="1" ht="12.75" customHeight="1" x14ac:dyDescent="0.2">
      <c r="A728" s="458"/>
      <c r="B728" s="461"/>
      <c r="C728" s="464" t="s">
        <v>874</v>
      </c>
      <c r="D728" s="461"/>
      <c r="E728" s="536"/>
      <c r="F728" s="470">
        <f>H728+J728+R728</f>
        <v>7.1331929999999995</v>
      </c>
      <c r="G728" s="473">
        <v>1.4</v>
      </c>
      <c r="H728" s="452">
        <f>G728*$P$8/1000</f>
        <v>2.6581799999999998</v>
      </c>
      <c r="I728" s="476">
        <v>1.9</v>
      </c>
      <c r="J728" s="452">
        <f>I728*$P$9/1000</f>
        <v>4.4750129999999997</v>
      </c>
      <c r="K728" s="110"/>
      <c r="L728" s="110"/>
      <c r="M728" s="110"/>
      <c r="N728" s="111"/>
      <c r="O728" s="112">
        <f t="shared" si="1068"/>
        <v>0</v>
      </c>
      <c r="P728" s="452">
        <f>E728*F728</f>
        <v>0</v>
      </c>
      <c r="Q728" s="452">
        <f>SUM(O728:O731)</f>
        <v>0</v>
      </c>
      <c r="R728" s="452">
        <f>Q728*1.02*1.05*$R$14</f>
        <v>0</v>
      </c>
      <c r="S728" s="455"/>
      <c r="T728" s="457" t="e">
        <f>(T724*100%)/$T$2205</f>
        <v>#REF!</v>
      </c>
    </row>
    <row r="729" spans="1:20" s="58" customFormat="1" ht="12.75" customHeight="1" x14ac:dyDescent="0.2">
      <c r="A729" s="459"/>
      <c r="B729" s="462"/>
      <c r="C729" s="465"/>
      <c r="D729" s="462"/>
      <c r="E729" s="537"/>
      <c r="F729" s="471"/>
      <c r="G729" s="474"/>
      <c r="H729" s="453"/>
      <c r="I729" s="477"/>
      <c r="J729" s="453"/>
      <c r="K729" s="110"/>
      <c r="L729" s="110"/>
      <c r="M729" s="110"/>
      <c r="N729" s="111"/>
      <c r="O729" s="112">
        <f t="shared" si="1068"/>
        <v>0</v>
      </c>
      <c r="P729" s="453"/>
      <c r="Q729" s="453"/>
      <c r="R729" s="453"/>
      <c r="S729" s="455"/>
      <c r="T729" s="457"/>
    </row>
    <row r="730" spans="1:20" s="58" customFormat="1" ht="12.75" customHeight="1" x14ac:dyDescent="0.2">
      <c r="A730" s="459"/>
      <c r="B730" s="462"/>
      <c r="C730" s="465"/>
      <c r="D730" s="462"/>
      <c r="E730" s="537"/>
      <c r="F730" s="471"/>
      <c r="G730" s="474"/>
      <c r="H730" s="453"/>
      <c r="I730" s="477"/>
      <c r="J730" s="453"/>
      <c r="K730" s="110"/>
      <c r="L730" s="110"/>
      <c r="M730" s="110"/>
      <c r="N730" s="111"/>
      <c r="O730" s="112">
        <f t="shared" si="1068"/>
        <v>0</v>
      </c>
      <c r="P730" s="453"/>
      <c r="Q730" s="453"/>
      <c r="R730" s="453"/>
      <c r="S730" s="455"/>
      <c r="T730" s="457"/>
    </row>
    <row r="731" spans="1:20" s="58" customFormat="1" ht="12.75" customHeight="1" x14ac:dyDescent="0.2">
      <c r="A731" s="460"/>
      <c r="B731" s="463"/>
      <c r="C731" s="466"/>
      <c r="D731" s="463"/>
      <c r="E731" s="538"/>
      <c r="F731" s="472"/>
      <c r="G731" s="475"/>
      <c r="H731" s="454"/>
      <c r="I731" s="478"/>
      <c r="J731" s="454"/>
      <c r="K731" s="110"/>
      <c r="L731" s="110"/>
      <c r="M731" s="110"/>
      <c r="N731" s="111"/>
      <c r="O731" s="112">
        <f t="shared" si="1068"/>
        <v>0</v>
      </c>
      <c r="P731" s="454"/>
      <c r="Q731" s="454"/>
      <c r="R731" s="454"/>
      <c r="S731" s="455"/>
      <c r="T731" s="457"/>
    </row>
    <row r="732" spans="1:20" ht="12.75" customHeight="1" x14ac:dyDescent="0.2">
      <c r="A732" s="237"/>
      <c r="B732" s="236"/>
      <c r="C732" s="420" t="s">
        <v>997</v>
      </c>
      <c r="D732" s="301"/>
      <c r="E732" s="364"/>
      <c r="F732" s="232">
        <f t="shared" ref="F732" si="1213">H732+J732+R732</f>
        <v>0</v>
      </c>
      <c r="G732" s="222"/>
      <c r="H732" s="212">
        <f t="shared" ref="H732" si="1214">G732*$P$8/1000</f>
        <v>0</v>
      </c>
      <c r="I732" s="382"/>
      <c r="J732" s="212">
        <f t="shared" ref="J732" si="1215">I732*$P$9/1000</f>
        <v>0</v>
      </c>
      <c r="K732" s="23"/>
      <c r="L732" s="23"/>
      <c r="M732" s="23"/>
      <c r="N732" s="95"/>
      <c r="O732" s="59">
        <f t="shared" si="1068"/>
        <v>0</v>
      </c>
      <c r="P732" s="212">
        <f t="shared" ref="P732" si="1216">E732*F732</f>
        <v>0</v>
      </c>
      <c r="Q732" s="212">
        <f t="shared" ref="Q732" si="1217">SUM(O732:O735)</f>
        <v>0</v>
      </c>
      <c r="R732" s="212">
        <f t="shared" ref="R732" si="1218">Q732*1.02*1.05*$R$14</f>
        <v>0</v>
      </c>
      <c r="S732" s="210">
        <f t="shared" ref="S732" si="1219">F732*$S$17</f>
        <v>0</v>
      </c>
      <c r="T732" s="210">
        <f t="shared" ref="T732" si="1220">E732*S732</f>
        <v>0</v>
      </c>
    </row>
    <row r="733" spans="1:20" ht="12.75" customHeight="1" x14ac:dyDescent="0.2">
      <c r="A733" s="237"/>
      <c r="B733" s="236"/>
      <c r="C733" s="421"/>
      <c r="D733" s="301"/>
      <c r="E733" s="364"/>
      <c r="F733" s="233"/>
      <c r="G733" s="222"/>
      <c r="H733" s="213"/>
      <c r="I733" s="382"/>
      <c r="J733" s="213"/>
      <c r="K733" s="68"/>
      <c r="L733" s="68"/>
      <c r="M733" s="68"/>
      <c r="N733" s="100"/>
      <c r="O733" s="59">
        <f t="shared" si="1068"/>
        <v>0</v>
      </c>
      <c r="P733" s="213"/>
      <c r="Q733" s="213"/>
      <c r="R733" s="213"/>
      <c r="S733" s="210"/>
      <c r="T733" s="210"/>
    </row>
    <row r="734" spans="1:20" ht="12.75" customHeight="1" x14ac:dyDescent="0.2">
      <c r="A734" s="237"/>
      <c r="B734" s="236"/>
      <c r="C734" s="421"/>
      <c r="D734" s="301"/>
      <c r="E734" s="364"/>
      <c r="F734" s="233"/>
      <c r="G734" s="222"/>
      <c r="H734" s="213"/>
      <c r="I734" s="382"/>
      <c r="J734" s="213"/>
      <c r="K734" s="68"/>
      <c r="L734" s="68"/>
      <c r="M734" s="72"/>
      <c r="N734" s="100"/>
      <c r="O734" s="59">
        <f t="shared" si="1068"/>
        <v>0</v>
      </c>
      <c r="P734" s="213"/>
      <c r="Q734" s="213"/>
      <c r="R734" s="213"/>
      <c r="S734" s="210"/>
      <c r="T734" s="210"/>
    </row>
    <row r="735" spans="1:20" ht="12.75" customHeight="1" x14ac:dyDescent="0.2">
      <c r="A735" s="237"/>
      <c r="B735" s="236"/>
      <c r="C735" s="422"/>
      <c r="D735" s="301"/>
      <c r="E735" s="364"/>
      <c r="F735" s="234"/>
      <c r="G735" s="222"/>
      <c r="H735" s="214"/>
      <c r="I735" s="382"/>
      <c r="J735" s="214"/>
      <c r="K735" s="68"/>
      <c r="L735" s="68"/>
      <c r="M735" s="68"/>
      <c r="N735" s="100"/>
      <c r="O735" s="59">
        <f t="shared" si="1068"/>
        <v>0</v>
      </c>
      <c r="P735" s="214"/>
      <c r="Q735" s="214"/>
      <c r="R735" s="214"/>
      <c r="S735" s="210"/>
      <c r="T735" s="210"/>
    </row>
    <row r="736" spans="1:20" ht="12.75" customHeight="1" x14ac:dyDescent="0.2">
      <c r="A736" s="285">
        <v>1</v>
      </c>
      <c r="B736" s="302" t="s">
        <v>782</v>
      </c>
      <c r="C736" s="302" t="s">
        <v>998</v>
      </c>
      <c r="D736" s="237" t="s">
        <v>843</v>
      </c>
      <c r="E736" s="383">
        <v>1140</v>
      </c>
      <c r="F736" s="232">
        <f t="shared" ref="F736" si="1221">H736+J736+R736</f>
        <v>0.41978727993600007</v>
      </c>
      <c r="G736" s="303">
        <v>0.107</v>
      </c>
      <c r="H736" s="212">
        <f t="shared" ref="H736" si="1222">G736*$P$8/1000</f>
        <v>0.20316090000000001</v>
      </c>
      <c r="I736" s="303">
        <v>1.3000000000000001E-2</v>
      </c>
      <c r="J736" s="212">
        <f t="shared" ref="J736" si="1223">I736*$P$9/1000</f>
        <v>3.0618510000000005E-2</v>
      </c>
      <c r="K736" s="56" t="s">
        <v>794</v>
      </c>
      <c r="L736" s="101" t="s">
        <v>23</v>
      </c>
      <c r="M736" s="101">
        <v>1.1100000000000001</v>
      </c>
      <c r="N736" s="101">
        <v>0.14799999999999999</v>
      </c>
      <c r="O736" s="59">
        <f t="shared" si="1068"/>
        <v>0.16428000000000001</v>
      </c>
      <c r="P736" s="212">
        <f t="shared" ref="P736" si="1224">E736*F736</f>
        <v>478.5574991270401</v>
      </c>
      <c r="Q736" s="212">
        <f t="shared" ref="Q736" si="1225">SUM(O736:O739)</f>
        <v>0.16428000000000001</v>
      </c>
      <c r="R736" s="212">
        <f t="shared" ref="R736" si="1226">Q736*1.02*1.05*$R$14</f>
        <v>0.18600786993600002</v>
      </c>
      <c r="S736" s="210">
        <f t="shared" ref="S736" si="1227">F736*$S$17</f>
        <v>0.53296435768036732</v>
      </c>
      <c r="T736" s="210">
        <f t="shared" ref="T736" si="1228">E736*S736</f>
        <v>607.5793677556187</v>
      </c>
    </row>
    <row r="737" spans="1:20" ht="12.75" customHeight="1" x14ac:dyDescent="0.2">
      <c r="A737" s="285"/>
      <c r="B737" s="302"/>
      <c r="C737" s="302"/>
      <c r="D737" s="237"/>
      <c r="E737" s="383"/>
      <c r="F737" s="233"/>
      <c r="G737" s="303"/>
      <c r="H737" s="213"/>
      <c r="I737" s="303"/>
      <c r="J737" s="213"/>
      <c r="K737" s="56" t="s">
        <v>795</v>
      </c>
      <c r="L737" s="56"/>
      <c r="M737" s="56"/>
      <c r="N737" s="101"/>
      <c r="O737" s="59">
        <f t="shared" si="1068"/>
        <v>0</v>
      </c>
      <c r="P737" s="213"/>
      <c r="Q737" s="213"/>
      <c r="R737" s="213"/>
      <c r="S737" s="210"/>
      <c r="T737" s="210"/>
    </row>
    <row r="738" spans="1:20" ht="12.75" customHeight="1" x14ac:dyDescent="0.2">
      <c r="A738" s="285"/>
      <c r="B738" s="302"/>
      <c r="C738" s="302"/>
      <c r="D738" s="237"/>
      <c r="E738" s="383"/>
      <c r="F738" s="233"/>
      <c r="G738" s="303"/>
      <c r="H738" s="213"/>
      <c r="I738" s="303"/>
      <c r="J738" s="213"/>
      <c r="K738" s="56"/>
      <c r="L738" s="56"/>
      <c r="M738" s="82"/>
      <c r="N738" s="101"/>
      <c r="O738" s="59">
        <f t="shared" si="1068"/>
        <v>0</v>
      </c>
      <c r="P738" s="213"/>
      <c r="Q738" s="213"/>
      <c r="R738" s="213"/>
      <c r="S738" s="210"/>
      <c r="T738" s="210"/>
    </row>
    <row r="739" spans="1:20" ht="12.75" customHeight="1" x14ac:dyDescent="0.2">
      <c r="A739" s="285"/>
      <c r="B739" s="302"/>
      <c r="C739" s="302"/>
      <c r="D739" s="237"/>
      <c r="E739" s="383"/>
      <c r="F739" s="234"/>
      <c r="G739" s="303"/>
      <c r="H739" s="214"/>
      <c r="I739" s="303"/>
      <c r="J739" s="214"/>
      <c r="K739" s="56"/>
      <c r="L739" s="56"/>
      <c r="M739" s="56"/>
      <c r="N739" s="101"/>
      <c r="O739" s="59">
        <f t="shared" si="1068"/>
        <v>0</v>
      </c>
      <c r="P739" s="214"/>
      <c r="Q739" s="214"/>
      <c r="R739" s="214"/>
      <c r="S739" s="210"/>
      <c r="T739" s="210"/>
    </row>
    <row r="740" spans="1:20" ht="12.75" customHeight="1" x14ac:dyDescent="0.2">
      <c r="A740" s="285">
        <v>2</v>
      </c>
      <c r="B740" s="302" t="s">
        <v>791</v>
      </c>
      <c r="C740" s="302" t="s">
        <v>999</v>
      </c>
      <c r="D740" s="237" t="s">
        <v>843</v>
      </c>
      <c r="E740" s="383">
        <v>1140</v>
      </c>
      <c r="F740" s="232">
        <f t="shared" ref="F740" si="1229">H740+J740+R740</f>
        <v>2.7326538647999996</v>
      </c>
      <c r="G740" s="303">
        <v>0.28399999999999997</v>
      </c>
      <c r="H740" s="212">
        <f t="shared" ref="H740" si="1230">G740*$P$8/1000</f>
        <v>0.5392307999999999</v>
      </c>
      <c r="I740" s="303">
        <v>0.04</v>
      </c>
      <c r="J740" s="212">
        <f t="shared" ref="J740" si="1231">I740*$P$9/1000</f>
        <v>9.4210800000000011E-2</v>
      </c>
      <c r="K740" s="56" t="s">
        <v>474</v>
      </c>
      <c r="L740" s="101" t="s">
        <v>23</v>
      </c>
      <c r="M740" s="101">
        <v>1.03</v>
      </c>
      <c r="N740" s="105">
        <v>1.8</v>
      </c>
      <c r="O740" s="59">
        <f t="shared" si="1068"/>
        <v>1.8540000000000001</v>
      </c>
      <c r="P740" s="212">
        <f t="shared" ref="P740" si="1232">E740*F740</f>
        <v>3115.2254058719996</v>
      </c>
      <c r="Q740" s="212">
        <f t="shared" ref="Q740" si="1233">SUM(O740:O743)</f>
        <v>1.8540000000000001</v>
      </c>
      <c r="R740" s="212">
        <f t="shared" ref="R740" si="1234">Q740*1.02*1.05*$R$14</f>
        <v>2.0992122647999998</v>
      </c>
      <c r="S740" s="210">
        <f t="shared" ref="S740" si="1235">F740*$S$17</f>
        <v>3.4693931460666123</v>
      </c>
      <c r="T740" s="210">
        <f t="shared" ref="T740" si="1236">E740*S740</f>
        <v>3955.1081865159381</v>
      </c>
    </row>
    <row r="741" spans="1:20" ht="12.75" customHeight="1" x14ac:dyDescent="0.2">
      <c r="A741" s="285"/>
      <c r="B741" s="302"/>
      <c r="C741" s="302"/>
      <c r="D741" s="237"/>
      <c r="E741" s="383"/>
      <c r="F741" s="233"/>
      <c r="G741" s="303"/>
      <c r="H741" s="213"/>
      <c r="I741" s="303"/>
      <c r="J741" s="213"/>
      <c r="K741" s="56"/>
      <c r="L741" s="56"/>
      <c r="M741" s="56"/>
      <c r="N741" s="101"/>
      <c r="O741" s="59">
        <f t="shared" si="1068"/>
        <v>0</v>
      </c>
      <c r="P741" s="213"/>
      <c r="Q741" s="213"/>
      <c r="R741" s="213"/>
      <c r="S741" s="210"/>
      <c r="T741" s="210"/>
    </row>
    <row r="742" spans="1:20" ht="12.75" customHeight="1" x14ac:dyDescent="0.2">
      <c r="A742" s="285"/>
      <c r="B742" s="302"/>
      <c r="C742" s="302"/>
      <c r="D742" s="237"/>
      <c r="E742" s="383"/>
      <c r="F742" s="233"/>
      <c r="G742" s="303"/>
      <c r="H742" s="213"/>
      <c r="I742" s="303"/>
      <c r="J742" s="213"/>
      <c r="K742" s="56"/>
      <c r="L742" s="56"/>
      <c r="M742" s="82"/>
      <c r="N742" s="101"/>
      <c r="O742" s="59">
        <f t="shared" si="1068"/>
        <v>0</v>
      </c>
      <c r="P742" s="213"/>
      <c r="Q742" s="213"/>
      <c r="R742" s="213"/>
      <c r="S742" s="210"/>
      <c r="T742" s="210"/>
    </row>
    <row r="743" spans="1:20" ht="12.75" customHeight="1" x14ac:dyDescent="0.2">
      <c r="A743" s="285"/>
      <c r="B743" s="302"/>
      <c r="C743" s="302"/>
      <c r="D743" s="237"/>
      <c r="E743" s="383"/>
      <c r="F743" s="234"/>
      <c r="G743" s="303"/>
      <c r="H743" s="214"/>
      <c r="I743" s="303"/>
      <c r="J743" s="214"/>
      <c r="K743" s="56"/>
      <c r="L743" s="56"/>
      <c r="M743" s="56"/>
      <c r="N743" s="101"/>
      <c r="O743" s="59">
        <f t="shared" si="1068"/>
        <v>0</v>
      </c>
      <c r="P743" s="214"/>
      <c r="Q743" s="214"/>
      <c r="R743" s="214"/>
      <c r="S743" s="210"/>
      <c r="T743" s="210"/>
    </row>
    <row r="744" spans="1:20" ht="12.75" customHeight="1" x14ac:dyDescent="0.2">
      <c r="A744" s="285">
        <v>3</v>
      </c>
      <c r="B744" s="302" t="s">
        <v>782</v>
      </c>
      <c r="C744" s="302" t="s">
        <v>1000</v>
      </c>
      <c r="D744" s="237" t="s">
        <v>843</v>
      </c>
      <c r="E744" s="383">
        <v>1140</v>
      </c>
      <c r="F744" s="232">
        <f t="shared" ref="F744" si="1237">H744+J744+R744</f>
        <v>0.54923870293200006</v>
      </c>
      <c r="G744" s="303">
        <v>0.107</v>
      </c>
      <c r="H744" s="212">
        <f t="shared" ref="H744" si="1238">G744*$P$8/1000</f>
        <v>0.20316090000000001</v>
      </c>
      <c r="I744" s="303">
        <v>1.3000000000000001E-2</v>
      </c>
      <c r="J744" s="212">
        <f t="shared" ref="J744" si="1239">I744*$P$9/1000</f>
        <v>3.0618510000000005E-2</v>
      </c>
      <c r="K744" s="56" t="s">
        <v>794</v>
      </c>
      <c r="L744" s="101" t="s">
        <v>23</v>
      </c>
      <c r="M744" s="101">
        <v>1.1100000000000001</v>
      </c>
      <c r="N744" s="101">
        <v>0.251</v>
      </c>
      <c r="O744" s="59">
        <f t="shared" si="1068"/>
        <v>0.27861000000000002</v>
      </c>
      <c r="P744" s="212">
        <f t="shared" ref="P744" si="1240">E744*F744</f>
        <v>626.1321213424801</v>
      </c>
      <c r="Q744" s="212">
        <f t="shared" ref="Q744" si="1241">SUM(O744:O747)</f>
        <v>0.27861000000000002</v>
      </c>
      <c r="R744" s="212">
        <f t="shared" ref="R744" si="1242">Q744*1.02*1.05*$R$14</f>
        <v>0.31545929293200003</v>
      </c>
      <c r="S744" s="210">
        <f t="shared" ref="S744" si="1243">F744*$S$17</f>
        <v>0.69731663276214484</v>
      </c>
      <c r="T744" s="210">
        <f t="shared" ref="T744" si="1244">E744*S744</f>
        <v>794.94096134884512</v>
      </c>
    </row>
    <row r="745" spans="1:20" ht="12.75" customHeight="1" x14ac:dyDescent="0.2">
      <c r="A745" s="285"/>
      <c r="B745" s="302"/>
      <c r="C745" s="302"/>
      <c r="D745" s="237"/>
      <c r="E745" s="383"/>
      <c r="F745" s="233"/>
      <c r="G745" s="303"/>
      <c r="H745" s="213"/>
      <c r="I745" s="303"/>
      <c r="J745" s="213"/>
      <c r="K745" s="56" t="s">
        <v>796</v>
      </c>
      <c r="L745" s="56"/>
      <c r="M745" s="56"/>
      <c r="N745" s="101"/>
      <c r="O745" s="59">
        <f t="shared" si="1068"/>
        <v>0</v>
      </c>
      <c r="P745" s="213"/>
      <c r="Q745" s="213"/>
      <c r="R745" s="213"/>
      <c r="S745" s="210"/>
      <c r="T745" s="210"/>
    </row>
    <row r="746" spans="1:20" ht="12.75" customHeight="1" x14ac:dyDescent="0.2">
      <c r="A746" s="285"/>
      <c r="B746" s="302"/>
      <c r="C746" s="302"/>
      <c r="D746" s="237"/>
      <c r="E746" s="383"/>
      <c r="F746" s="233"/>
      <c r="G746" s="303"/>
      <c r="H746" s="213"/>
      <c r="I746" s="303"/>
      <c r="J746" s="213"/>
      <c r="K746" s="68"/>
      <c r="L746" s="68"/>
      <c r="M746" s="72"/>
      <c r="N746" s="100"/>
      <c r="O746" s="59">
        <f t="shared" si="1068"/>
        <v>0</v>
      </c>
      <c r="P746" s="213"/>
      <c r="Q746" s="213"/>
      <c r="R746" s="213"/>
      <c r="S746" s="210"/>
      <c r="T746" s="210"/>
    </row>
    <row r="747" spans="1:20" ht="12.75" customHeight="1" x14ac:dyDescent="0.2">
      <c r="A747" s="285"/>
      <c r="B747" s="302"/>
      <c r="C747" s="302"/>
      <c r="D747" s="237"/>
      <c r="E747" s="383"/>
      <c r="F747" s="234"/>
      <c r="G747" s="303"/>
      <c r="H747" s="214"/>
      <c r="I747" s="303"/>
      <c r="J747" s="214"/>
      <c r="K747" s="68"/>
      <c r="L747" s="68"/>
      <c r="M747" s="68"/>
      <c r="N747" s="100"/>
      <c r="O747" s="59">
        <f t="shared" si="1068"/>
        <v>0</v>
      </c>
      <c r="P747" s="214"/>
      <c r="Q747" s="214"/>
      <c r="R747" s="214"/>
      <c r="S747" s="210"/>
      <c r="T747" s="210"/>
    </row>
    <row r="748" spans="1:20" s="58" customFormat="1" ht="12.75" customHeight="1" x14ac:dyDescent="0.2">
      <c r="A748" s="458"/>
      <c r="B748" s="461"/>
      <c r="C748" s="464" t="s">
        <v>873</v>
      </c>
      <c r="D748" s="461"/>
      <c r="E748" s="536"/>
      <c r="F748" s="470">
        <f>H748+J748+R748</f>
        <v>2.8792230000000001</v>
      </c>
      <c r="G748" s="473">
        <v>0.4</v>
      </c>
      <c r="H748" s="452">
        <f>G748*$P$8/1000</f>
        <v>0.75948000000000004</v>
      </c>
      <c r="I748" s="476">
        <v>0.9</v>
      </c>
      <c r="J748" s="452">
        <f>I748*$P$9/1000</f>
        <v>2.1197430000000002</v>
      </c>
      <c r="K748" s="110"/>
      <c r="L748" s="110"/>
      <c r="M748" s="110"/>
      <c r="N748" s="111"/>
      <c r="O748" s="112">
        <f t="shared" si="1068"/>
        <v>0</v>
      </c>
      <c r="P748" s="452">
        <f>E748*F748</f>
        <v>0</v>
      </c>
      <c r="Q748" s="452">
        <f>SUM(O748:O751)</f>
        <v>0</v>
      </c>
      <c r="R748" s="452">
        <f>Q748*1.02*1.05*$R$14</f>
        <v>0</v>
      </c>
      <c r="S748" s="455"/>
      <c r="T748" s="456">
        <f>SUM(T736:T747)</f>
        <v>5357.6285156204021</v>
      </c>
    </row>
    <row r="749" spans="1:20" s="58" customFormat="1" ht="12.75" customHeight="1" x14ac:dyDescent="0.2">
      <c r="A749" s="459"/>
      <c r="B749" s="462"/>
      <c r="C749" s="465"/>
      <c r="D749" s="462"/>
      <c r="E749" s="537"/>
      <c r="F749" s="471"/>
      <c r="G749" s="474"/>
      <c r="H749" s="453"/>
      <c r="I749" s="477"/>
      <c r="J749" s="453"/>
      <c r="K749" s="110"/>
      <c r="L749" s="110"/>
      <c r="M749" s="110"/>
      <c r="N749" s="111"/>
      <c r="O749" s="112">
        <f t="shared" si="1068"/>
        <v>0</v>
      </c>
      <c r="P749" s="453"/>
      <c r="Q749" s="453"/>
      <c r="R749" s="453"/>
      <c r="S749" s="455"/>
      <c r="T749" s="456"/>
    </row>
    <row r="750" spans="1:20" s="58" customFormat="1" ht="12.75" customHeight="1" x14ac:dyDescent="0.2">
      <c r="A750" s="459"/>
      <c r="B750" s="462"/>
      <c r="C750" s="465"/>
      <c r="D750" s="462"/>
      <c r="E750" s="537"/>
      <c r="F750" s="471"/>
      <c r="G750" s="474"/>
      <c r="H750" s="453"/>
      <c r="I750" s="477"/>
      <c r="J750" s="453"/>
      <c r="K750" s="110"/>
      <c r="L750" s="110"/>
      <c r="M750" s="110"/>
      <c r="N750" s="111"/>
      <c r="O750" s="112">
        <f t="shared" ref="O750:O813" si="1245">M750*N750</f>
        <v>0</v>
      </c>
      <c r="P750" s="453"/>
      <c r="Q750" s="453"/>
      <c r="R750" s="453"/>
      <c r="S750" s="455"/>
      <c r="T750" s="456"/>
    </row>
    <row r="751" spans="1:20" s="58" customFormat="1" ht="12.75" customHeight="1" x14ac:dyDescent="0.2">
      <c r="A751" s="460"/>
      <c r="B751" s="463"/>
      <c r="C751" s="466"/>
      <c r="D751" s="463"/>
      <c r="E751" s="538"/>
      <c r="F751" s="472"/>
      <c r="G751" s="475"/>
      <c r="H751" s="454"/>
      <c r="I751" s="478"/>
      <c r="J751" s="454"/>
      <c r="K751" s="110"/>
      <c r="L751" s="110"/>
      <c r="M751" s="110"/>
      <c r="N751" s="111"/>
      <c r="O751" s="112">
        <f t="shared" si="1245"/>
        <v>0</v>
      </c>
      <c r="P751" s="454"/>
      <c r="Q751" s="454"/>
      <c r="R751" s="454"/>
      <c r="S751" s="455"/>
      <c r="T751" s="456"/>
    </row>
    <row r="752" spans="1:20" s="58" customFormat="1" ht="12.75" customHeight="1" x14ac:dyDescent="0.2">
      <c r="A752" s="458"/>
      <c r="B752" s="461"/>
      <c r="C752" s="464" t="s">
        <v>874</v>
      </c>
      <c r="D752" s="461"/>
      <c r="E752" s="536"/>
      <c r="F752" s="470">
        <f>H752+J752+R752</f>
        <v>7.1331929999999995</v>
      </c>
      <c r="G752" s="473">
        <v>1.4</v>
      </c>
      <c r="H752" s="452">
        <f>G752*$P$8/1000</f>
        <v>2.6581799999999998</v>
      </c>
      <c r="I752" s="476">
        <v>1.9</v>
      </c>
      <c r="J752" s="452">
        <f>I752*$P$9/1000</f>
        <v>4.4750129999999997</v>
      </c>
      <c r="K752" s="110"/>
      <c r="L752" s="110"/>
      <c r="M752" s="110"/>
      <c r="N752" s="111"/>
      <c r="O752" s="112">
        <f t="shared" si="1245"/>
        <v>0</v>
      </c>
      <c r="P752" s="452">
        <f>E752*F752</f>
        <v>0</v>
      </c>
      <c r="Q752" s="452">
        <f>SUM(O752:O755)</f>
        <v>0</v>
      </c>
      <c r="R752" s="452">
        <f>Q752*1.02*1.05*$R$14</f>
        <v>0</v>
      </c>
      <c r="S752" s="455"/>
      <c r="T752" s="457" t="e">
        <f>(T748*100%)/$T$2205</f>
        <v>#REF!</v>
      </c>
    </row>
    <row r="753" spans="1:20" s="58" customFormat="1" ht="12.75" customHeight="1" x14ac:dyDescent="0.2">
      <c r="A753" s="459"/>
      <c r="B753" s="462"/>
      <c r="C753" s="465"/>
      <c r="D753" s="462"/>
      <c r="E753" s="537"/>
      <c r="F753" s="471"/>
      <c r="G753" s="474"/>
      <c r="H753" s="453"/>
      <c r="I753" s="477"/>
      <c r="J753" s="453"/>
      <c r="K753" s="110"/>
      <c r="L753" s="110"/>
      <c r="M753" s="110"/>
      <c r="N753" s="111"/>
      <c r="O753" s="112">
        <f t="shared" si="1245"/>
        <v>0</v>
      </c>
      <c r="P753" s="453"/>
      <c r="Q753" s="453"/>
      <c r="R753" s="453"/>
      <c r="S753" s="455"/>
      <c r="T753" s="457"/>
    </row>
    <row r="754" spans="1:20" s="58" customFormat="1" ht="12.75" customHeight="1" x14ac:dyDescent="0.2">
      <c r="A754" s="459"/>
      <c r="B754" s="462"/>
      <c r="C754" s="465"/>
      <c r="D754" s="462"/>
      <c r="E754" s="537"/>
      <c r="F754" s="471"/>
      <c r="G754" s="474"/>
      <c r="H754" s="453"/>
      <c r="I754" s="477"/>
      <c r="J754" s="453"/>
      <c r="K754" s="110"/>
      <c r="L754" s="110"/>
      <c r="M754" s="110"/>
      <c r="N754" s="111"/>
      <c r="O754" s="112">
        <f t="shared" si="1245"/>
        <v>0</v>
      </c>
      <c r="P754" s="453"/>
      <c r="Q754" s="453"/>
      <c r="R754" s="453"/>
      <c r="S754" s="455"/>
      <c r="T754" s="457"/>
    </row>
    <row r="755" spans="1:20" s="58" customFormat="1" ht="12.75" customHeight="1" x14ac:dyDescent="0.2">
      <c r="A755" s="460"/>
      <c r="B755" s="463"/>
      <c r="C755" s="466"/>
      <c r="D755" s="463"/>
      <c r="E755" s="538"/>
      <c r="F755" s="472"/>
      <c r="G755" s="475"/>
      <c r="H755" s="454"/>
      <c r="I755" s="478"/>
      <c r="J755" s="454"/>
      <c r="K755" s="110"/>
      <c r="L755" s="110"/>
      <c r="M755" s="110"/>
      <c r="N755" s="111"/>
      <c r="O755" s="112">
        <f t="shared" si="1245"/>
        <v>0</v>
      </c>
      <c r="P755" s="454"/>
      <c r="Q755" s="454"/>
      <c r="R755" s="454"/>
      <c r="S755" s="455"/>
      <c r="T755" s="457"/>
    </row>
    <row r="756" spans="1:20" ht="12.75" customHeight="1" x14ac:dyDescent="0.2">
      <c r="A756" s="259"/>
      <c r="B756" s="205"/>
      <c r="C756" s="326" t="s">
        <v>1001</v>
      </c>
      <c r="D756" s="206"/>
      <c r="E756" s="224"/>
      <c r="F756" s="232">
        <f t="shared" ref="F756" si="1246">H756+J756+R756</f>
        <v>0</v>
      </c>
      <c r="G756" s="249"/>
      <c r="H756" s="212">
        <f t="shared" ref="H756" si="1247">G756*$P$8/1000</f>
        <v>0</v>
      </c>
      <c r="I756" s="249"/>
      <c r="J756" s="212">
        <f t="shared" ref="J756" si="1248">I756*$P$9/1000</f>
        <v>0</v>
      </c>
      <c r="K756" s="69"/>
      <c r="L756" s="69"/>
      <c r="M756" s="69"/>
      <c r="N756" s="95"/>
      <c r="O756" s="59">
        <f t="shared" si="1245"/>
        <v>0</v>
      </c>
      <c r="P756" s="212">
        <f t="shared" ref="P756" si="1249">E756*F756</f>
        <v>0</v>
      </c>
      <c r="Q756" s="212">
        <f t="shared" ref="Q756" si="1250">SUM(O756:O759)</f>
        <v>0</v>
      </c>
      <c r="R756" s="212">
        <f t="shared" ref="R756" si="1251">Q756*1.02*1.05*$R$14</f>
        <v>0</v>
      </c>
      <c r="S756" s="210">
        <f t="shared" ref="S756" si="1252">F756*$S$17</f>
        <v>0</v>
      </c>
      <c r="T756" s="210">
        <f t="shared" ref="T756" si="1253">E756*S756</f>
        <v>0</v>
      </c>
    </row>
    <row r="757" spans="1:20" ht="12.75" customHeight="1" x14ac:dyDescent="0.2">
      <c r="A757" s="259"/>
      <c r="B757" s="205"/>
      <c r="C757" s="326"/>
      <c r="D757" s="206"/>
      <c r="E757" s="224"/>
      <c r="F757" s="233"/>
      <c r="G757" s="250"/>
      <c r="H757" s="213"/>
      <c r="I757" s="250"/>
      <c r="J757" s="213"/>
      <c r="K757" s="69"/>
      <c r="L757" s="69"/>
      <c r="M757" s="69"/>
      <c r="N757" s="95"/>
      <c r="O757" s="59">
        <f t="shared" si="1245"/>
        <v>0</v>
      </c>
      <c r="P757" s="213"/>
      <c r="Q757" s="213"/>
      <c r="R757" s="213"/>
      <c r="S757" s="210"/>
      <c r="T757" s="210"/>
    </row>
    <row r="758" spans="1:20" ht="12.75" customHeight="1" x14ac:dyDescent="0.2">
      <c r="A758" s="259"/>
      <c r="B758" s="205"/>
      <c r="C758" s="326"/>
      <c r="D758" s="206"/>
      <c r="E758" s="224"/>
      <c r="F758" s="233"/>
      <c r="G758" s="250"/>
      <c r="H758" s="213"/>
      <c r="I758" s="250"/>
      <c r="J758" s="213"/>
      <c r="K758" s="69"/>
      <c r="L758" s="69"/>
      <c r="M758" s="69"/>
      <c r="N758" s="95"/>
      <c r="O758" s="59">
        <f t="shared" si="1245"/>
        <v>0</v>
      </c>
      <c r="P758" s="213"/>
      <c r="Q758" s="213"/>
      <c r="R758" s="213"/>
      <c r="S758" s="210"/>
      <c r="T758" s="210"/>
    </row>
    <row r="759" spans="1:20" ht="12.75" customHeight="1" x14ac:dyDescent="0.2">
      <c r="A759" s="259"/>
      <c r="B759" s="205"/>
      <c r="C759" s="326"/>
      <c r="D759" s="206"/>
      <c r="E759" s="224"/>
      <c r="F759" s="234"/>
      <c r="G759" s="251"/>
      <c r="H759" s="214"/>
      <c r="I759" s="251"/>
      <c r="J759" s="214"/>
      <c r="K759" s="68"/>
      <c r="L759" s="68"/>
      <c r="M759" s="68"/>
      <c r="N759" s="100"/>
      <c r="O759" s="59">
        <f t="shared" si="1245"/>
        <v>0</v>
      </c>
      <c r="P759" s="214"/>
      <c r="Q759" s="214"/>
      <c r="R759" s="214"/>
      <c r="S759" s="210"/>
      <c r="T759" s="210"/>
    </row>
    <row r="760" spans="1:20" ht="12.75" customHeight="1" x14ac:dyDescent="0.2">
      <c r="A760" s="259">
        <v>1</v>
      </c>
      <c r="B760" s="252" t="s">
        <v>679</v>
      </c>
      <c r="C760" s="205" t="s">
        <v>1002</v>
      </c>
      <c r="D760" s="237" t="s">
        <v>843</v>
      </c>
      <c r="E760" s="224">
        <v>980</v>
      </c>
      <c r="F760" s="232">
        <f t="shared" ref="F760" si="1254">H760+J760+R760</f>
        <v>0.17512248599999999</v>
      </c>
      <c r="G760" s="222">
        <v>0.09</v>
      </c>
      <c r="H760" s="212">
        <f t="shared" ref="H760" si="1255">G760*$P$8/1000</f>
        <v>0.17088300000000001</v>
      </c>
      <c r="I760" s="382">
        <v>1.8E-3</v>
      </c>
      <c r="J760" s="212">
        <f t="shared" ref="J760" si="1256">I760*$P$9/1000</f>
        <v>4.2394859999999998E-3</v>
      </c>
      <c r="K760" s="23"/>
      <c r="L760" s="23"/>
      <c r="M760" s="23"/>
      <c r="N760" s="95"/>
      <c r="O760" s="59">
        <f t="shared" si="1245"/>
        <v>0</v>
      </c>
      <c r="P760" s="212">
        <f t="shared" ref="P760" si="1257">E760*F760</f>
        <v>171.62003627999999</v>
      </c>
      <c r="Q760" s="212">
        <f t="shared" ref="Q760" si="1258">SUM(O760:O763)</f>
        <v>0</v>
      </c>
      <c r="R760" s="212">
        <f t="shared" ref="R760" si="1259">Q760*1.02*1.05*$R$14</f>
        <v>0</v>
      </c>
      <c r="S760" s="210">
        <f t="shared" ref="S760" si="1260">F760*$S$17</f>
        <v>0.22233652072689919</v>
      </c>
      <c r="T760" s="210">
        <f t="shared" ref="T760" si="1261">E760*S760</f>
        <v>217.88979031236121</v>
      </c>
    </row>
    <row r="761" spans="1:20" ht="12.75" customHeight="1" x14ac:dyDescent="0.2">
      <c r="A761" s="259"/>
      <c r="B761" s="253"/>
      <c r="C761" s="205"/>
      <c r="D761" s="237"/>
      <c r="E761" s="224"/>
      <c r="F761" s="233"/>
      <c r="G761" s="222"/>
      <c r="H761" s="213"/>
      <c r="I761" s="382"/>
      <c r="J761" s="213"/>
      <c r="K761" s="68"/>
      <c r="L761" s="68"/>
      <c r="M761" s="68"/>
      <c r="N761" s="100"/>
      <c r="O761" s="59">
        <f t="shared" si="1245"/>
        <v>0</v>
      </c>
      <c r="P761" s="213"/>
      <c r="Q761" s="213"/>
      <c r="R761" s="213"/>
      <c r="S761" s="210"/>
      <c r="T761" s="210"/>
    </row>
    <row r="762" spans="1:20" ht="12.75" customHeight="1" x14ac:dyDescent="0.2">
      <c r="A762" s="259"/>
      <c r="B762" s="253"/>
      <c r="C762" s="205"/>
      <c r="D762" s="237"/>
      <c r="E762" s="224"/>
      <c r="F762" s="233"/>
      <c r="G762" s="222"/>
      <c r="H762" s="213"/>
      <c r="I762" s="382"/>
      <c r="J762" s="213"/>
      <c r="K762" s="68"/>
      <c r="L762" s="68"/>
      <c r="M762" s="72"/>
      <c r="N762" s="100"/>
      <c r="O762" s="59">
        <f t="shared" si="1245"/>
        <v>0</v>
      </c>
      <c r="P762" s="213"/>
      <c r="Q762" s="213"/>
      <c r="R762" s="213"/>
      <c r="S762" s="210"/>
      <c r="T762" s="210"/>
    </row>
    <row r="763" spans="1:20" ht="12.75" customHeight="1" x14ac:dyDescent="0.2">
      <c r="A763" s="259"/>
      <c r="B763" s="254"/>
      <c r="C763" s="205"/>
      <c r="D763" s="237"/>
      <c r="E763" s="224"/>
      <c r="F763" s="234"/>
      <c r="G763" s="222"/>
      <c r="H763" s="214"/>
      <c r="I763" s="382"/>
      <c r="J763" s="214"/>
      <c r="K763" s="68"/>
      <c r="L763" s="68"/>
      <c r="M763" s="68"/>
      <c r="N763" s="100"/>
      <c r="O763" s="59">
        <f t="shared" si="1245"/>
        <v>0</v>
      </c>
      <c r="P763" s="214"/>
      <c r="Q763" s="214"/>
      <c r="R763" s="214"/>
      <c r="S763" s="210"/>
      <c r="T763" s="210"/>
    </row>
    <row r="764" spans="1:20" ht="12.75" customHeight="1" x14ac:dyDescent="0.2">
      <c r="A764" s="259">
        <v>2</v>
      </c>
      <c r="B764" s="205" t="s">
        <v>479</v>
      </c>
      <c r="C764" s="205" t="s">
        <v>1003</v>
      </c>
      <c r="D764" s="237" t="s">
        <v>876</v>
      </c>
      <c r="E764" s="373">
        <v>3.9</v>
      </c>
      <c r="F764" s="232">
        <f t="shared" ref="F764" si="1262">H764+J764+R764</f>
        <v>55.000262716839131</v>
      </c>
      <c r="G764" s="249">
        <v>3.53</v>
      </c>
      <c r="H764" s="212">
        <f t="shared" ref="H764" si="1263">G764*$P$8/1000</f>
        <v>6.7024109999999997</v>
      </c>
      <c r="I764" s="249">
        <v>0.69</v>
      </c>
      <c r="J764" s="212">
        <f t="shared" ref="J764" si="1264">I764*$P$9/1000</f>
        <v>1.6251362999999999</v>
      </c>
      <c r="K764" s="23" t="s">
        <v>326</v>
      </c>
      <c r="L764" s="23" t="s">
        <v>32</v>
      </c>
      <c r="M764" s="23">
        <v>1.02</v>
      </c>
      <c r="N764" s="95">
        <v>27.946999999999999</v>
      </c>
      <c r="O764" s="59">
        <f t="shared" si="1245"/>
        <v>28.505939999999999</v>
      </c>
      <c r="P764" s="212">
        <f t="shared" ref="P764" si="1265">E764*F764</f>
        <v>214.50102459567262</v>
      </c>
      <c r="Q764" s="212">
        <f t="shared" ref="Q764" si="1266">SUM(O764:O767)</f>
        <v>41.220802600000006</v>
      </c>
      <c r="R764" s="212">
        <f t="shared" ref="R764" si="1267">Q764*1.02*1.05*$R$14</f>
        <v>46.672715416839132</v>
      </c>
      <c r="S764" s="210">
        <f t="shared" ref="S764" si="1268">F764*$S$17</f>
        <v>69.828651538942893</v>
      </c>
      <c r="T764" s="210">
        <f t="shared" ref="T764" si="1269">E764*S764</f>
        <v>272.33174100187728</v>
      </c>
    </row>
    <row r="765" spans="1:20" ht="12.75" customHeight="1" x14ac:dyDescent="0.2">
      <c r="A765" s="259"/>
      <c r="B765" s="205"/>
      <c r="C765" s="205"/>
      <c r="D765" s="237"/>
      <c r="E765" s="373"/>
      <c r="F765" s="233"/>
      <c r="G765" s="250"/>
      <c r="H765" s="213"/>
      <c r="I765" s="250"/>
      <c r="J765" s="213"/>
      <c r="K765" s="23" t="s">
        <v>247</v>
      </c>
      <c r="L765" s="23" t="s">
        <v>23</v>
      </c>
      <c r="M765" s="23">
        <v>1.76</v>
      </c>
      <c r="N765" s="95">
        <v>3.5</v>
      </c>
      <c r="O765" s="59">
        <f t="shared" si="1245"/>
        <v>6.16</v>
      </c>
      <c r="P765" s="213"/>
      <c r="Q765" s="213"/>
      <c r="R765" s="213"/>
      <c r="S765" s="210"/>
      <c r="T765" s="210"/>
    </row>
    <row r="766" spans="1:20" ht="12.75" customHeight="1" x14ac:dyDescent="0.2">
      <c r="A766" s="259"/>
      <c r="B766" s="205"/>
      <c r="C766" s="205"/>
      <c r="D766" s="237"/>
      <c r="E766" s="373"/>
      <c r="F766" s="233"/>
      <c r="G766" s="250"/>
      <c r="H766" s="213"/>
      <c r="I766" s="250"/>
      <c r="J766" s="213"/>
      <c r="K766" s="23" t="s">
        <v>248</v>
      </c>
      <c r="L766" s="23" t="s">
        <v>32</v>
      </c>
      <c r="M766" s="24">
        <v>3.6600000000000001E-2</v>
      </c>
      <c r="N766" s="107">
        <v>123.611</v>
      </c>
      <c r="O766" s="59">
        <f t="shared" si="1245"/>
        <v>4.5241626000000004</v>
      </c>
      <c r="P766" s="213"/>
      <c r="Q766" s="213"/>
      <c r="R766" s="213"/>
      <c r="S766" s="210"/>
      <c r="T766" s="210"/>
    </row>
    <row r="767" spans="1:20" ht="12.75" customHeight="1" x14ac:dyDescent="0.2">
      <c r="A767" s="259"/>
      <c r="B767" s="205"/>
      <c r="C767" s="205"/>
      <c r="D767" s="237"/>
      <c r="E767" s="373"/>
      <c r="F767" s="234"/>
      <c r="G767" s="251"/>
      <c r="H767" s="214"/>
      <c r="I767" s="251"/>
      <c r="J767" s="214"/>
      <c r="K767" s="23" t="s">
        <v>472</v>
      </c>
      <c r="L767" s="23" t="s">
        <v>29</v>
      </c>
      <c r="M767" s="23">
        <v>2.1</v>
      </c>
      <c r="N767" s="95">
        <v>0.96699999999999997</v>
      </c>
      <c r="O767" s="59">
        <f t="shared" si="1245"/>
        <v>2.0306999999999999</v>
      </c>
      <c r="P767" s="214"/>
      <c r="Q767" s="214"/>
      <c r="R767" s="214"/>
      <c r="S767" s="210"/>
      <c r="T767" s="210"/>
    </row>
    <row r="768" spans="1:20" ht="12.75" customHeight="1" x14ac:dyDescent="0.2">
      <c r="A768" s="259">
        <v>3</v>
      </c>
      <c r="B768" s="252" t="s">
        <v>45</v>
      </c>
      <c r="C768" s="236" t="s">
        <v>1004</v>
      </c>
      <c r="D768" s="237" t="s">
        <v>843</v>
      </c>
      <c r="E768" s="373">
        <v>75.599999999999994</v>
      </c>
      <c r="F768" s="232">
        <f t="shared" ref="F768" si="1270">H768+J768+R768</f>
        <v>1.0190350800000001</v>
      </c>
      <c r="G768" s="222"/>
      <c r="H768" s="212">
        <f t="shared" ref="H768" si="1271">G768*$P$8/1000</f>
        <v>0</v>
      </c>
      <c r="I768" s="377"/>
      <c r="J768" s="212">
        <f t="shared" ref="J768" si="1272">I768*$P$9/1000</f>
        <v>0</v>
      </c>
      <c r="K768" s="23" t="s">
        <v>112</v>
      </c>
      <c r="L768" s="97" t="s">
        <v>23</v>
      </c>
      <c r="M768" s="23">
        <v>1</v>
      </c>
      <c r="N768" s="95">
        <v>0.9</v>
      </c>
      <c r="O768" s="59">
        <f t="shared" si="1245"/>
        <v>0.9</v>
      </c>
      <c r="P768" s="212">
        <f t="shared" ref="P768" si="1273">E768*F768</f>
        <v>77.039052048000002</v>
      </c>
      <c r="Q768" s="212">
        <f t="shared" ref="Q768" si="1274">SUM(O768:O771)</f>
        <v>0.9</v>
      </c>
      <c r="R768" s="212">
        <f t="shared" ref="R768" si="1275">Q768*1.02*1.05*$R$14</f>
        <v>1.0190350800000001</v>
      </c>
      <c r="S768" s="210">
        <f t="shared" ref="S768" si="1276">F768*$S$17</f>
        <v>1.293772829297646</v>
      </c>
      <c r="T768" s="210">
        <f t="shared" ref="T768" si="1277">E768*S768</f>
        <v>97.809225894902028</v>
      </c>
    </row>
    <row r="769" spans="1:20" ht="12.75" customHeight="1" x14ac:dyDescent="0.2">
      <c r="A769" s="259"/>
      <c r="B769" s="253"/>
      <c r="C769" s="236"/>
      <c r="D769" s="237"/>
      <c r="E769" s="373"/>
      <c r="F769" s="233"/>
      <c r="G769" s="222"/>
      <c r="H769" s="213"/>
      <c r="I769" s="377"/>
      <c r="J769" s="213"/>
      <c r="K769" s="68"/>
      <c r="L769" s="68"/>
      <c r="M769" s="68"/>
      <c r="N769" s="100"/>
      <c r="O769" s="59">
        <f t="shared" si="1245"/>
        <v>0</v>
      </c>
      <c r="P769" s="213"/>
      <c r="Q769" s="213"/>
      <c r="R769" s="213"/>
      <c r="S769" s="210"/>
      <c r="T769" s="210"/>
    </row>
    <row r="770" spans="1:20" ht="12.75" customHeight="1" x14ac:dyDescent="0.2">
      <c r="A770" s="259"/>
      <c r="B770" s="253"/>
      <c r="C770" s="236"/>
      <c r="D770" s="237"/>
      <c r="E770" s="373"/>
      <c r="F770" s="233"/>
      <c r="G770" s="222"/>
      <c r="H770" s="213"/>
      <c r="I770" s="377"/>
      <c r="J770" s="213"/>
      <c r="K770" s="68"/>
      <c r="L770" s="68"/>
      <c r="M770" s="72"/>
      <c r="N770" s="100"/>
      <c r="O770" s="59">
        <f t="shared" si="1245"/>
        <v>0</v>
      </c>
      <c r="P770" s="213"/>
      <c r="Q770" s="213"/>
      <c r="R770" s="213"/>
      <c r="S770" s="210"/>
      <c r="T770" s="210"/>
    </row>
    <row r="771" spans="1:20" ht="12.75" customHeight="1" x14ac:dyDescent="0.2">
      <c r="A771" s="259"/>
      <c r="B771" s="254"/>
      <c r="C771" s="236"/>
      <c r="D771" s="237"/>
      <c r="E771" s="373"/>
      <c r="F771" s="234"/>
      <c r="G771" s="222"/>
      <c r="H771" s="214"/>
      <c r="I771" s="377"/>
      <c r="J771" s="214"/>
      <c r="K771" s="68"/>
      <c r="L771" s="68"/>
      <c r="M771" s="68"/>
      <c r="N771" s="100"/>
      <c r="O771" s="59">
        <f t="shared" si="1245"/>
        <v>0</v>
      </c>
      <c r="P771" s="214"/>
      <c r="Q771" s="214"/>
      <c r="R771" s="214"/>
      <c r="S771" s="210"/>
      <c r="T771" s="210"/>
    </row>
    <row r="772" spans="1:20" ht="12.75" customHeight="1" x14ac:dyDescent="0.2">
      <c r="A772" s="259">
        <v>4</v>
      </c>
      <c r="B772" s="252" t="s">
        <v>483</v>
      </c>
      <c r="C772" s="302" t="s">
        <v>1005</v>
      </c>
      <c r="D772" s="237" t="s">
        <v>876</v>
      </c>
      <c r="E772" s="373">
        <v>4.5999999999999996</v>
      </c>
      <c r="F772" s="232">
        <f t="shared" ref="F772" si="1278">H772+J772+R772</f>
        <v>28.398254699999999</v>
      </c>
      <c r="G772" s="222">
        <v>14.2</v>
      </c>
      <c r="H772" s="212">
        <f t="shared" ref="H772" si="1279">G772*$P$8/1000</f>
        <v>26.961539999999999</v>
      </c>
      <c r="I772" s="377">
        <v>0.61</v>
      </c>
      <c r="J772" s="212">
        <f t="shared" ref="J772" si="1280">I772*$P$9/1000</f>
        <v>1.4367147</v>
      </c>
      <c r="K772" s="68"/>
      <c r="L772" s="68"/>
      <c r="M772" s="74"/>
      <c r="N772" s="100"/>
      <c r="O772" s="59">
        <f t="shared" si="1245"/>
        <v>0</v>
      </c>
      <c r="P772" s="212">
        <f t="shared" ref="P772" si="1281">E772*F772</f>
        <v>130.63197161999997</v>
      </c>
      <c r="Q772" s="212">
        <f t="shared" ref="Q772" si="1282">SUM(O772:O775)</f>
        <v>0</v>
      </c>
      <c r="R772" s="212">
        <f t="shared" ref="R772" si="1283">Q772*1.02*1.05*$R$14</f>
        <v>0</v>
      </c>
      <c r="S772" s="210">
        <f t="shared" ref="S772" si="1284">F772*$S$17</f>
        <v>36.054588356599233</v>
      </c>
      <c r="T772" s="210">
        <f t="shared" ref="T772" si="1285">E772*S772</f>
        <v>165.85110644035646</v>
      </c>
    </row>
    <row r="773" spans="1:20" ht="12.75" customHeight="1" x14ac:dyDescent="0.2">
      <c r="A773" s="259"/>
      <c r="B773" s="253"/>
      <c r="C773" s="302"/>
      <c r="D773" s="237"/>
      <c r="E773" s="373"/>
      <c r="F773" s="233"/>
      <c r="G773" s="222"/>
      <c r="H773" s="213"/>
      <c r="I773" s="377"/>
      <c r="J773" s="213"/>
      <c r="K773" s="68"/>
      <c r="L773" s="68"/>
      <c r="M773" s="68"/>
      <c r="N773" s="100"/>
      <c r="O773" s="59">
        <f t="shared" si="1245"/>
        <v>0</v>
      </c>
      <c r="P773" s="213"/>
      <c r="Q773" s="213"/>
      <c r="R773" s="213"/>
      <c r="S773" s="210"/>
      <c r="T773" s="210"/>
    </row>
    <row r="774" spans="1:20" ht="12.75" customHeight="1" x14ac:dyDescent="0.2">
      <c r="A774" s="259"/>
      <c r="B774" s="253"/>
      <c r="C774" s="302"/>
      <c r="D774" s="237"/>
      <c r="E774" s="373"/>
      <c r="F774" s="233"/>
      <c r="G774" s="222"/>
      <c r="H774" s="213"/>
      <c r="I774" s="377"/>
      <c r="J774" s="213"/>
      <c r="K774" s="68"/>
      <c r="L774" s="68"/>
      <c r="M774" s="72"/>
      <c r="N774" s="100"/>
      <c r="O774" s="59">
        <f t="shared" si="1245"/>
        <v>0</v>
      </c>
      <c r="P774" s="213"/>
      <c r="Q774" s="213"/>
      <c r="R774" s="213"/>
      <c r="S774" s="210"/>
      <c r="T774" s="210"/>
    </row>
    <row r="775" spans="1:20" ht="12.75" customHeight="1" x14ac:dyDescent="0.2">
      <c r="A775" s="259"/>
      <c r="B775" s="254"/>
      <c r="C775" s="302"/>
      <c r="D775" s="237"/>
      <c r="E775" s="373"/>
      <c r="F775" s="234"/>
      <c r="G775" s="222"/>
      <c r="H775" s="214"/>
      <c r="I775" s="377"/>
      <c r="J775" s="214"/>
      <c r="K775" s="68"/>
      <c r="L775" s="68"/>
      <c r="M775" s="68"/>
      <c r="N775" s="100"/>
      <c r="O775" s="59">
        <f t="shared" si="1245"/>
        <v>0</v>
      </c>
      <c r="P775" s="214"/>
      <c r="Q775" s="214"/>
      <c r="R775" s="214"/>
      <c r="S775" s="210"/>
      <c r="T775" s="210"/>
    </row>
    <row r="776" spans="1:20" ht="12.75" customHeight="1" x14ac:dyDescent="0.2">
      <c r="A776" s="259">
        <v>5</v>
      </c>
      <c r="B776" s="252" t="s">
        <v>45</v>
      </c>
      <c r="C776" s="236" t="s">
        <v>1006</v>
      </c>
      <c r="D776" s="237" t="s">
        <v>843</v>
      </c>
      <c r="E776" s="229">
        <v>46</v>
      </c>
      <c r="F776" s="232">
        <f t="shared" ref="F776" si="1286">H776+J776+R776</f>
        <v>7.5861500400000006</v>
      </c>
      <c r="G776" s="379"/>
      <c r="H776" s="212">
        <f t="shared" ref="H776" si="1287">G776*$P$8/1000</f>
        <v>0</v>
      </c>
      <c r="I776" s="218"/>
      <c r="J776" s="212">
        <f t="shared" ref="J776" si="1288">I776*$P$9/1000</f>
        <v>0</v>
      </c>
      <c r="K776" s="23" t="s">
        <v>474</v>
      </c>
      <c r="L776" s="97" t="s">
        <v>38</v>
      </c>
      <c r="M776" s="23">
        <v>1</v>
      </c>
      <c r="N776" s="17">
        <v>6.7</v>
      </c>
      <c r="O776" s="59">
        <f t="shared" si="1245"/>
        <v>6.7</v>
      </c>
      <c r="P776" s="212">
        <f t="shared" ref="P776" si="1289">E776*F776</f>
        <v>348.96290184000003</v>
      </c>
      <c r="Q776" s="212">
        <f t="shared" ref="Q776" si="1290">SUM(O776:O779)</f>
        <v>6.7</v>
      </c>
      <c r="R776" s="212">
        <f t="shared" ref="R776" si="1291">Q776*1.02*1.05*$R$14</f>
        <v>7.5861500400000006</v>
      </c>
      <c r="S776" s="210">
        <f t="shared" ref="S776" si="1292">F776*$S$17</f>
        <v>9.6314199514380316</v>
      </c>
      <c r="T776" s="210">
        <f t="shared" ref="T776" si="1293">E776*S776</f>
        <v>443.04531776614948</v>
      </c>
    </row>
    <row r="777" spans="1:20" ht="12.75" customHeight="1" x14ac:dyDescent="0.2">
      <c r="A777" s="259"/>
      <c r="B777" s="253"/>
      <c r="C777" s="236"/>
      <c r="D777" s="237"/>
      <c r="E777" s="230"/>
      <c r="F777" s="233"/>
      <c r="G777" s="380"/>
      <c r="H777" s="213"/>
      <c r="I777" s="218"/>
      <c r="J777" s="213"/>
      <c r="K777" s="23" t="s">
        <v>485</v>
      </c>
      <c r="L777" s="23"/>
      <c r="M777" s="23"/>
      <c r="N777" s="17">
        <v>0</v>
      </c>
      <c r="O777" s="59">
        <f t="shared" si="1245"/>
        <v>0</v>
      </c>
      <c r="P777" s="213"/>
      <c r="Q777" s="213"/>
      <c r="R777" s="213"/>
      <c r="S777" s="210"/>
      <c r="T777" s="210"/>
    </row>
    <row r="778" spans="1:20" ht="12.75" customHeight="1" x14ac:dyDescent="0.2">
      <c r="A778" s="259"/>
      <c r="B778" s="253"/>
      <c r="C778" s="236"/>
      <c r="D778" s="237"/>
      <c r="E778" s="230"/>
      <c r="F778" s="233"/>
      <c r="G778" s="380"/>
      <c r="H778" s="213"/>
      <c r="I778" s="218"/>
      <c r="J778" s="213"/>
      <c r="K778" s="23"/>
      <c r="L778" s="23"/>
      <c r="M778" s="23"/>
      <c r="N778" s="95"/>
      <c r="O778" s="59">
        <f t="shared" si="1245"/>
        <v>0</v>
      </c>
      <c r="P778" s="213"/>
      <c r="Q778" s="213"/>
      <c r="R778" s="213"/>
      <c r="S778" s="210"/>
      <c r="T778" s="210"/>
    </row>
    <row r="779" spans="1:20" ht="12.75" customHeight="1" x14ac:dyDescent="0.2">
      <c r="A779" s="259"/>
      <c r="B779" s="254"/>
      <c r="C779" s="236"/>
      <c r="D779" s="237"/>
      <c r="E779" s="231"/>
      <c r="F779" s="234"/>
      <c r="G779" s="381"/>
      <c r="H779" s="214"/>
      <c r="I779" s="218"/>
      <c r="J779" s="214"/>
      <c r="K779" s="23"/>
      <c r="L779" s="23"/>
      <c r="M779" s="23"/>
      <c r="N779" s="95"/>
      <c r="O779" s="59">
        <f t="shared" si="1245"/>
        <v>0</v>
      </c>
      <c r="P779" s="214"/>
      <c r="Q779" s="214"/>
      <c r="R779" s="214"/>
      <c r="S779" s="210"/>
      <c r="T779" s="210"/>
    </row>
    <row r="780" spans="1:20" ht="12.75" customHeight="1" x14ac:dyDescent="0.2">
      <c r="A780" s="259">
        <v>6</v>
      </c>
      <c r="B780" s="378" t="s">
        <v>483</v>
      </c>
      <c r="C780" s="302" t="s">
        <v>1007</v>
      </c>
      <c r="D780" s="237" t="s">
        <v>876</v>
      </c>
      <c r="E780" s="232">
        <v>1.1200000000000001</v>
      </c>
      <c r="F780" s="232">
        <f t="shared" ref="F780" si="1294">H780+J780+R780</f>
        <v>28.398254699999999</v>
      </c>
      <c r="G780" s="249">
        <v>14.2</v>
      </c>
      <c r="H780" s="212">
        <f t="shared" ref="H780" si="1295">G780*$P$8/1000</f>
        <v>26.961539999999999</v>
      </c>
      <c r="I780" s="377">
        <v>0.61</v>
      </c>
      <c r="J780" s="212">
        <f t="shared" ref="J780" si="1296">I780*$P$9/1000</f>
        <v>1.4367147</v>
      </c>
      <c r="K780" s="23"/>
      <c r="L780" s="23"/>
      <c r="M780" s="23"/>
      <c r="N780" s="97"/>
      <c r="O780" s="59">
        <f t="shared" si="1245"/>
        <v>0</v>
      </c>
      <c r="P780" s="212">
        <f t="shared" ref="P780" si="1297">E780*F780</f>
        <v>31.806045264000002</v>
      </c>
      <c r="Q780" s="212">
        <f t="shared" ref="Q780" si="1298">SUM(O780:O783)</f>
        <v>0</v>
      </c>
      <c r="R780" s="212">
        <f t="shared" ref="R780" si="1299">Q780*1.02*1.05*$R$14</f>
        <v>0</v>
      </c>
      <c r="S780" s="210">
        <f t="shared" ref="S780" si="1300">F780*$S$17</f>
        <v>36.054588356599233</v>
      </c>
      <c r="T780" s="210">
        <f t="shared" ref="T780" si="1301">E780*S780</f>
        <v>40.381138959391144</v>
      </c>
    </row>
    <row r="781" spans="1:20" ht="12.75" customHeight="1" x14ac:dyDescent="0.2">
      <c r="A781" s="259"/>
      <c r="B781" s="244"/>
      <c r="C781" s="302"/>
      <c r="D781" s="237"/>
      <c r="E781" s="233"/>
      <c r="F781" s="233"/>
      <c r="G781" s="250"/>
      <c r="H781" s="213"/>
      <c r="I781" s="377"/>
      <c r="J781" s="213"/>
      <c r="K781" s="23"/>
      <c r="L781" s="23"/>
      <c r="M781" s="23"/>
      <c r="N781" s="97"/>
      <c r="O781" s="59">
        <f t="shared" si="1245"/>
        <v>0</v>
      </c>
      <c r="P781" s="213"/>
      <c r="Q781" s="213"/>
      <c r="R781" s="213"/>
      <c r="S781" s="210"/>
      <c r="T781" s="210"/>
    </row>
    <row r="782" spans="1:20" ht="12.75" customHeight="1" x14ac:dyDescent="0.2">
      <c r="A782" s="259"/>
      <c r="B782" s="244"/>
      <c r="C782" s="302"/>
      <c r="D782" s="237"/>
      <c r="E782" s="233"/>
      <c r="F782" s="233"/>
      <c r="G782" s="250"/>
      <c r="H782" s="213"/>
      <c r="I782" s="377"/>
      <c r="J782" s="213"/>
      <c r="K782" s="23"/>
      <c r="L782" s="23"/>
      <c r="M782" s="23"/>
      <c r="N782" s="97"/>
      <c r="O782" s="59">
        <f t="shared" si="1245"/>
        <v>0</v>
      </c>
      <c r="P782" s="213"/>
      <c r="Q782" s="213"/>
      <c r="R782" s="213"/>
      <c r="S782" s="210"/>
      <c r="T782" s="210"/>
    </row>
    <row r="783" spans="1:20" ht="12.75" customHeight="1" x14ac:dyDescent="0.2">
      <c r="A783" s="259"/>
      <c r="B783" s="245"/>
      <c r="C783" s="302"/>
      <c r="D783" s="237"/>
      <c r="E783" s="234"/>
      <c r="F783" s="234"/>
      <c r="G783" s="251"/>
      <c r="H783" s="214"/>
      <c r="I783" s="377"/>
      <c r="J783" s="214"/>
      <c r="K783" s="23"/>
      <c r="L783" s="23"/>
      <c r="M783" s="23"/>
      <c r="N783" s="95"/>
      <c r="O783" s="59">
        <f t="shared" si="1245"/>
        <v>0</v>
      </c>
      <c r="P783" s="214"/>
      <c r="Q783" s="214"/>
      <c r="R783" s="214"/>
      <c r="S783" s="210"/>
      <c r="T783" s="210"/>
    </row>
    <row r="784" spans="1:20" ht="12.75" customHeight="1" x14ac:dyDescent="0.2">
      <c r="A784" s="259">
        <v>7</v>
      </c>
      <c r="B784" s="252" t="s">
        <v>45</v>
      </c>
      <c r="C784" s="236" t="s">
        <v>1008</v>
      </c>
      <c r="D784" s="237" t="s">
        <v>843</v>
      </c>
      <c r="E784" s="232">
        <v>56</v>
      </c>
      <c r="F784" s="232">
        <f t="shared" ref="F784" si="1302">H784+J784+R784</f>
        <v>1.5172300080000001</v>
      </c>
      <c r="G784" s="249"/>
      <c r="H784" s="212">
        <f t="shared" ref="H784" si="1303">G784*$P$8/1000</f>
        <v>0</v>
      </c>
      <c r="I784" s="219"/>
      <c r="J784" s="212">
        <f t="shared" ref="J784" si="1304">I784*$P$9/1000</f>
        <v>0</v>
      </c>
      <c r="K784" s="23" t="s">
        <v>474</v>
      </c>
      <c r="L784" s="97" t="s">
        <v>38</v>
      </c>
      <c r="M784" s="23">
        <v>1</v>
      </c>
      <c r="N784" s="17">
        <v>1.34</v>
      </c>
      <c r="O784" s="59">
        <f t="shared" si="1245"/>
        <v>1.34</v>
      </c>
      <c r="P784" s="212">
        <f t="shared" ref="P784" si="1305">E784*F784</f>
        <v>84.964880448000002</v>
      </c>
      <c r="Q784" s="212">
        <f t="shared" ref="Q784" si="1306">SUM(O784:O787)</f>
        <v>1.34</v>
      </c>
      <c r="R784" s="212">
        <f t="shared" ref="R784" si="1307">Q784*1.02*1.05*$R$14</f>
        <v>1.5172300080000001</v>
      </c>
      <c r="S784" s="210">
        <f t="shared" ref="S784" si="1308">F784*$S$17</f>
        <v>1.9262839902876061</v>
      </c>
      <c r="T784" s="210">
        <f t="shared" ref="T784" si="1309">E784*S784</f>
        <v>107.87190345610594</v>
      </c>
    </row>
    <row r="785" spans="1:20" ht="12.75" customHeight="1" x14ac:dyDescent="0.2">
      <c r="A785" s="259"/>
      <c r="B785" s="253"/>
      <c r="C785" s="236"/>
      <c r="D785" s="237"/>
      <c r="E785" s="233"/>
      <c r="F785" s="233"/>
      <c r="G785" s="250"/>
      <c r="H785" s="213"/>
      <c r="I785" s="219"/>
      <c r="J785" s="213"/>
      <c r="K785" s="23" t="s">
        <v>488</v>
      </c>
      <c r="L785" s="23"/>
      <c r="M785" s="23"/>
      <c r="N785" s="17">
        <v>0</v>
      </c>
      <c r="O785" s="59">
        <f t="shared" si="1245"/>
        <v>0</v>
      </c>
      <c r="P785" s="213"/>
      <c r="Q785" s="213"/>
      <c r="R785" s="213"/>
      <c r="S785" s="210"/>
      <c r="T785" s="210"/>
    </row>
    <row r="786" spans="1:20" ht="12.75" customHeight="1" x14ac:dyDescent="0.2">
      <c r="A786" s="259"/>
      <c r="B786" s="253"/>
      <c r="C786" s="236"/>
      <c r="D786" s="237"/>
      <c r="E786" s="233"/>
      <c r="F786" s="233"/>
      <c r="G786" s="250"/>
      <c r="H786" s="213"/>
      <c r="I786" s="219"/>
      <c r="J786" s="213"/>
      <c r="K786" s="23"/>
      <c r="L786" s="23"/>
      <c r="M786" s="23"/>
      <c r="N786" s="97"/>
      <c r="O786" s="59">
        <f t="shared" si="1245"/>
        <v>0</v>
      </c>
      <c r="P786" s="213"/>
      <c r="Q786" s="213"/>
      <c r="R786" s="213"/>
      <c r="S786" s="210"/>
      <c r="T786" s="210"/>
    </row>
    <row r="787" spans="1:20" ht="12.75" customHeight="1" x14ac:dyDescent="0.2">
      <c r="A787" s="259"/>
      <c r="B787" s="254"/>
      <c r="C787" s="236"/>
      <c r="D787" s="237"/>
      <c r="E787" s="234"/>
      <c r="F787" s="234"/>
      <c r="G787" s="251"/>
      <c r="H787" s="214"/>
      <c r="I787" s="219"/>
      <c r="J787" s="214"/>
      <c r="K787" s="23"/>
      <c r="L787" s="23"/>
      <c r="M787" s="23"/>
      <c r="N787" s="95"/>
      <c r="O787" s="59">
        <f t="shared" si="1245"/>
        <v>0</v>
      </c>
      <c r="P787" s="214"/>
      <c r="Q787" s="214"/>
      <c r="R787" s="214"/>
      <c r="S787" s="210"/>
      <c r="T787" s="210"/>
    </row>
    <row r="788" spans="1:20" ht="12.75" customHeight="1" x14ac:dyDescent="0.2">
      <c r="A788" s="259">
        <v>8</v>
      </c>
      <c r="B788" s="378" t="s">
        <v>45</v>
      </c>
      <c r="C788" s="236" t="s">
        <v>1009</v>
      </c>
      <c r="D788" s="237" t="s">
        <v>843</v>
      </c>
      <c r="E788" s="229">
        <v>59</v>
      </c>
      <c r="F788" s="232">
        <f t="shared" ref="F788" si="1310">H788+J788+R788</f>
        <v>12.4548732</v>
      </c>
      <c r="G788" s="249"/>
      <c r="H788" s="212">
        <f t="shared" ref="H788" si="1311">G788*$P$8/1000</f>
        <v>0</v>
      </c>
      <c r="I788" s="209"/>
      <c r="J788" s="212">
        <f t="shared" ref="J788" si="1312">I788*$P$9/1000</f>
        <v>0</v>
      </c>
      <c r="K788" s="23" t="s">
        <v>490</v>
      </c>
      <c r="L788" s="97" t="s">
        <v>38</v>
      </c>
      <c r="M788" s="23">
        <v>1</v>
      </c>
      <c r="N788" s="17">
        <v>11</v>
      </c>
      <c r="O788" s="59">
        <f t="shared" si="1245"/>
        <v>11</v>
      </c>
      <c r="P788" s="212">
        <f t="shared" ref="P788" si="1313">E788*F788</f>
        <v>734.8375188</v>
      </c>
      <c r="Q788" s="212">
        <f t="shared" ref="Q788" si="1314">SUM(O788:O791)</f>
        <v>11</v>
      </c>
      <c r="R788" s="212">
        <f t="shared" ref="R788" si="1315">Q788*1.02*1.05*$R$14</f>
        <v>12.4548732</v>
      </c>
      <c r="S788" s="210">
        <f t="shared" ref="S788" si="1316">F788*$S$17</f>
        <v>15.812779024749005</v>
      </c>
      <c r="T788" s="210">
        <f t="shared" ref="T788" si="1317">E788*S788</f>
        <v>932.95396246019129</v>
      </c>
    </row>
    <row r="789" spans="1:20" ht="12.75" customHeight="1" x14ac:dyDescent="0.2">
      <c r="A789" s="259"/>
      <c r="B789" s="244"/>
      <c r="C789" s="236"/>
      <c r="D789" s="237"/>
      <c r="E789" s="230"/>
      <c r="F789" s="233"/>
      <c r="G789" s="250"/>
      <c r="H789" s="213"/>
      <c r="I789" s="209"/>
      <c r="J789" s="213"/>
      <c r="K789" s="23" t="s">
        <v>485</v>
      </c>
      <c r="L789" s="23"/>
      <c r="M789" s="23"/>
      <c r="N789" s="17">
        <v>0</v>
      </c>
      <c r="O789" s="59">
        <f t="shared" si="1245"/>
        <v>0</v>
      </c>
      <c r="P789" s="213"/>
      <c r="Q789" s="213"/>
      <c r="R789" s="213"/>
      <c r="S789" s="210"/>
      <c r="T789" s="210"/>
    </row>
    <row r="790" spans="1:20" ht="12.75" customHeight="1" x14ac:dyDescent="0.2">
      <c r="A790" s="259"/>
      <c r="B790" s="244"/>
      <c r="C790" s="236"/>
      <c r="D790" s="237"/>
      <c r="E790" s="230"/>
      <c r="F790" s="233"/>
      <c r="G790" s="250"/>
      <c r="H790" s="213"/>
      <c r="I790" s="209"/>
      <c r="J790" s="213"/>
      <c r="K790" s="23"/>
      <c r="L790" s="23"/>
      <c r="M790" s="23"/>
      <c r="N790" s="97"/>
      <c r="O790" s="59">
        <f t="shared" si="1245"/>
        <v>0</v>
      </c>
      <c r="P790" s="213"/>
      <c r="Q790" s="213"/>
      <c r="R790" s="213"/>
      <c r="S790" s="210"/>
      <c r="T790" s="210"/>
    </row>
    <row r="791" spans="1:20" ht="12.75" customHeight="1" x14ac:dyDescent="0.2">
      <c r="A791" s="259"/>
      <c r="B791" s="245"/>
      <c r="C791" s="236"/>
      <c r="D791" s="237"/>
      <c r="E791" s="231"/>
      <c r="F791" s="234"/>
      <c r="G791" s="251"/>
      <c r="H791" s="214"/>
      <c r="I791" s="209"/>
      <c r="J791" s="214"/>
      <c r="K791" s="23"/>
      <c r="L791" s="23"/>
      <c r="M791" s="23"/>
      <c r="N791" s="95"/>
      <c r="O791" s="59">
        <f t="shared" si="1245"/>
        <v>0</v>
      </c>
      <c r="P791" s="214"/>
      <c r="Q791" s="214"/>
      <c r="R791" s="214"/>
      <c r="S791" s="210"/>
      <c r="T791" s="210"/>
    </row>
    <row r="792" spans="1:20" ht="12.75" customHeight="1" x14ac:dyDescent="0.2">
      <c r="A792" s="259">
        <v>9</v>
      </c>
      <c r="B792" s="252" t="s">
        <v>45</v>
      </c>
      <c r="C792" s="236" t="s">
        <v>1010</v>
      </c>
      <c r="D792" s="237" t="s">
        <v>843</v>
      </c>
      <c r="E792" s="224">
        <v>1010</v>
      </c>
      <c r="F792" s="232">
        <f t="shared" ref="F792" si="1318">H792+J792+R792</f>
        <v>8.71841124</v>
      </c>
      <c r="G792" s="222"/>
      <c r="H792" s="212">
        <f t="shared" ref="H792" si="1319">G792*$P$8/1000</f>
        <v>0</v>
      </c>
      <c r="I792" s="377"/>
      <c r="J792" s="212">
        <f t="shared" ref="J792" si="1320">I792*$P$9/1000</f>
        <v>0</v>
      </c>
      <c r="K792" s="23" t="s">
        <v>490</v>
      </c>
      <c r="L792" s="97" t="s">
        <v>38</v>
      </c>
      <c r="M792" s="23">
        <v>1</v>
      </c>
      <c r="N792" s="17">
        <v>7.7</v>
      </c>
      <c r="O792" s="59">
        <f t="shared" si="1245"/>
        <v>7.7</v>
      </c>
      <c r="P792" s="212">
        <f t="shared" ref="P792" si="1321">E792*F792</f>
        <v>8805.5953523999997</v>
      </c>
      <c r="Q792" s="212">
        <f t="shared" ref="Q792" si="1322">SUM(O792:O795)</f>
        <v>7.7</v>
      </c>
      <c r="R792" s="212">
        <f t="shared" ref="R792" si="1323">Q792*1.02*1.05*$R$14</f>
        <v>8.71841124</v>
      </c>
      <c r="S792" s="210">
        <f t="shared" ref="S792" si="1324">F792*$S$17</f>
        <v>11.068945317324303</v>
      </c>
      <c r="T792" s="210">
        <f t="shared" ref="T792" si="1325">E792*S792</f>
        <v>11179.634770497547</v>
      </c>
    </row>
    <row r="793" spans="1:20" ht="12.75" customHeight="1" x14ac:dyDescent="0.2">
      <c r="A793" s="259"/>
      <c r="B793" s="253"/>
      <c r="C793" s="236"/>
      <c r="D793" s="237"/>
      <c r="E793" s="224"/>
      <c r="F793" s="233"/>
      <c r="G793" s="222"/>
      <c r="H793" s="213"/>
      <c r="I793" s="377"/>
      <c r="J793" s="213"/>
      <c r="K793" s="23" t="s">
        <v>492</v>
      </c>
      <c r="L793" s="23"/>
      <c r="M793" s="23"/>
      <c r="N793" s="17">
        <v>0</v>
      </c>
      <c r="O793" s="59">
        <f t="shared" si="1245"/>
        <v>0</v>
      </c>
      <c r="P793" s="213"/>
      <c r="Q793" s="213"/>
      <c r="R793" s="213"/>
      <c r="S793" s="210"/>
      <c r="T793" s="210"/>
    </row>
    <row r="794" spans="1:20" ht="12.75" customHeight="1" x14ac:dyDescent="0.2">
      <c r="A794" s="259"/>
      <c r="B794" s="253"/>
      <c r="C794" s="236"/>
      <c r="D794" s="237"/>
      <c r="E794" s="224"/>
      <c r="F794" s="233"/>
      <c r="G794" s="222"/>
      <c r="H794" s="213"/>
      <c r="I794" s="377"/>
      <c r="J794" s="213"/>
      <c r="K794" s="68"/>
      <c r="L794" s="68"/>
      <c r="M794" s="72"/>
      <c r="N794" s="100"/>
      <c r="O794" s="59">
        <f t="shared" si="1245"/>
        <v>0</v>
      </c>
      <c r="P794" s="213"/>
      <c r="Q794" s="213"/>
      <c r="R794" s="213"/>
      <c r="S794" s="210"/>
      <c r="T794" s="210"/>
    </row>
    <row r="795" spans="1:20" ht="12.75" customHeight="1" x14ac:dyDescent="0.2">
      <c r="A795" s="259"/>
      <c r="B795" s="254"/>
      <c r="C795" s="236"/>
      <c r="D795" s="237"/>
      <c r="E795" s="224"/>
      <c r="F795" s="234"/>
      <c r="G795" s="222"/>
      <c r="H795" s="214"/>
      <c r="I795" s="377"/>
      <c r="J795" s="214"/>
      <c r="K795" s="68"/>
      <c r="L795" s="68"/>
      <c r="M795" s="68"/>
      <c r="N795" s="100"/>
      <c r="O795" s="59">
        <f t="shared" si="1245"/>
        <v>0</v>
      </c>
      <c r="P795" s="214"/>
      <c r="Q795" s="214"/>
      <c r="R795" s="214"/>
      <c r="S795" s="210"/>
      <c r="T795" s="210"/>
    </row>
    <row r="796" spans="1:20" ht="12.75" customHeight="1" x14ac:dyDescent="0.2">
      <c r="A796" s="259">
        <v>10</v>
      </c>
      <c r="B796" s="205" t="s">
        <v>476</v>
      </c>
      <c r="C796" s="236" t="s">
        <v>1011</v>
      </c>
      <c r="D796" s="237" t="s">
        <v>843</v>
      </c>
      <c r="E796" s="224">
        <v>1010</v>
      </c>
      <c r="F796" s="232">
        <f t="shared" ref="F796" si="1326">H796+J796+R796</f>
        <v>2.5414688160000001</v>
      </c>
      <c r="G796" s="209">
        <v>0.79400000000000004</v>
      </c>
      <c r="H796" s="210">
        <f t="shared" ref="H796" si="1327">G796*$P$8/1000</f>
        <v>1.5075678000000001</v>
      </c>
      <c r="I796" s="209">
        <v>6.4000000000000001E-2</v>
      </c>
      <c r="J796" s="212">
        <f t="shared" ref="J796" si="1328">I796*$P$9/1000</f>
        <v>0.15073728</v>
      </c>
      <c r="K796" s="23" t="s">
        <v>46</v>
      </c>
      <c r="L796" s="23" t="s">
        <v>32</v>
      </c>
      <c r="M796" s="23">
        <v>2.5000000000000001E-2</v>
      </c>
      <c r="N796" s="96">
        <v>26.4</v>
      </c>
      <c r="O796" s="59">
        <f t="shared" si="1245"/>
        <v>0.66</v>
      </c>
      <c r="P796" s="212">
        <f t="shared" ref="P796" si="1329">E796*F796</f>
        <v>2566.88350416</v>
      </c>
      <c r="Q796" s="212">
        <f t="shared" ref="Q796" si="1330">SUM(O796:O799)</f>
        <v>0.78</v>
      </c>
      <c r="R796" s="212">
        <f t="shared" ref="R796" si="1331">Q796*1.02*1.05*$R$14</f>
        <v>0.88316373600000009</v>
      </c>
      <c r="S796" s="210">
        <f t="shared" ref="S796" si="1332">F796*$S$17</f>
        <v>3.2266635027403163</v>
      </c>
      <c r="T796" s="210">
        <f t="shared" ref="T796" si="1333">E796*S796</f>
        <v>3258.9301377677193</v>
      </c>
    </row>
    <row r="797" spans="1:20" ht="12.75" customHeight="1" x14ac:dyDescent="0.2">
      <c r="A797" s="259"/>
      <c r="B797" s="205"/>
      <c r="C797" s="236"/>
      <c r="D797" s="237"/>
      <c r="E797" s="224"/>
      <c r="F797" s="233"/>
      <c r="G797" s="209"/>
      <c r="H797" s="210"/>
      <c r="I797" s="209"/>
      <c r="J797" s="213"/>
      <c r="K797" s="23" t="s">
        <v>477</v>
      </c>
      <c r="L797" s="23" t="s">
        <v>29</v>
      </c>
      <c r="M797" s="23">
        <v>0.12</v>
      </c>
      <c r="N797" s="95">
        <v>1</v>
      </c>
      <c r="O797" s="59">
        <f t="shared" si="1245"/>
        <v>0.12</v>
      </c>
      <c r="P797" s="213"/>
      <c r="Q797" s="213"/>
      <c r="R797" s="213"/>
      <c r="S797" s="210"/>
      <c r="T797" s="210"/>
    </row>
    <row r="798" spans="1:20" ht="12.75" customHeight="1" x14ac:dyDescent="0.2">
      <c r="A798" s="259"/>
      <c r="B798" s="205"/>
      <c r="C798" s="236"/>
      <c r="D798" s="237"/>
      <c r="E798" s="224"/>
      <c r="F798" s="233"/>
      <c r="G798" s="209"/>
      <c r="H798" s="210"/>
      <c r="I798" s="209"/>
      <c r="J798" s="213"/>
      <c r="K798" s="23"/>
      <c r="L798" s="23"/>
      <c r="M798" s="23"/>
      <c r="N798" s="95"/>
      <c r="O798" s="59">
        <f t="shared" si="1245"/>
        <v>0</v>
      </c>
      <c r="P798" s="213"/>
      <c r="Q798" s="213"/>
      <c r="R798" s="213"/>
      <c r="S798" s="210"/>
      <c r="T798" s="210"/>
    </row>
    <row r="799" spans="1:20" ht="12.75" customHeight="1" x14ac:dyDescent="0.2">
      <c r="A799" s="259"/>
      <c r="B799" s="205"/>
      <c r="C799" s="236"/>
      <c r="D799" s="237"/>
      <c r="E799" s="224"/>
      <c r="F799" s="234"/>
      <c r="G799" s="209"/>
      <c r="H799" s="210"/>
      <c r="I799" s="209"/>
      <c r="J799" s="214"/>
      <c r="K799" s="23"/>
      <c r="L799" s="23"/>
      <c r="M799" s="23"/>
      <c r="N799" s="95"/>
      <c r="O799" s="59">
        <f t="shared" si="1245"/>
        <v>0</v>
      </c>
      <c r="P799" s="214"/>
      <c r="Q799" s="214"/>
      <c r="R799" s="214"/>
      <c r="S799" s="210"/>
      <c r="T799" s="210"/>
    </row>
    <row r="800" spans="1:20" ht="12.75" customHeight="1" x14ac:dyDescent="0.2">
      <c r="A800" s="259">
        <v>11</v>
      </c>
      <c r="B800" s="205" t="s">
        <v>476</v>
      </c>
      <c r="C800" s="236" t="s">
        <v>1012</v>
      </c>
      <c r="D800" s="272" t="s">
        <v>843</v>
      </c>
      <c r="E800" s="207">
        <v>60.3</v>
      </c>
      <c r="F800" s="232">
        <f t="shared" ref="F800" si="1334">H800+J800+R800</f>
        <v>2.2425518592000002</v>
      </c>
      <c r="G800" s="209">
        <v>0.79400000000000004</v>
      </c>
      <c r="H800" s="210">
        <f t="shared" ref="H800" si="1335">G800*$P$8/1000</f>
        <v>1.5075678000000001</v>
      </c>
      <c r="I800" s="209">
        <v>6.4000000000000001E-2</v>
      </c>
      <c r="J800" s="212">
        <f t="shared" ref="J800" si="1336">I800*$P$9/1000</f>
        <v>0.15073728</v>
      </c>
      <c r="K800" s="23" t="s">
        <v>46</v>
      </c>
      <c r="L800" s="23" t="s">
        <v>32</v>
      </c>
      <c r="M800" s="23">
        <v>1.4999999999999999E-2</v>
      </c>
      <c r="N800" s="96">
        <v>26.4</v>
      </c>
      <c r="O800" s="59">
        <f t="shared" si="1245"/>
        <v>0.39599999999999996</v>
      </c>
      <c r="P800" s="212">
        <f t="shared" ref="P800" si="1337">E800*F800</f>
        <v>135.22587710976001</v>
      </c>
      <c r="Q800" s="212">
        <f t="shared" ref="Q800" si="1338">SUM(O800:O803)</f>
        <v>0.51600000000000001</v>
      </c>
      <c r="R800" s="212">
        <f t="shared" ref="R800" si="1339">Q800*1.02*1.05*$R$14</f>
        <v>0.58424677920000001</v>
      </c>
      <c r="S800" s="210">
        <f t="shared" ref="S800" si="1340">F800*$S$17</f>
        <v>2.8471568061463404</v>
      </c>
      <c r="T800" s="210">
        <f t="shared" ref="T800" si="1341">E800*S800</f>
        <v>171.68355541062431</v>
      </c>
    </row>
    <row r="801" spans="1:20" ht="12.75" customHeight="1" x14ac:dyDescent="0.2">
      <c r="A801" s="259"/>
      <c r="B801" s="205"/>
      <c r="C801" s="236"/>
      <c r="D801" s="273"/>
      <c r="E801" s="207"/>
      <c r="F801" s="233"/>
      <c r="G801" s="209"/>
      <c r="H801" s="210"/>
      <c r="I801" s="209"/>
      <c r="J801" s="213"/>
      <c r="K801" s="23" t="s">
        <v>477</v>
      </c>
      <c r="L801" s="23" t="s">
        <v>29</v>
      </c>
      <c r="M801" s="23">
        <v>0.12</v>
      </c>
      <c r="N801" s="95">
        <v>1</v>
      </c>
      <c r="O801" s="59">
        <f t="shared" si="1245"/>
        <v>0.12</v>
      </c>
      <c r="P801" s="213"/>
      <c r="Q801" s="213"/>
      <c r="R801" s="213"/>
      <c r="S801" s="210"/>
      <c r="T801" s="210"/>
    </row>
    <row r="802" spans="1:20" ht="12.75" customHeight="1" x14ac:dyDescent="0.2">
      <c r="A802" s="259"/>
      <c r="B802" s="205"/>
      <c r="C802" s="236"/>
      <c r="D802" s="273"/>
      <c r="E802" s="207"/>
      <c r="F802" s="233"/>
      <c r="G802" s="209"/>
      <c r="H802" s="210"/>
      <c r="I802" s="209"/>
      <c r="J802" s="213"/>
      <c r="K802" s="23"/>
      <c r="L802" s="23"/>
      <c r="M802" s="24"/>
      <c r="N802" s="95"/>
      <c r="O802" s="59">
        <f t="shared" si="1245"/>
        <v>0</v>
      </c>
      <c r="P802" s="213"/>
      <c r="Q802" s="213"/>
      <c r="R802" s="213"/>
      <c r="S802" s="210"/>
      <c r="T802" s="210"/>
    </row>
    <row r="803" spans="1:20" ht="12.75" customHeight="1" x14ac:dyDescent="0.2">
      <c r="A803" s="259"/>
      <c r="B803" s="205"/>
      <c r="C803" s="236"/>
      <c r="D803" s="274"/>
      <c r="E803" s="207"/>
      <c r="F803" s="234"/>
      <c r="G803" s="209"/>
      <c r="H803" s="210"/>
      <c r="I803" s="209"/>
      <c r="J803" s="214"/>
      <c r="K803" s="23"/>
      <c r="L803" s="23"/>
      <c r="M803" s="23"/>
      <c r="N803" s="95"/>
      <c r="O803" s="59">
        <f t="shared" si="1245"/>
        <v>0</v>
      </c>
      <c r="P803" s="214"/>
      <c r="Q803" s="214"/>
      <c r="R803" s="214"/>
      <c r="S803" s="210"/>
      <c r="T803" s="210"/>
    </row>
    <row r="804" spans="1:20" ht="12.75" customHeight="1" x14ac:dyDescent="0.2">
      <c r="A804" s="259">
        <v>12</v>
      </c>
      <c r="B804" s="205" t="s">
        <v>45</v>
      </c>
      <c r="C804" s="236" t="s">
        <v>1013</v>
      </c>
      <c r="D804" s="272" t="s">
        <v>843</v>
      </c>
      <c r="E804" s="207">
        <v>1070.3</v>
      </c>
      <c r="F804" s="232">
        <f t="shared" ref="F804" si="1342">H804+J804+R804</f>
        <v>1.0190350800000001</v>
      </c>
      <c r="G804" s="218"/>
      <c r="H804" s="210">
        <f t="shared" ref="H804" si="1343">G804*$P$8/1000</f>
        <v>0</v>
      </c>
      <c r="I804" s="218"/>
      <c r="J804" s="212">
        <f t="shared" ref="J804" si="1344">I804*$P$9/1000</f>
        <v>0</v>
      </c>
      <c r="K804" s="23" t="s">
        <v>112</v>
      </c>
      <c r="L804" s="95" t="s">
        <v>23</v>
      </c>
      <c r="M804" s="23">
        <v>1</v>
      </c>
      <c r="N804" s="95">
        <v>0.9</v>
      </c>
      <c r="O804" s="59">
        <f t="shared" si="1245"/>
        <v>0.9</v>
      </c>
      <c r="P804" s="212">
        <f t="shared" ref="P804" si="1345">E804*F804</f>
        <v>1090.6732461240001</v>
      </c>
      <c r="Q804" s="212">
        <f t="shared" ref="Q804" si="1346">SUM(O804:O807)</f>
        <v>0.9</v>
      </c>
      <c r="R804" s="212">
        <f t="shared" ref="R804" si="1347">Q804*1.02*1.05*$R$14</f>
        <v>1.0190350800000001</v>
      </c>
      <c r="S804" s="210">
        <f t="shared" ref="S804" si="1348">F804*$S$17</f>
        <v>1.293772829297646</v>
      </c>
      <c r="T804" s="210">
        <f t="shared" ref="T804" si="1349">E804*S804</f>
        <v>1384.7250591972704</v>
      </c>
    </row>
    <row r="805" spans="1:20" ht="12.75" customHeight="1" x14ac:dyDescent="0.2">
      <c r="A805" s="259"/>
      <c r="B805" s="205"/>
      <c r="C805" s="236"/>
      <c r="D805" s="273"/>
      <c r="E805" s="207"/>
      <c r="F805" s="233"/>
      <c r="G805" s="218"/>
      <c r="H805" s="210"/>
      <c r="I805" s="218"/>
      <c r="J805" s="213"/>
      <c r="K805" s="23"/>
      <c r="L805" s="23"/>
      <c r="M805" s="23"/>
      <c r="N805" s="95"/>
      <c r="O805" s="59">
        <f t="shared" si="1245"/>
        <v>0</v>
      </c>
      <c r="P805" s="213"/>
      <c r="Q805" s="213"/>
      <c r="R805" s="213"/>
      <c r="S805" s="210"/>
      <c r="T805" s="210"/>
    </row>
    <row r="806" spans="1:20" ht="12.75" customHeight="1" x14ac:dyDescent="0.2">
      <c r="A806" s="259"/>
      <c r="B806" s="205"/>
      <c r="C806" s="236"/>
      <c r="D806" s="273"/>
      <c r="E806" s="207"/>
      <c r="F806" s="233"/>
      <c r="G806" s="218"/>
      <c r="H806" s="210"/>
      <c r="I806" s="218"/>
      <c r="J806" s="213"/>
      <c r="K806" s="23"/>
      <c r="L806" s="23"/>
      <c r="M806" s="23"/>
      <c r="N806" s="95"/>
      <c r="O806" s="59">
        <f t="shared" si="1245"/>
        <v>0</v>
      </c>
      <c r="P806" s="213"/>
      <c r="Q806" s="213"/>
      <c r="R806" s="213"/>
      <c r="S806" s="210"/>
      <c r="T806" s="210"/>
    </row>
    <row r="807" spans="1:20" ht="12.75" customHeight="1" x14ac:dyDescent="0.2">
      <c r="A807" s="259"/>
      <c r="B807" s="205"/>
      <c r="C807" s="236"/>
      <c r="D807" s="274"/>
      <c r="E807" s="207"/>
      <c r="F807" s="234"/>
      <c r="G807" s="218"/>
      <c r="H807" s="210"/>
      <c r="I807" s="218"/>
      <c r="J807" s="214"/>
      <c r="K807" s="23"/>
      <c r="L807" s="23"/>
      <c r="M807" s="23"/>
      <c r="N807" s="95"/>
      <c r="O807" s="59">
        <f t="shared" si="1245"/>
        <v>0</v>
      </c>
      <c r="P807" s="214"/>
      <c r="Q807" s="214"/>
      <c r="R807" s="214"/>
      <c r="S807" s="210"/>
      <c r="T807" s="210"/>
    </row>
    <row r="808" spans="1:20" ht="12.75" customHeight="1" x14ac:dyDescent="0.2">
      <c r="A808" s="259">
        <v>13</v>
      </c>
      <c r="B808" s="205" t="s">
        <v>497</v>
      </c>
      <c r="C808" s="236" t="s">
        <v>1014</v>
      </c>
      <c r="D808" s="272" t="s">
        <v>843</v>
      </c>
      <c r="E808" s="207">
        <v>1070.3</v>
      </c>
      <c r="F808" s="232">
        <f t="shared" ref="F808" si="1350">H808+J808+R808</f>
        <v>0.848881347324</v>
      </c>
      <c r="G808" s="209">
        <v>8.6999999999999994E-2</v>
      </c>
      <c r="H808" s="210">
        <f t="shared" ref="H808" si="1351">G808*$P$8/1000</f>
        <v>0.16518689999999997</v>
      </c>
      <c r="I808" s="209">
        <v>7.0000000000000001E-3</v>
      </c>
      <c r="J808" s="212">
        <f t="shared" ref="J808" si="1352">I808*$P$9/1000</f>
        <v>1.6486890000000001E-2</v>
      </c>
      <c r="K808" s="23" t="s">
        <v>499</v>
      </c>
      <c r="L808" s="23" t="s">
        <v>29</v>
      </c>
      <c r="M808" s="16">
        <v>0.59</v>
      </c>
      <c r="N808" s="95">
        <v>0.72199999999999998</v>
      </c>
      <c r="O808" s="59">
        <f t="shared" si="1245"/>
        <v>0.42597999999999997</v>
      </c>
      <c r="P808" s="212">
        <f t="shared" ref="P808" si="1353">E808*F808</f>
        <v>908.55770604087718</v>
      </c>
      <c r="Q808" s="212">
        <f t="shared" ref="Q808" si="1354">SUM(O808:O811)</f>
        <v>0.58926999999999996</v>
      </c>
      <c r="R808" s="212">
        <f t="shared" ref="R808" si="1355">Q808*1.02*1.05*$R$14</f>
        <v>0.66720755732400006</v>
      </c>
      <c r="S808" s="210">
        <f t="shared" ref="S808" si="1356">F808*$S$17</f>
        <v>1.0777446665186139</v>
      </c>
      <c r="T808" s="210">
        <f t="shared" ref="T808" si="1357">E808*S808</f>
        <v>1153.5101165748724</v>
      </c>
    </row>
    <row r="809" spans="1:20" ht="12.75" customHeight="1" x14ac:dyDescent="0.2">
      <c r="A809" s="259"/>
      <c r="B809" s="205"/>
      <c r="C809" s="236"/>
      <c r="D809" s="273"/>
      <c r="E809" s="207"/>
      <c r="F809" s="233"/>
      <c r="G809" s="209"/>
      <c r="H809" s="210"/>
      <c r="I809" s="209"/>
      <c r="J809" s="213"/>
      <c r="K809" s="23" t="s">
        <v>500</v>
      </c>
      <c r="L809" s="23" t="s">
        <v>29</v>
      </c>
      <c r="M809" s="23">
        <v>0.15</v>
      </c>
      <c r="N809" s="95">
        <v>0.23300000000000001</v>
      </c>
      <c r="O809" s="59">
        <f t="shared" si="1245"/>
        <v>3.4950000000000002E-2</v>
      </c>
      <c r="P809" s="213"/>
      <c r="Q809" s="213"/>
      <c r="R809" s="213"/>
      <c r="S809" s="210"/>
      <c r="T809" s="210"/>
    </row>
    <row r="810" spans="1:20" ht="12.75" customHeight="1" x14ac:dyDescent="0.2">
      <c r="A810" s="259"/>
      <c r="B810" s="205"/>
      <c r="C810" s="236"/>
      <c r="D810" s="273"/>
      <c r="E810" s="207"/>
      <c r="F810" s="233"/>
      <c r="G810" s="209"/>
      <c r="H810" s="210"/>
      <c r="I810" s="209"/>
      <c r="J810" s="213"/>
      <c r="K810" s="23" t="s">
        <v>62</v>
      </c>
      <c r="L810" s="23" t="s">
        <v>29</v>
      </c>
      <c r="M810" s="23">
        <v>0.12</v>
      </c>
      <c r="N810" s="95">
        <v>0.16700000000000001</v>
      </c>
      <c r="O810" s="59">
        <f t="shared" si="1245"/>
        <v>2.0039999999999999E-2</v>
      </c>
      <c r="P810" s="213"/>
      <c r="Q810" s="213"/>
      <c r="R810" s="213"/>
      <c r="S810" s="210"/>
      <c r="T810" s="210"/>
    </row>
    <row r="811" spans="1:20" ht="12.75" customHeight="1" x14ac:dyDescent="0.2">
      <c r="A811" s="259"/>
      <c r="B811" s="205"/>
      <c r="C811" s="236"/>
      <c r="D811" s="274"/>
      <c r="E811" s="207"/>
      <c r="F811" s="234"/>
      <c r="G811" s="209"/>
      <c r="H811" s="210"/>
      <c r="I811" s="209"/>
      <c r="J811" s="214"/>
      <c r="K811" s="23" t="s">
        <v>501</v>
      </c>
      <c r="L811" s="23" t="s">
        <v>29</v>
      </c>
      <c r="M811" s="23">
        <v>0.1</v>
      </c>
      <c r="N811" s="95">
        <v>1.083</v>
      </c>
      <c r="O811" s="59">
        <f t="shared" si="1245"/>
        <v>0.10830000000000001</v>
      </c>
      <c r="P811" s="214"/>
      <c r="Q811" s="214"/>
      <c r="R811" s="214"/>
      <c r="S811" s="210"/>
      <c r="T811" s="210"/>
    </row>
    <row r="812" spans="1:20" ht="12.75" customHeight="1" x14ac:dyDescent="0.2">
      <c r="A812" s="259">
        <v>14</v>
      </c>
      <c r="B812" s="252" t="s">
        <v>45</v>
      </c>
      <c r="C812" s="252" t="s">
        <v>1015</v>
      </c>
      <c r="D812" s="202" t="s">
        <v>865</v>
      </c>
      <c r="E812" s="246">
        <v>7280</v>
      </c>
      <c r="F812" s="232">
        <f t="shared" ref="F812" si="1358">H812+J812+R812</f>
        <v>1.1322611999999999E-2</v>
      </c>
      <c r="G812" s="249"/>
      <c r="H812" s="212">
        <f t="shared" ref="H812" si="1359">G812*$P$8/1000</f>
        <v>0</v>
      </c>
      <c r="I812" s="374"/>
      <c r="J812" s="212">
        <f t="shared" ref="J812" si="1360">I812*$P$9/1000</f>
        <v>0</v>
      </c>
      <c r="K812" s="23" t="s">
        <v>494</v>
      </c>
      <c r="L812" s="95" t="s">
        <v>26</v>
      </c>
      <c r="M812" s="23">
        <v>1</v>
      </c>
      <c r="N812" s="95">
        <v>0.01</v>
      </c>
      <c r="O812" s="59">
        <f t="shared" si="1245"/>
        <v>0.01</v>
      </c>
      <c r="P812" s="212">
        <f t="shared" ref="P812" si="1361">E812*F812</f>
        <v>82.428615359999995</v>
      </c>
      <c r="Q812" s="212">
        <f t="shared" ref="Q812" si="1362">SUM(O812:O815)</f>
        <v>0.01</v>
      </c>
      <c r="R812" s="212">
        <f t="shared" ref="R812" si="1363">Q812*1.02*1.05*$R$14</f>
        <v>1.1322611999999999E-2</v>
      </c>
      <c r="S812" s="210">
        <f t="shared" ref="S812" si="1364">F812*$S$17</f>
        <v>1.4375253658862731E-2</v>
      </c>
      <c r="T812" s="210">
        <f t="shared" ref="T812" si="1365">E812*S812</f>
        <v>104.65184663652069</v>
      </c>
    </row>
    <row r="813" spans="1:20" ht="12.75" customHeight="1" x14ac:dyDescent="0.2">
      <c r="A813" s="259"/>
      <c r="B813" s="253"/>
      <c r="C813" s="253"/>
      <c r="D813" s="203"/>
      <c r="E813" s="247"/>
      <c r="F813" s="233"/>
      <c r="G813" s="250"/>
      <c r="H813" s="213"/>
      <c r="I813" s="375"/>
      <c r="J813" s="213"/>
      <c r="K813" s="23"/>
      <c r="L813" s="23"/>
      <c r="M813" s="95"/>
      <c r="N813" s="95"/>
      <c r="O813" s="59">
        <f t="shared" si="1245"/>
        <v>0</v>
      </c>
      <c r="P813" s="213"/>
      <c r="Q813" s="213"/>
      <c r="R813" s="213"/>
      <c r="S813" s="210"/>
      <c r="T813" s="210"/>
    </row>
    <row r="814" spans="1:20" ht="12.75" customHeight="1" x14ac:dyDescent="0.2">
      <c r="A814" s="259"/>
      <c r="B814" s="253"/>
      <c r="C814" s="253"/>
      <c r="D814" s="203"/>
      <c r="E814" s="247"/>
      <c r="F814" s="233"/>
      <c r="G814" s="250"/>
      <c r="H814" s="213"/>
      <c r="I814" s="375"/>
      <c r="J814" s="213"/>
      <c r="K814" s="23"/>
      <c r="L814" s="23"/>
      <c r="M814" s="95"/>
      <c r="N814" s="95"/>
      <c r="O814" s="59">
        <f t="shared" ref="O814:O836" si="1366">M814*N814</f>
        <v>0</v>
      </c>
      <c r="P814" s="213"/>
      <c r="Q814" s="213"/>
      <c r="R814" s="213"/>
      <c r="S814" s="210"/>
      <c r="T814" s="210"/>
    </row>
    <row r="815" spans="1:20" ht="12.75" customHeight="1" x14ac:dyDescent="0.2">
      <c r="A815" s="259"/>
      <c r="B815" s="254"/>
      <c r="C815" s="254"/>
      <c r="D815" s="204"/>
      <c r="E815" s="248"/>
      <c r="F815" s="234"/>
      <c r="G815" s="251"/>
      <c r="H815" s="214"/>
      <c r="I815" s="376"/>
      <c r="J815" s="214"/>
      <c r="K815" s="23"/>
      <c r="L815" s="23"/>
      <c r="M815" s="23"/>
      <c r="N815" s="95"/>
      <c r="O815" s="59">
        <f t="shared" si="1366"/>
        <v>0</v>
      </c>
      <c r="P815" s="214"/>
      <c r="Q815" s="214"/>
      <c r="R815" s="214"/>
      <c r="S815" s="210"/>
      <c r="T815" s="210"/>
    </row>
    <row r="816" spans="1:20" ht="12.75" customHeight="1" x14ac:dyDescent="0.2">
      <c r="A816" s="259">
        <v>15</v>
      </c>
      <c r="B816" s="205" t="s">
        <v>503</v>
      </c>
      <c r="C816" s="205" t="s">
        <v>1016</v>
      </c>
      <c r="D816" s="237" t="s">
        <v>876</v>
      </c>
      <c r="E816" s="373">
        <v>5.3</v>
      </c>
      <c r="F816" s="232">
        <f t="shared" ref="F816" si="1367">H816+J816+R816</f>
        <v>55.000262716839131</v>
      </c>
      <c r="G816" s="249">
        <v>3.53</v>
      </c>
      <c r="H816" s="212">
        <f t="shared" ref="H816" si="1368">G816*$P$8/1000</f>
        <v>6.7024109999999997</v>
      </c>
      <c r="I816" s="249">
        <v>0.69</v>
      </c>
      <c r="J816" s="212">
        <f t="shared" ref="J816" si="1369">I816*$P$9/1000</f>
        <v>1.6251362999999999</v>
      </c>
      <c r="K816" s="39" t="s">
        <v>326</v>
      </c>
      <c r="L816" s="39" t="s">
        <v>32</v>
      </c>
      <c r="M816" s="39">
        <v>1.02</v>
      </c>
      <c r="N816" s="97">
        <v>27.946999999999999</v>
      </c>
      <c r="O816" s="59">
        <f t="shared" si="1366"/>
        <v>28.505939999999999</v>
      </c>
      <c r="P816" s="212">
        <f t="shared" ref="P816" si="1370">E816*F816</f>
        <v>291.50139239924738</v>
      </c>
      <c r="Q816" s="212">
        <f t="shared" ref="Q816" si="1371">SUM(O816:O819)</f>
        <v>41.220802600000006</v>
      </c>
      <c r="R816" s="212">
        <f t="shared" ref="R816" si="1372">Q816*1.02*1.05*$R$14</f>
        <v>46.672715416839132</v>
      </c>
      <c r="S816" s="210">
        <f t="shared" ref="S816" si="1373">F816*$S$17</f>
        <v>69.828651538942893</v>
      </c>
      <c r="T816" s="210">
        <f t="shared" ref="T816" si="1374">E816*S816</f>
        <v>370.09185315639729</v>
      </c>
    </row>
    <row r="817" spans="1:20" ht="12.75" customHeight="1" x14ac:dyDescent="0.2">
      <c r="A817" s="259"/>
      <c r="B817" s="205"/>
      <c r="C817" s="205"/>
      <c r="D817" s="237"/>
      <c r="E817" s="373"/>
      <c r="F817" s="233"/>
      <c r="G817" s="250"/>
      <c r="H817" s="213"/>
      <c r="I817" s="250"/>
      <c r="J817" s="213"/>
      <c r="K817" s="39" t="s">
        <v>247</v>
      </c>
      <c r="L817" s="39" t="s">
        <v>23</v>
      </c>
      <c r="M817" s="39">
        <v>1.76</v>
      </c>
      <c r="N817" s="44">
        <v>3.5</v>
      </c>
      <c r="O817" s="59">
        <f t="shared" si="1366"/>
        <v>6.16</v>
      </c>
      <c r="P817" s="213"/>
      <c r="Q817" s="213"/>
      <c r="R817" s="213"/>
      <c r="S817" s="210"/>
      <c r="T817" s="210"/>
    </row>
    <row r="818" spans="1:20" ht="12.75" customHeight="1" x14ac:dyDescent="0.2">
      <c r="A818" s="259"/>
      <c r="B818" s="205"/>
      <c r="C818" s="205"/>
      <c r="D818" s="237"/>
      <c r="E818" s="373"/>
      <c r="F818" s="233"/>
      <c r="G818" s="250"/>
      <c r="H818" s="213"/>
      <c r="I818" s="250"/>
      <c r="J818" s="213"/>
      <c r="K818" s="39" t="s">
        <v>248</v>
      </c>
      <c r="L818" s="39" t="s">
        <v>30</v>
      </c>
      <c r="M818" s="41">
        <v>3.6600000000000001E-2</v>
      </c>
      <c r="N818" s="107">
        <v>123.611</v>
      </c>
      <c r="O818" s="59">
        <f t="shared" si="1366"/>
        <v>4.5241626000000004</v>
      </c>
      <c r="P818" s="213"/>
      <c r="Q818" s="213"/>
      <c r="R818" s="213"/>
      <c r="S818" s="210"/>
      <c r="T818" s="210"/>
    </row>
    <row r="819" spans="1:20" ht="12.75" customHeight="1" x14ac:dyDescent="0.2">
      <c r="A819" s="259"/>
      <c r="B819" s="205"/>
      <c r="C819" s="205"/>
      <c r="D819" s="237"/>
      <c r="E819" s="373"/>
      <c r="F819" s="234"/>
      <c r="G819" s="251"/>
      <c r="H819" s="214"/>
      <c r="I819" s="251"/>
      <c r="J819" s="214"/>
      <c r="K819" s="39" t="s">
        <v>472</v>
      </c>
      <c r="L819" s="39" t="s">
        <v>29</v>
      </c>
      <c r="M819" s="39">
        <v>2.1</v>
      </c>
      <c r="N819" s="75">
        <v>0.96699999999999997</v>
      </c>
      <c r="O819" s="59">
        <f t="shared" si="1366"/>
        <v>2.0306999999999999</v>
      </c>
      <c r="P819" s="214"/>
      <c r="Q819" s="214"/>
      <c r="R819" s="214"/>
      <c r="S819" s="210"/>
      <c r="T819" s="210"/>
    </row>
    <row r="820" spans="1:20" ht="12.75" customHeight="1" x14ac:dyDescent="0.2">
      <c r="A820" s="259">
        <v>16</v>
      </c>
      <c r="B820" s="535" t="s">
        <v>673</v>
      </c>
      <c r="C820" s="205" t="s">
        <v>1017</v>
      </c>
      <c r="D820" s="272" t="s">
        <v>843</v>
      </c>
      <c r="E820" s="373">
        <v>92</v>
      </c>
      <c r="F820" s="232">
        <f t="shared" ref="F820" si="1375">H820+J820+R820</f>
        <v>20.756888045267999</v>
      </c>
      <c r="G820" s="209">
        <v>7.14</v>
      </c>
      <c r="H820" s="212">
        <f t="shared" ref="H820" si="1376">G820*$P$8/1000</f>
        <v>13.556717999999998</v>
      </c>
      <c r="I820" s="209">
        <v>0.115</v>
      </c>
      <c r="J820" s="212">
        <f t="shared" ref="J820" si="1377">I820*$P$9/1000</f>
        <v>0.27085604999999996</v>
      </c>
      <c r="K820" s="23" t="s">
        <v>536</v>
      </c>
      <c r="L820" s="23" t="s">
        <v>23</v>
      </c>
      <c r="M820" s="23">
        <v>0.97</v>
      </c>
      <c r="N820" s="100">
        <v>4.9169999999999998</v>
      </c>
      <c r="O820" s="59">
        <f t="shared" si="1366"/>
        <v>4.7694899999999993</v>
      </c>
      <c r="P820" s="212">
        <f t="shared" ref="P820" si="1378">E820*F820</f>
        <v>1909.6337001646559</v>
      </c>
      <c r="Q820" s="212">
        <f t="shared" ref="Q820" si="1379">SUM(O820:O823)</f>
        <v>6.1198899999999998</v>
      </c>
      <c r="R820" s="212">
        <f t="shared" ref="R820" si="1380">Q820*1.02*1.05*$R$14</f>
        <v>6.9293139952680001</v>
      </c>
      <c r="S820" s="210">
        <f t="shared" ref="S820" si="1381">F820*$S$17</f>
        <v>26.353065071852935</v>
      </c>
      <c r="T820" s="210">
        <f t="shared" ref="T820" si="1382">E820*S820</f>
        <v>2424.4819866104699</v>
      </c>
    </row>
    <row r="821" spans="1:20" ht="12.75" customHeight="1" x14ac:dyDescent="0.2">
      <c r="A821" s="259"/>
      <c r="B821" s="535"/>
      <c r="C821" s="205"/>
      <c r="D821" s="273"/>
      <c r="E821" s="373"/>
      <c r="F821" s="233"/>
      <c r="G821" s="209"/>
      <c r="H821" s="213"/>
      <c r="I821" s="209"/>
      <c r="J821" s="213"/>
      <c r="K821" s="23" t="s">
        <v>112</v>
      </c>
      <c r="L821" s="23" t="s">
        <v>23</v>
      </c>
      <c r="M821" s="23">
        <v>1</v>
      </c>
      <c r="N821" s="95">
        <v>0.4</v>
      </c>
      <c r="O821" s="59">
        <f t="shared" si="1366"/>
        <v>0.4</v>
      </c>
      <c r="P821" s="213"/>
      <c r="Q821" s="213"/>
      <c r="R821" s="213"/>
      <c r="S821" s="210"/>
      <c r="T821" s="210"/>
    </row>
    <row r="822" spans="1:20" ht="12.75" customHeight="1" x14ac:dyDescent="0.2">
      <c r="A822" s="259"/>
      <c r="B822" s="535"/>
      <c r="C822" s="205"/>
      <c r="D822" s="273"/>
      <c r="E822" s="373"/>
      <c r="F822" s="233"/>
      <c r="G822" s="209"/>
      <c r="H822" s="213"/>
      <c r="I822" s="209"/>
      <c r="J822" s="213"/>
      <c r="K822" s="23" t="s">
        <v>46</v>
      </c>
      <c r="L822" s="23" t="s">
        <v>30</v>
      </c>
      <c r="M822" s="17">
        <v>3.5999999999999997E-2</v>
      </c>
      <c r="N822" s="46">
        <v>26.4</v>
      </c>
      <c r="O822" s="59">
        <f t="shared" si="1366"/>
        <v>0.95039999999999991</v>
      </c>
      <c r="P822" s="213"/>
      <c r="Q822" s="213"/>
      <c r="R822" s="213"/>
      <c r="S822" s="210"/>
      <c r="T822" s="210"/>
    </row>
    <row r="823" spans="1:20" ht="12.75" customHeight="1" x14ac:dyDescent="0.2">
      <c r="A823" s="259"/>
      <c r="B823" s="535"/>
      <c r="C823" s="205"/>
      <c r="D823" s="274"/>
      <c r="E823" s="373"/>
      <c r="F823" s="234"/>
      <c r="G823" s="209"/>
      <c r="H823" s="214"/>
      <c r="I823" s="209"/>
      <c r="J823" s="214"/>
      <c r="K823" s="23"/>
      <c r="L823" s="69"/>
      <c r="M823" s="23"/>
      <c r="N823" s="23"/>
      <c r="O823" s="59">
        <f t="shared" si="1366"/>
        <v>0</v>
      </c>
      <c r="P823" s="214"/>
      <c r="Q823" s="214"/>
      <c r="R823" s="214"/>
      <c r="S823" s="210"/>
      <c r="T823" s="210"/>
    </row>
    <row r="824" spans="1:20" ht="12.75" customHeight="1" x14ac:dyDescent="0.2">
      <c r="A824" s="259">
        <v>17</v>
      </c>
      <c r="B824" s="297" t="s">
        <v>516</v>
      </c>
      <c r="C824" s="302" t="s">
        <v>927</v>
      </c>
      <c r="D824" s="297" t="s">
        <v>1018</v>
      </c>
      <c r="E824" s="324">
        <v>23.5</v>
      </c>
      <c r="F824" s="232">
        <f t="shared" ref="F824" si="1383">H824+J824+R824</f>
        <v>70.635485392738801</v>
      </c>
      <c r="G824" s="310">
        <v>25.4</v>
      </c>
      <c r="H824" s="212">
        <f t="shared" ref="H824" si="1384">G824*$P$8/1000</f>
        <v>48.226979999999998</v>
      </c>
      <c r="I824" s="310">
        <v>0.23</v>
      </c>
      <c r="J824" s="212">
        <f t="shared" ref="J824" si="1385">I824*$P$9/1000</f>
        <v>0.54171209999999992</v>
      </c>
      <c r="K824" s="39" t="s">
        <v>519</v>
      </c>
      <c r="L824" s="39" t="s">
        <v>27</v>
      </c>
      <c r="M824" s="39">
        <v>3.5000000000000003E-2</v>
      </c>
      <c r="N824" s="95">
        <v>400</v>
      </c>
      <c r="O824" s="59">
        <f t="shared" si="1366"/>
        <v>14.000000000000002</v>
      </c>
      <c r="P824" s="212">
        <f t="shared" ref="P824" si="1386">E824*F824</f>
        <v>1659.9339067293618</v>
      </c>
      <c r="Q824" s="212">
        <f t="shared" ref="Q824" si="1387">SUM(O824:O827)</f>
        <v>19.312499000000003</v>
      </c>
      <c r="R824" s="212">
        <f t="shared" ref="R824" si="1388">Q824*1.02*1.05*$R$14</f>
        <v>21.866793292738802</v>
      </c>
      <c r="S824" s="210">
        <f t="shared" ref="S824" si="1389">F824*$S$17</f>
        <v>89.679220646041173</v>
      </c>
      <c r="T824" s="210">
        <f t="shared" ref="T824" si="1390">E824*S824</f>
        <v>2107.4616851819674</v>
      </c>
    </row>
    <row r="825" spans="1:20" ht="12.75" customHeight="1" x14ac:dyDescent="0.2">
      <c r="A825" s="259"/>
      <c r="B825" s="297"/>
      <c r="C825" s="302"/>
      <c r="D825" s="298"/>
      <c r="E825" s="324"/>
      <c r="F825" s="233"/>
      <c r="G825" s="310"/>
      <c r="H825" s="213"/>
      <c r="I825" s="310"/>
      <c r="J825" s="213"/>
      <c r="K825" s="39" t="s">
        <v>520</v>
      </c>
      <c r="L825" s="39" t="s">
        <v>32</v>
      </c>
      <c r="M825" s="39">
        <v>8.9999999999999993E-3</v>
      </c>
      <c r="N825" s="107">
        <v>123.611</v>
      </c>
      <c r="O825" s="59">
        <f t="shared" si="1366"/>
        <v>1.1124989999999999</v>
      </c>
      <c r="P825" s="213"/>
      <c r="Q825" s="213"/>
      <c r="R825" s="213"/>
      <c r="S825" s="210"/>
      <c r="T825" s="210"/>
    </row>
    <row r="826" spans="1:20" ht="12.75" customHeight="1" x14ac:dyDescent="0.2">
      <c r="A826" s="259"/>
      <c r="B826" s="297"/>
      <c r="C826" s="302"/>
      <c r="D826" s="298"/>
      <c r="E826" s="324"/>
      <c r="F826" s="233"/>
      <c r="G826" s="310"/>
      <c r="H826" s="213"/>
      <c r="I826" s="310"/>
      <c r="J826" s="213"/>
      <c r="K826" s="39" t="s">
        <v>521</v>
      </c>
      <c r="L826" s="39" t="s">
        <v>23</v>
      </c>
      <c r="M826" s="44">
        <v>1.2</v>
      </c>
      <c r="N826" s="97">
        <v>3.5</v>
      </c>
      <c r="O826" s="59">
        <f t="shared" si="1366"/>
        <v>4.2</v>
      </c>
      <c r="P826" s="213"/>
      <c r="Q826" s="213"/>
      <c r="R826" s="213"/>
      <c r="S826" s="210"/>
      <c r="T826" s="210"/>
    </row>
    <row r="827" spans="1:20" ht="12.75" customHeight="1" x14ac:dyDescent="0.2">
      <c r="A827" s="259"/>
      <c r="B827" s="297"/>
      <c r="C827" s="302"/>
      <c r="D827" s="298"/>
      <c r="E827" s="324"/>
      <c r="F827" s="234"/>
      <c r="G827" s="310"/>
      <c r="H827" s="214"/>
      <c r="I827" s="310"/>
      <c r="J827" s="214"/>
      <c r="K827" s="39"/>
      <c r="L827" s="39"/>
      <c r="M827" s="39"/>
      <c r="N827" s="97"/>
      <c r="O827" s="76">
        <f t="shared" si="1366"/>
        <v>0</v>
      </c>
      <c r="P827" s="214"/>
      <c r="Q827" s="214"/>
      <c r="R827" s="214"/>
      <c r="S827" s="210"/>
      <c r="T827" s="210"/>
    </row>
    <row r="828" spans="1:20" s="58" customFormat="1" ht="12.75" customHeight="1" x14ac:dyDescent="0.2">
      <c r="A828" s="458"/>
      <c r="B828" s="461"/>
      <c r="C828" s="464" t="s">
        <v>873</v>
      </c>
      <c r="D828" s="461"/>
      <c r="E828" s="536"/>
      <c r="F828" s="470">
        <f>H828+J828+R828</f>
        <v>2.8792230000000001</v>
      </c>
      <c r="G828" s="473">
        <v>0.4</v>
      </c>
      <c r="H828" s="452">
        <f>G828*$P$8/1000</f>
        <v>0.75948000000000004</v>
      </c>
      <c r="I828" s="476">
        <v>0.9</v>
      </c>
      <c r="J828" s="452">
        <f>I828*$P$9/1000</f>
        <v>2.1197430000000002</v>
      </c>
      <c r="K828" s="110"/>
      <c r="L828" s="110"/>
      <c r="M828" s="110"/>
      <c r="N828" s="111"/>
      <c r="O828" s="112">
        <f t="shared" si="1366"/>
        <v>0</v>
      </c>
      <c r="P828" s="452">
        <f>E828*F828</f>
        <v>0</v>
      </c>
      <c r="Q828" s="452">
        <f>SUM(O828:O831)</f>
        <v>0</v>
      </c>
      <c r="R828" s="452">
        <f>Q828*1.02*1.05*$R$14</f>
        <v>0</v>
      </c>
      <c r="S828" s="455"/>
      <c r="T828" s="456">
        <f>SUM(T760:T827)</f>
        <v>24433.30519732472</v>
      </c>
    </row>
    <row r="829" spans="1:20" s="58" customFormat="1" ht="12.75" customHeight="1" x14ac:dyDescent="0.2">
      <c r="A829" s="459"/>
      <c r="B829" s="462"/>
      <c r="C829" s="465"/>
      <c r="D829" s="462"/>
      <c r="E829" s="537"/>
      <c r="F829" s="471"/>
      <c r="G829" s="474"/>
      <c r="H829" s="453"/>
      <c r="I829" s="477"/>
      <c r="J829" s="453"/>
      <c r="K829" s="110"/>
      <c r="L829" s="110"/>
      <c r="M829" s="110"/>
      <c r="N829" s="111"/>
      <c r="O829" s="112">
        <f t="shared" si="1366"/>
        <v>0</v>
      </c>
      <c r="P829" s="453"/>
      <c r="Q829" s="453"/>
      <c r="R829" s="453"/>
      <c r="S829" s="455"/>
      <c r="T829" s="456"/>
    </row>
    <row r="830" spans="1:20" s="58" customFormat="1" ht="12.75" customHeight="1" x14ac:dyDescent="0.2">
      <c r="A830" s="459"/>
      <c r="B830" s="462"/>
      <c r="C830" s="465"/>
      <c r="D830" s="462"/>
      <c r="E830" s="537"/>
      <c r="F830" s="471"/>
      <c r="G830" s="474"/>
      <c r="H830" s="453"/>
      <c r="I830" s="477"/>
      <c r="J830" s="453"/>
      <c r="K830" s="110"/>
      <c r="L830" s="110"/>
      <c r="M830" s="110"/>
      <c r="N830" s="111"/>
      <c r="O830" s="112">
        <f t="shared" si="1366"/>
        <v>0</v>
      </c>
      <c r="P830" s="453"/>
      <c r="Q830" s="453"/>
      <c r="R830" s="453"/>
      <c r="S830" s="455"/>
      <c r="T830" s="456"/>
    </row>
    <row r="831" spans="1:20" s="58" customFormat="1" ht="12.75" customHeight="1" x14ac:dyDescent="0.2">
      <c r="A831" s="460"/>
      <c r="B831" s="463"/>
      <c r="C831" s="466"/>
      <c r="D831" s="463"/>
      <c r="E831" s="538"/>
      <c r="F831" s="472"/>
      <c r="G831" s="475"/>
      <c r="H831" s="454"/>
      <c r="I831" s="478"/>
      <c r="J831" s="454"/>
      <c r="K831" s="110"/>
      <c r="L831" s="110"/>
      <c r="M831" s="110"/>
      <c r="N831" s="111"/>
      <c r="O831" s="112">
        <f t="shared" si="1366"/>
        <v>0</v>
      </c>
      <c r="P831" s="454"/>
      <c r="Q831" s="454"/>
      <c r="R831" s="454"/>
      <c r="S831" s="455"/>
      <c r="T831" s="456"/>
    </row>
    <row r="832" spans="1:20" s="58" customFormat="1" ht="12.75" customHeight="1" x14ac:dyDescent="0.2">
      <c r="A832" s="458"/>
      <c r="B832" s="461"/>
      <c r="C832" s="464" t="s">
        <v>874</v>
      </c>
      <c r="D832" s="461"/>
      <c r="E832" s="536"/>
      <c r="F832" s="470">
        <f>H832+J832+R832</f>
        <v>7.1331929999999995</v>
      </c>
      <c r="G832" s="473">
        <v>1.4</v>
      </c>
      <c r="H832" s="452">
        <f>G832*$P$8/1000</f>
        <v>2.6581799999999998</v>
      </c>
      <c r="I832" s="476">
        <v>1.9</v>
      </c>
      <c r="J832" s="452">
        <f>I832*$P$9/1000</f>
        <v>4.4750129999999997</v>
      </c>
      <c r="K832" s="110"/>
      <c r="L832" s="110"/>
      <c r="M832" s="110"/>
      <c r="N832" s="111"/>
      <c r="O832" s="112">
        <f t="shared" si="1366"/>
        <v>0</v>
      </c>
      <c r="P832" s="452">
        <f>E832*F832</f>
        <v>0</v>
      </c>
      <c r="Q832" s="452">
        <f>SUM(O832:O835)</f>
        <v>0</v>
      </c>
      <c r="R832" s="452">
        <f>Q832*1.02*1.05*$R$14</f>
        <v>0</v>
      </c>
      <c r="S832" s="455"/>
      <c r="T832" s="457" t="e">
        <f>(T828*100%)/$T$2205</f>
        <v>#REF!</v>
      </c>
    </row>
    <row r="833" spans="1:20" s="58" customFormat="1" ht="12.75" customHeight="1" x14ac:dyDescent="0.2">
      <c r="A833" s="459"/>
      <c r="B833" s="462"/>
      <c r="C833" s="465"/>
      <c r="D833" s="462"/>
      <c r="E833" s="537"/>
      <c r="F833" s="471"/>
      <c r="G833" s="474"/>
      <c r="H833" s="453"/>
      <c r="I833" s="477"/>
      <c r="J833" s="453"/>
      <c r="K833" s="110"/>
      <c r="L833" s="110"/>
      <c r="M833" s="110"/>
      <c r="N833" s="111"/>
      <c r="O833" s="112">
        <f t="shared" si="1366"/>
        <v>0</v>
      </c>
      <c r="P833" s="453"/>
      <c r="Q833" s="453"/>
      <c r="R833" s="453"/>
      <c r="S833" s="455"/>
      <c r="T833" s="457"/>
    </row>
    <row r="834" spans="1:20" s="58" customFormat="1" ht="12.75" customHeight="1" x14ac:dyDescent="0.2">
      <c r="A834" s="459"/>
      <c r="B834" s="462"/>
      <c r="C834" s="465"/>
      <c r="D834" s="462"/>
      <c r="E834" s="537"/>
      <c r="F834" s="471"/>
      <c r="G834" s="474"/>
      <c r="H834" s="453"/>
      <c r="I834" s="477"/>
      <c r="J834" s="453"/>
      <c r="K834" s="110"/>
      <c r="L834" s="110"/>
      <c r="M834" s="110"/>
      <c r="N834" s="111"/>
      <c r="O834" s="112">
        <f t="shared" si="1366"/>
        <v>0</v>
      </c>
      <c r="P834" s="453"/>
      <c r="Q834" s="453"/>
      <c r="R834" s="453"/>
      <c r="S834" s="455"/>
      <c r="T834" s="457"/>
    </row>
    <row r="835" spans="1:20" s="58" customFormat="1" ht="12.75" customHeight="1" x14ac:dyDescent="0.2">
      <c r="A835" s="460"/>
      <c r="B835" s="463"/>
      <c r="C835" s="466"/>
      <c r="D835" s="463"/>
      <c r="E835" s="538"/>
      <c r="F835" s="472"/>
      <c r="G835" s="475"/>
      <c r="H835" s="454"/>
      <c r="I835" s="478"/>
      <c r="J835" s="454"/>
      <c r="K835" s="110"/>
      <c r="L835" s="110"/>
      <c r="M835" s="110"/>
      <c r="N835" s="111"/>
      <c r="O835" s="112">
        <f t="shared" si="1366"/>
        <v>0</v>
      </c>
      <c r="P835" s="454"/>
      <c r="Q835" s="454"/>
      <c r="R835" s="454"/>
      <c r="S835" s="455"/>
      <c r="T835" s="457"/>
    </row>
    <row r="836" spans="1:20" ht="12.75" customHeight="1" x14ac:dyDescent="0.2">
      <c r="A836" s="206"/>
      <c r="B836" s="236"/>
      <c r="C836" s="548" t="s">
        <v>1019</v>
      </c>
      <c r="D836" s="237"/>
      <c r="E836" s="313"/>
      <c r="F836" s="232">
        <f t="shared" ref="F836" si="1391">H836+J836+R836</f>
        <v>0</v>
      </c>
      <c r="G836" s="241"/>
      <c r="H836" s="212">
        <f t="shared" ref="H836" si="1392">G836*$P$8/1000</f>
        <v>0</v>
      </c>
      <c r="I836" s="241"/>
      <c r="J836" s="212">
        <f t="shared" ref="J836" si="1393">I836*$P$9/1000</f>
        <v>0</v>
      </c>
      <c r="K836" s="61"/>
      <c r="L836" s="61"/>
      <c r="M836" s="61"/>
      <c r="N836" s="91"/>
      <c r="O836" s="59">
        <f t="shared" si="1366"/>
        <v>0</v>
      </c>
      <c r="P836" s="212">
        <f t="shared" ref="P836" si="1394">E836*F836</f>
        <v>0</v>
      </c>
      <c r="Q836" s="212">
        <f t="shared" ref="Q836" si="1395">SUM(O836:O839)</f>
        <v>0</v>
      </c>
      <c r="R836" s="212">
        <f t="shared" ref="R836" si="1396">Q836*1.02*1.05*$R$14</f>
        <v>0</v>
      </c>
      <c r="S836" s="210">
        <f t="shared" ref="S836" si="1397">F836*$S$17</f>
        <v>0</v>
      </c>
      <c r="T836" s="210">
        <f t="shared" ref="T836" si="1398">E836*S836</f>
        <v>0</v>
      </c>
    </row>
    <row r="837" spans="1:20" ht="12.75" customHeight="1" x14ac:dyDescent="0.2">
      <c r="A837" s="206"/>
      <c r="B837" s="236"/>
      <c r="C837" s="548"/>
      <c r="D837" s="237"/>
      <c r="E837" s="313"/>
      <c r="F837" s="233"/>
      <c r="G837" s="241"/>
      <c r="H837" s="213"/>
      <c r="I837" s="241"/>
      <c r="J837" s="213"/>
      <c r="K837" s="61"/>
      <c r="L837" s="61"/>
      <c r="M837" s="61"/>
      <c r="N837" s="91"/>
      <c r="O837" s="59">
        <v>0</v>
      </c>
      <c r="P837" s="213"/>
      <c r="Q837" s="213"/>
      <c r="R837" s="213"/>
      <c r="S837" s="210"/>
      <c r="T837" s="210"/>
    </row>
    <row r="838" spans="1:20" ht="12.75" customHeight="1" x14ac:dyDescent="0.2">
      <c r="A838" s="206"/>
      <c r="B838" s="236"/>
      <c r="C838" s="548"/>
      <c r="D838" s="237"/>
      <c r="E838" s="313"/>
      <c r="F838" s="233"/>
      <c r="G838" s="241"/>
      <c r="H838" s="213"/>
      <c r="I838" s="241"/>
      <c r="J838" s="213"/>
      <c r="K838" s="61"/>
      <c r="L838" s="61"/>
      <c r="M838" s="64"/>
      <c r="N838" s="91"/>
      <c r="O838" s="59">
        <v>0</v>
      </c>
      <c r="P838" s="213"/>
      <c r="Q838" s="213"/>
      <c r="R838" s="213"/>
      <c r="S838" s="210"/>
      <c r="T838" s="210"/>
    </row>
    <row r="839" spans="1:20" ht="12.75" customHeight="1" x14ac:dyDescent="0.2">
      <c r="A839" s="206"/>
      <c r="B839" s="236"/>
      <c r="C839" s="548"/>
      <c r="D839" s="237"/>
      <c r="E839" s="313"/>
      <c r="F839" s="234"/>
      <c r="G839" s="241"/>
      <c r="H839" s="214"/>
      <c r="I839" s="241"/>
      <c r="J839" s="214"/>
      <c r="K839" s="61"/>
      <c r="L839" s="61"/>
      <c r="M839" s="61"/>
      <c r="N839" s="91"/>
      <c r="O839" s="59">
        <v>0</v>
      </c>
      <c r="P839" s="214"/>
      <c r="Q839" s="214"/>
      <c r="R839" s="214"/>
      <c r="S839" s="210"/>
      <c r="T839" s="210"/>
    </row>
    <row r="840" spans="1:20" ht="12.75" customHeight="1" x14ac:dyDescent="0.2">
      <c r="A840" s="330" t="s">
        <v>824</v>
      </c>
      <c r="B840" s="236" t="s">
        <v>166</v>
      </c>
      <c r="C840" s="236" t="s">
        <v>1020</v>
      </c>
      <c r="D840" s="272" t="s">
        <v>1022</v>
      </c>
      <c r="E840" s="364">
        <v>2</v>
      </c>
      <c r="F840" s="232">
        <f t="shared" ref="F840" si="1399">H840+J840+R840</f>
        <v>653.52938459999996</v>
      </c>
      <c r="G840" s="372">
        <v>4.0999999999999996</v>
      </c>
      <c r="H840" s="212">
        <f t="shared" ref="H840" si="1400">G840*$P$8/1000</f>
        <v>7.7846699999999993</v>
      </c>
      <c r="I840" s="241">
        <v>0.38</v>
      </c>
      <c r="J840" s="212">
        <f t="shared" ref="J840" si="1401">I840*$P$9/1000</f>
        <v>0.89500259999999998</v>
      </c>
      <c r="K840" s="61" t="s">
        <v>168</v>
      </c>
      <c r="L840" s="61" t="s">
        <v>26</v>
      </c>
      <c r="M840" s="61">
        <v>1</v>
      </c>
      <c r="N840" s="91">
        <v>598</v>
      </c>
      <c r="O840" s="59">
        <f t="shared" ref="O840:O903" si="1402">M840*N840</f>
        <v>598</v>
      </c>
      <c r="P840" s="212">
        <f t="shared" ref="P840" si="1403">E840*F840</f>
        <v>1307.0587691999999</v>
      </c>
      <c r="Q840" s="212">
        <f t="shared" ref="Q840" si="1404">SUM(O840:O843)</f>
        <v>598</v>
      </c>
      <c r="R840" s="212">
        <f>Q840*1.02*$R$14</f>
        <v>644.84971199999995</v>
      </c>
      <c r="S840" s="210" t="e">
        <f>(F840-S2137)*$S$17</f>
        <v>#REF!</v>
      </c>
      <c r="T840" s="210" t="e">
        <f t="shared" ref="T840" si="1405">E840*S840</f>
        <v>#REF!</v>
      </c>
    </row>
    <row r="841" spans="1:20" ht="12.75" customHeight="1" x14ac:dyDescent="0.2">
      <c r="A841" s="330"/>
      <c r="B841" s="236"/>
      <c r="C841" s="236"/>
      <c r="D841" s="273"/>
      <c r="E841" s="364"/>
      <c r="F841" s="233"/>
      <c r="G841" s="372"/>
      <c r="H841" s="213"/>
      <c r="I841" s="241"/>
      <c r="J841" s="213"/>
      <c r="K841" s="61"/>
      <c r="L841" s="61"/>
      <c r="M841" s="61"/>
      <c r="N841" s="91"/>
      <c r="O841" s="59">
        <f t="shared" si="1402"/>
        <v>0</v>
      </c>
      <c r="P841" s="213"/>
      <c r="Q841" s="213"/>
      <c r="R841" s="213"/>
      <c r="S841" s="210"/>
      <c r="T841" s="210"/>
    </row>
    <row r="842" spans="1:20" ht="12.75" customHeight="1" x14ac:dyDescent="0.2">
      <c r="A842" s="330"/>
      <c r="B842" s="236"/>
      <c r="C842" s="236"/>
      <c r="D842" s="273"/>
      <c r="E842" s="364"/>
      <c r="F842" s="233"/>
      <c r="G842" s="372"/>
      <c r="H842" s="213"/>
      <c r="I842" s="241"/>
      <c r="J842" s="213"/>
      <c r="K842" s="61"/>
      <c r="L842" s="61"/>
      <c r="M842" s="64"/>
      <c r="N842" s="91"/>
      <c r="O842" s="59">
        <f t="shared" si="1402"/>
        <v>0</v>
      </c>
      <c r="P842" s="213"/>
      <c r="Q842" s="213"/>
      <c r="R842" s="213"/>
      <c r="S842" s="210"/>
      <c r="T842" s="210"/>
    </row>
    <row r="843" spans="1:20" ht="12.75" customHeight="1" x14ac:dyDescent="0.2">
      <c r="A843" s="330"/>
      <c r="B843" s="236"/>
      <c r="C843" s="236"/>
      <c r="D843" s="274"/>
      <c r="E843" s="364"/>
      <c r="F843" s="234"/>
      <c r="G843" s="372"/>
      <c r="H843" s="214"/>
      <c r="I843" s="241"/>
      <c r="J843" s="214"/>
      <c r="K843" s="61"/>
      <c r="L843" s="61"/>
      <c r="M843" s="61"/>
      <c r="N843" s="91"/>
      <c r="O843" s="59">
        <f t="shared" si="1402"/>
        <v>0</v>
      </c>
      <c r="P843" s="214"/>
      <c r="Q843" s="214"/>
      <c r="R843" s="214"/>
      <c r="S843" s="210"/>
      <c r="T843" s="210"/>
    </row>
    <row r="844" spans="1:20" ht="12.75" customHeight="1" x14ac:dyDescent="0.2">
      <c r="A844" s="330" t="s">
        <v>825</v>
      </c>
      <c r="B844" s="236" t="s">
        <v>45</v>
      </c>
      <c r="C844" s="236" t="s">
        <v>1021</v>
      </c>
      <c r="D844" s="272" t="s">
        <v>1022</v>
      </c>
      <c r="E844" s="364">
        <v>2</v>
      </c>
      <c r="F844" s="232">
        <f t="shared" ref="F844" si="1406">H844+J844+R844</f>
        <v>10.459936799999999</v>
      </c>
      <c r="G844" s="366"/>
      <c r="H844" s="212">
        <f t="shared" ref="H844" si="1407">G844*$P$8/1000</f>
        <v>0</v>
      </c>
      <c r="I844" s="241"/>
      <c r="J844" s="212">
        <f t="shared" ref="J844" si="1408">I844*$P$9/1000</f>
        <v>0</v>
      </c>
      <c r="K844" s="61" t="s">
        <v>169</v>
      </c>
      <c r="L844" s="61" t="s">
        <v>26</v>
      </c>
      <c r="M844" s="61">
        <v>1</v>
      </c>
      <c r="N844" s="91">
        <v>9.6999999999999993</v>
      </c>
      <c r="O844" s="59">
        <f t="shared" si="1402"/>
        <v>9.6999999999999993</v>
      </c>
      <c r="P844" s="212">
        <f t="shared" ref="P844" si="1409">E844*F844</f>
        <v>20.919873599999999</v>
      </c>
      <c r="Q844" s="212">
        <f t="shared" ref="Q844" si="1410">SUM(O844:O847)</f>
        <v>9.6999999999999993</v>
      </c>
      <c r="R844" s="212">
        <f t="shared" ref="R844" si="1411">Q844*1.02*$R$14</f>
        <v>10.459936799999999</v>
      </c>
      <c r="S844" s="210" t="e">
        <f>(F844-S2141)*$S$17</f>
        <v>#REF!</v>
      </c>
      <c r="T844" s="210" t="e">
        <f t="shared" ref="T844" si="1412">E844*S844</f>
        <v>#REF!</v>
      </c>
    </row>
    <row r="845" spans="1:20" ht="12.75" customHeight="1" x14ac:dyDescent="0.2">
      <c r="A845" s="330"/>
      <c r="B845" s="236"/>
      <c r="C845" s="236"/>
      <c r="D845" s="273"/>
      <c r="E845" s="364"/>
      <c r="F845" s="233"/>
      <c r="G845" s="366"/>
      <c r="H845" s="213"/>
      <c r="I845" s="241"/>
      <c r="J845" s="213"/>
      <c r="K845" s="18"/>
      <c r="L845" s="18"/>
      <c r="M845" s="18"/>
      <c r="N845" s="106"/>
      <c r="O845" s="59">
        <f t="shared" si="1402"/>
        <v>0</v>
      </c>
      <c r="P845" s="213"/>
      <c r="Q845" s="213"/>
      <c r="R845" s="213"/>
      <c r="S845" s="210"/>
      <c r="T845" s="210"/>
    </row>
    <row r="846" spans="1:20" ht="12.75" customHeight="1" x14ac:dyDescent="0.2">
      <c r="A846" s="330"/>
      <c r="B846" s="236"/>
      <c r="C846" s="236"/>
      <c r="D846" s="273"/>
      <c r="E846" s="364"/>
      <c r="F846" s="233"/>
      <c r="G846" s="366"/>
      <c r="H846" s="213"/>
      <c r="I846" s="241"/>
      <c r="J846" s="213"/>
      <c r="K846" s="18"/>
      <c r="L846" s="18"/>
      <c r="M846" s="19"/>
      <c r="N846" s="106"/>
      <c r="O846" s="59">
        <f t="shared" si="1402"/>
        <v>0</v>
      </c>
      <c r="P846" s="213"/>
      <c r="Q846" s="213"/>
      <c r="R846" s="213"/>
      <c r="S846" s="210"/>
      <c r="T846" s="210"/>
    </row>
    <row r="847" spans="1:20" ht="12.75" customHeight="1" x14ac:dyDescent="0.2">
      <c r="A847" s="330"/>
      <c r="B847" s="236"/>
      <c r="C847" s="236"/>
      <c r="D847" s="274"/>
      <c r="E847" s="364"/>
      <c r="F847" s="234"/>
      <c r="G847" s="366"/>
      <c r="H847" s="214"/>
      <c r="I847" s="241"/>
      <c r="J847" s="214"/>
      <c r="K847" s="18"/>
      <c r="L847" s="18"/>
      <c r="M847" s="18"/>
      <c r="N847" s="106"/>
      <c r="O847" s="59">
        <f t="shared" si="1402"/>
        <v>0</v>
      </c>
      <c r="P847" s="214"/>
      <c r="Q847" s="214"/>
      <c r="R847" s="214"/>
      <c r="S847" s="210"/>
      <c r="T847" s="210"/>
    </row>
    <row r="848" spans="1:20" ht="12.75" customHeight="1" x14ac:dyDescent="0.2">
      <c r="A848" s="330" t="s">
        <v>826</v>
      </c>
      <c r="B848" s="312" t="s">
        <v>143</v>
      </c>
      <c r="C848" s="236" t="s">
        <v>1023</v>
      </c>
      <c r="D848" s="272" t="s">
        <v>1022</v>
      </c>
      <c r="E848" s="364">
        <v>2</v>
      </c>
      <c r="F848" s="232">
        <f t="shared" ref="F848" si="1413">H848+J848+R848</f>
        <v>224.08007756399999</v>
      </c>
      <c r="G848" s="366">
        <v>7.89</v>
      </c>
      <c r="H848" s="212">
        <f t="shared" ref="H848" si="1414">G848*$P$8/1000</f>
        <v>14.980743</v>
      </c>
      <c r="I848" s="241">
        <v>0.39</v>
      </c>
      <c r="J848" s="212">
        <f t="shared" ref="J848" si="1415">I848*$P$9/1000</f>
        <v>0.91855529999999996</v>
      </c>
      <c r="K848" s="61" t="s">
        <v>144</v>
      </c>
      <c r="L848" s="61" t="s">
        <v>26</v>
      </c>
      <c r="M848" s="61">
        <v>1</v>
      </c>
      <c r="N848" s="38">
        <v>193.05600000000001</v>
      </c>
      <c r="O848" s="59">
        <f t="shared" si="1402"/>
        <v>193.05600000000001</v>
      </c>
      <c r="P848" s="212">
        <f t="shared" ref="P848" si="1416">E848*F848</f>
        <v>448.16015512799999</v>
      </c>
      <c r="Q848" s="212">
        <f t="shared" ref="Q848" si="1417">SUM(O848:O851)</f>
        <v>193.05600000000001</v>
      </c>
      <c r="R848" s="212">
        <f t="shared" ref="R848" si="1418">Q848*1.02*$R$14</f>
        <v>208.18077926399999</v>
      </c>
      <c r="S848" s="210" t="e">
        <f>(F848-S2145)*$S$17</f>
        <v>#REF!</v>
      </c>
      <c r="T848" s="210" t="e">
        <f t="shared" ref="T848" si="1419">E848*S848</f>
        <v>#REF!</v>
      </c>
    </row>
    <row r="849" spans="1:20" ht="12.75" customHeight="1" x14ac:dyDescent="0.2">
      <c r="A849" s="330"/>
      <c r="B849" s="312"/>
      <c r="C849" s="236"/>
      <c r="D849" s="273"/>
      <c r="E849" s="364"/>
      <c r="F849" s="233"/>
      <c r="G849" s="366"/>
      <c r="H849" s="213"/>
      <c r="I849" s="241"/>
      <c r="J849" s="213"/>
      <c r="K849" s="18"/>
      <c r="L849" s="18"/>
      <c r="M849" s="18"/>
      <c r="N849" s="106"/>
      <c r="O849" s="59">
        <f t="shared" si="1402"/>
        <v>0</v>
      </c>
      <c r="P849" s="213"/>
      <c r="Q849" s="213"/>
      <c r="R849" s="213"/>
      <c r="S849" s="210"/>
      <c r="T849" s="210"/>
    </row>
    <row r="850" spans="1:20" ht="12.75" customHeight="1" x14ac:dyDescent="0.2">
      <c r="A850" s="330"/>
      <c r="B850" s="312"/>
      <c r="C850" s="236"/>
      <c r="D850" s="273"/>
      <c r="E850" s="364"/>
      <c r="F850" s="233"/>
      <c r="G850" s="366"/>
      <c r="H850" s="213"/>
      <c r="I850" s="241"/>
      <c r="J850" s="213"/>
      <c r="K850" s="18"/>
      <c r="L850" s="18"/>
      <c r="M850" s="19"/>
      <c r="N850" s="106"/>
      <c r="O850" s="59">
        <f t="shared" si="1402"/>
        <v>0</v>
      </c>
      <c r="P850" s="213"/>
      <c r="Q850" s="213"/>
      <c r="R850" s="213"/>
      <c r="S850" s="210"/>
      <c r="T850" s="210"/>
    </row>
    <row r="851" spans="1:20" ht="12.75" customHeight="1" x14ac:dyDescent="0.2">
      <c r="A851" s="330"/>
      <c r="B851" s="312"/>
      <c r="C851" s="236"/>
      <c r="D851" s="274"/>
      <c r="E851" s="364"/>
      <c r="F851" s="234"/>
      <c r="G851" s="366"/>
      <c r="H851" s="214"/>
      <c r="I851" s="241"/>
      <c r="J851" s="214"/>
      <c r="K851" s="18"/>
      <c r="L851" s="18"/>
      <c r="M851" s="18"/>
      <c r="N851" s="106"/>
      <c r="O851" s="59">
        <f t="shared" si="1402"/>
        <v>0</v>
      </c>
      <c r="P851" s="214"/>
      <c r="Q851" s="214"/>
      <c r="R851" s="214"/>
      <c r="S851" s="210"/>
      <c r="T851" s="210"/>
    </row>
    <row r="852" spans="1:20" ht="12.75" customHeight="1" x14ac:dyDescent="0.2">
      <c r="A852" s="330" t="s">
        <v>827</v>
      </c>
      <c r="B852" s="312" t="s">
        <v>429</v>
      </c>
      <c r="C852" s="236" t="s">
        <v>1024</v>
      </c>
      <c r="D852" s="272" t="s">
        <v>1022</v>
      </c>
      <c r="E852" s="364">
        <v>2</v>
      </c>
      <c r="F852" s="232">
        <f t="shared" ref="F852" si="1420">H852+J852+R852</f>
        <v>107.3088624</v>
      </c>
      <c r="G852" s="366">
        <v>2.29</v>
      </c>
      <c r="H852" s="212">
        <f t="shared" ref="H852" si="1421">G852*$P$8/1000</f>
        <v>4.3480230000000004</v>
      </c>
      <c r="I852" s="241">
        <v>0.22</v>
      </c>
      <c r="J852" s="212">
        <f t="shared" ref="J852" si="1422">I852*$P$9/1000</f>
        <v>0.51815940000000005</v>
      </c>
      <c r="K852" s="61" t="s">
        <v>430</v>
      </c>
      <c r="L852" s="61" t="s">
        <v>26</v>
      </c>
      <c r="M852" s="61">
        <v>1</v>
      </c>
      <c r="N852" s="50">
        <v>95</v>
      </c>
      <c r="O852" s="59">
        <f t="shared" si="1402"/>
        <v>95</v>
      </c>
      <c r="P852" s="212">
        <f t="shared" ref="P852" si="1423">E852*F852</f>
        <v>214.61772479999999</v>
      </c>
      <c r="Q852" s="212">
        <f t="shared" ref="Q852" si="1424">SUM(O852:O855)</f>
        <v>95</v>
      </c>
      <c r="R852" s="212">
        <f t="shared" ref="R852" si="1425">Q852*1.02*$R$14</f>
        <v>102.44268</v>
      </c>
      <c r="S852" s="210" t="e">
        <f>(F852-S2149)*$S$17</f>
        <v>#REF!</v>
      </c>
      <c r="T852" s="210" t="e">
        <f t="shared" ref="T852" si="1426">E852*S852</f>
        <v>#REF!</v>
      </c>
    </row>
    <row r="853" spans="1:20" ht="12.75" customHeight="1" x14ac:dyDescent="0.2">
      <c r="A853" s="330"/>
      <c r="B853" s="312"/>
      <c r="C853" s="236"/>
      <c r="D853" s="273"/>
      <c r="E853" s="364"/>
      <c r="F853" s="233"/>
      <c r="G853" s="366"/>
      <c r="H853" s="213"/>
      <c r="I853" s="241"/>
      <c r="J853" s="213"/>
      <c r="K853" s="18"/>
      <c r="L853" s="18"/>
      <c r="M853" s="18"/>
      <c r="N853" s="106"/>
      <c r="O853" s="59">
        <f t="shared" si="1402"/>
        <v>0</v>
      </c>
      <c r="P853" s="213"/>
      <c r="Q853" s="213"/>
      <c r="R853" s="213"/>
      <c r="S853" s="210"/>
      <c r="T853" s="210"/>
    </row>
    <row r="854" spans="1:20" ht="12.75" customHeight="1" x14ac:dyDescent="0.2">
      <c r="A854" s="330"/>
      <c r="B854" s="312"/>
      <c r="C854" s="236"/>
      <c r="D854" s="273"/>
      <c r="E854" s="364"/>
      <c r="F854" s="233"/>
      <c r="G854" s="366"/>
      <c r="H854" s="213"/>
      <c r="I854" s="241"/>
      <c r="J854" s="213"/>
      <c r="K854" s="18"/>
      <c r="L854" s="18"/>
      <c r="M854" s="19"/>
      <c r="N854" s="106"/>
      <c r="O854" s="59">
        <f t="shared" si="1402"/>
        <v>0</v>
      </c>
      <c r="P854" s="213"/>
      <c r="Q854" s="213"/>
      <c r="R854" s="213"/>
      <c r="S854" s="210"/>
      <c r="T854" s="210"/>
    </row>
    <row r="855" spans="1:20" ht="12.75" customHeight="1" x14ac:dyDescent="0.2">
      <c r="A855" s="330"/>
      <c r="B855" s="312"/>
      <c r="C855" s="236"/>
      <c r="D855" s="274"/>
      <c r="E855" s="364"/>
      <c r="F855" s="234"/>
      <c r="G855" s="366"/>
      <c r="H855" s="214"/>
      <c r="I855" s="241"/>
      <c r="J855" s="214"/>
      <c r="K855" s="18"/>
      <c r="L855" s="18"/>
      <c r="M855" s="18"/>
      <c r="N855" s="106"/>
      <c r="O855" s="59">
        <f t="shared" si="1402"/>
        <v>0</v>
      </c>
      <c r="P855" s="214"/>
      <c r="Q855" s="214"/>
      <c r="R855" s="214"/>
      <c r="S855" s="210"/>
      <c r="T855" s="210"/>
    </row>
    <row r="856" spans="1:20" ht="12.75" customHeight="1" x14ac:dyDescent="0.2">
      <c r="A856" s="206">
        <v>5</v>
      </c>
      <c r="B856" s="535" t="s">
        <v>690</v>
      </c>
      <c r="C856" s="236" t="s">
        <v>1025</v>
      </c>
      <c r="D856" s="272" t="s">
        <v>1022</v>
      </c>
      <c r="E856" s="364">
        <v>4</v>
      </c>
      <c r="F856" s="232">
        <f t="shared" ref="F856" si="1427">H856+J856+R856</f>
        <v>5.4281662068000003</v>
      </c>
      <c r="G856" s="366">
        <v>1.1000000000000001</v>
      </c>
      <c r="H856" s="212">
        <f t="shared" ref="H856" si="1428">G856*$P$8/1000</f>
        <v>2.0885700000000003</v>
      </c>
      <c r="I856" s="241">
        <v>0.63</v>
      </c>
      <c r="J856" s="212">
        <f t="shared" ref="J856" si="1429">I856*$P$9/1000</f>
        <v>1.4838201</v>
      </c>
      <c r="K856" s="61" t="s">
        <v>59</v>
      </c>
      <c r="L856" s="61" t="s">
        <v>26</v>
      </c>
      <c r="M856" s="61">
        <v>1</v>
      </c>
      <c r="N856" s="91">
        <v>1.639</v>
      </c>
      <c r="O856" s="59">
        <f t="shared" si="1402"/>
        <v>1.639</v>
      </c>
      <c r="P856" s="212">
        <f t="shared" ref="P856" si="1430">E856*F856</f>
        <v>21.712664827200001</v>
      </c>
      <c r="Q856" s="212">
        <f t="shared" ref="Q856" si="1431">SUM(O856:O859)</f>
        <v>1.639</v>
      </c>
      <c r="R856" s="212">
        <f>Q856*1.02*1.05*$R$14</f>
        <v>1.8557761068</v>
      </c>
      <c r="S856" s="210">
        <f t="shared" ref="S856" si="1432">F856*$S$17</f>
        <v>6.8916312000461328</v>
      </c>
      <c r="T856" s="210">
        <f t="shared" ref="T856" si="1433">E856*S856</f>
        <v>27.566524800184531</v>
      </c>
    </row>
    <row r="857" spans="1:20" ht="12.75" customHeight="1" x14ac:dyDescent="0.2">
      <c r="A857" s="206"/>
      <c r="B857" s="535"/>
      <c r="C857" s="236"/>
      <c r="D857" s="273"/>
      <c r="E857" s="364"/>
      <c r="F857" s="233"/>
      <c r="G857" s="366"/>
      <c r="H857" s="213"/>
      <c r="I857" s="241"/>
      <c r="J857" s="213"/>
      <c r="K857" s="61"/>
      <c r="L857" s="61"/>
      <c r="M857" s="61"/>
      <c r="N857" s="91"/>
      <c r="O857" s="59">
        <f t="shared" si="1402"/>
        <v>0</v>
      </c>
      <c r="P857" s="213"/>
      <c r="Q857" s="213"/>
      <c r="R857" s="213"/>
      <c r="S857" s="210"/>
      <c r="T857" s="210"/>
    </row>
    <row r="858" spans="1:20" ht="12.75" customHeight="1" x14ac:dyDescent="0.2">
      <c r="A858" s="206"/>
      <c r="B858" s="535"/>
      <c r="C858" s="236"/>
      <c r="D858" s="273"/>
      <c r="E858" s="364"/>
      <c r="F858" s="233"/>
      <c r="G858" s="366"/>
      <c r="H858" s="213"/>
      <c r="I858" s="241"/>
      <c r="J858" s="213"/>
      <c r="K858" s="18"/>
      <c r="L858" s="18"/>
      <c r="M858" s="19"/>
      <c r="N858" s="106"/>
      <c r="O858" s="59">
        <f t="shared" si="1402"/>
        <v>0</v>
      </c>
      <c r="P858" s="213"/>
      <c r="Q858" s="213"/>
      <c r="R858" s="213"/>
      <c r="S858" s="210"/>
      <c r="T858" s="210"/>
    </row>
    <row r="859" spans="1:20" ht="12.75" customHeight="1" x14ac:dyDescent="0.2">
      <c r="A859" s="206"/>
      <c r="B859" s="535"/>
      <c r="C859" s="236"/>
      <c r="D859" s="274"/>
      <c r="E859" s="364"/>
      <c r="F859" s="234"/>
      <c r="G859" s="366"/>
      <c r="H859" s="214"/>
      <c r="I859" s="241"/>
      <c r="J859" s="214"/>
      <c r="K859" s="18"/>
      <c r="L859" s="18"/>
      <c r="M859" s="18"/>
      <c r="N859" s="106"/>
      <c r="O859" s="59">
        <f t="shared" si="1402"/>
        <v>0</v>
      </c>
      <c r="P859" s="214"/>
      <c r="Q859" s="214"/>
      <c r="R859" s="214"/>
      <c r="S859" s="210"/>
      <c r="T859" s="210"/>
    </row>
    <row r="860" spans="1:20" ht="12.75" customHeight="1" x14ac:dyDescent="0.2">
      <c r="A860" s="206">
        <v>6</v>
      </c>
      <c r="B860" s="312" t="s">
        <v>434</v>
      </c>
      <c r="C860" s="236" t="s">
        <v>1026</v>
      </c>
      <c r="D860" s="272" t="s">
        <v>1022</v>
      </c>
      <c r="E860" s="364">
        <v>2</v>
      </c>
      <c r="F860" s="232">
        <f t="shared" ref="F860" si="1434">H860+J860+R860</f>
        <v>2.6297718396</v>
      </c>
      <c r="G860" s="371">
        <v>0.66</v>
      </c>
      <c r="H860" s="212">
        <f t="shared" ref="H860" si="1435">G860*$P$8/1000</f>
        <v>1.253142</v>
      </c>
      <c r="I860" s="371">
        <v>0.16</v>
      </c>
      <c r="J860" s="212">
        <f t="shared" ref="J860" si="1436">I860*$P$9/1000</f>
        <v>0.37684320000000004</v>
      </c>
      <c r="K860" s="61" t="s">
        <v>161</v>
      </c>
      <c r="L860" s="61" t="s">
        <v>26</v>
      </c>
      <c r="M860" s="61">
        <v>1</v>
      </c>
      <c r="N860" s="106">
        <v>0.88300000000000001</v>
      </c>
      <c r="O860" s="59">
        <f t="shared" si="1402"/>
        <v>0.88300000000000001</v>
      </c>
      <c r="P860" s="212">
        <f t="shared" ref="P860" si="1437">E860*F860</f>
        <v>5.2595436792000001</v>
      </c>
      <c r="Q860" s="212">
        <f t="shared" ref="Q860" si="1438">SUM(O860:O863)</f>
        <v>0.88300000000000001</v>
      </c>
      <c r="R860" s="212">
        <f t="shared" ref="R860" si="1439">Q860*1.02*1.05*$R$14</f>
        <v>0.99978663959999992</v>
      </c>
      <c r="S860" s="210">
        <f t="shared" ref="S860" si="1440">F860*$S$17</f>
        <v>3.3387735320422602</v>
      </c>
      <c r="T860" s="210">
        <f t="shared" ref="T860" si="1441">E860*S860</f>
        <v>6.6775470640845205</v>
      </c>
    </row>
    <row r="861" spans="1:20" ht="12.75" customHeight="1" x14ac:dyDescent="0.2">
      <c r="A861" s="206"/>
      <c r="B861" s="312"/>
      <c r="C861" s="236"/>
      <c r="D861" s="273"/>
      <c r="E861" s="364"/>
      <c r="F861" s="233"/>
      <c r="G861" s="371"/>
      <c r="H861" s="213"/>
      <c r="I861" s="371"/>
      <c r="J861" s="213"/>
      <c r="K861" s="61"/>
      <c r="L861" s="61"/>
      <c r="M861" s="61"/>
      <c r="N861" s="91"/>
      <c r="O861" s="59">
        <f t="shared" si="1402"/>
        <v>0</v>
      </c>
      <c r="P861" s="213"/>
      <c r="Q861" s="213"/>
      <c r="R861" s="213"/>
      <c r="S861" s="210"/>
      <c r="T861" s="210"/>
    </row>
    <row r="862" spans="1:20" ht="12.75" customHeight="1" x14ac:dyDescent="0.2">
      <c r="A862" s="206"/>
      <c r="B862" s="312"/>
      <c r="C862" s="236"/>
      <c r="D862" s="273"/>
      <c r="E862" s="364"/>
      <c r="F862" s="233"/>
      <c r="G862" s="371"/>
      <c r="H862" s="213"/>
      <c r="I862" s="371"/>
      <c r="J862" s="213"/>
      <c r="K862" s="18"/>
      <c r="L862" s="18"/>
      <c r="M862" s="19"/>
      <c r="N862" s="106"/>
      <c r="O862" s="59">
        <f t="shared" si="1402"/>
        <v>0</v>
      </c>
      <c r="P862" s="213"/>
      <c r="Q862" s="213"/>
      <c r="R862" s="213"/>
      <c r="S862" s="210"/>
      <c r="T862" s="210"/>
    </row>
    <row r="863" spans="1:20" ht="12.75" customHeight="1" x14ac:dyDescent="0.2">
      <c r="A863" s="206"/>
      <c r="B863" s="312"/>
      <c r="C863" s="236"/>
      <c r="D863" s="274"/>
      <c r="E863" s="364"/>
      <c r="F863" s="234"/>
      <c r="G863" s="371"/>
      <c r="H863" s="214"/>
      <c r="I863" s="371"/>
      <c r="J863" s="214"/>
      <c r="K863" s="18"/>
      <c r="L863" s="18"/>
      <c r="M863" s="18"/>
      <c r="N863" s="106"/>
      <c r="O863" s="59">
        <f t="shared" si="1402"/>
        <v>0</v>
      </c>
      <c r="P863" s="214"/>
      <c r="Q863" s="214"/>
      <c r="R863" s="214"/>
      <c r="S863" s="210"/>
      <c r="T863" s="210"/>
    </row>
    <row r="864" spans="1:20" ht="12.75" customHeight="1" x14ac:dyDescent="0.2">
      <c r="A864" s="206">
        <v>7</v>
      </c>
      <c r="B864" s="312" t="s">
        <v>434</v>
      </c>
      <c r="C864" s="236" t="s">
        <v>1027</v>
      </c>
      <c r="D864" s="272" t="s">
        <v>1022</v>
      </c>
      <c r="E864" s="364">
        <v>2</v>
      </c>
      <c r="F864" s="232">
        <f t="shared" ref="F864" si="1442">H864+J864+R864</f>
        <v>2.5233392868000002</v>
      </c>
      <c r="G864" s="371">
        <v>0.66</v>
      </c>
      <c r="H864" s="212">
        <f t="shared" ref="H864" si="1443">G864*$P$8/1000</f>
        <v>1.253142</v>
      </c>
      <c r="I864" s="371">
        <v>0.16</v>
      </c>
      <c r="J864" s="212">
        <f t="shared" ref="J864" si="1444">I864*$P$9/1000</f>
        <v>0.37684320000000004</v>
      </c>
      <c r="K864" s="61" t="s">
        <v>161</v>
      </c>
      <c r="L864" s="61" t="s">
        <v>26</v>
      </c>
      <c r="M864" s="61">
        <v>1</v>
      </c>
      <c r="N864" s="106">
        <v>0.78900000000000003</v>
      </c>
      <c r="O864" s="59">
        <f t="shared" si="1402"/>
        <v>0.78900000000000003</v>
      </c>
      <c r="P864" s="212">
        <f t="shared" ref="P864" si="1445">E864*F864</f>
        <v>5.0466785736000004</v>
      </c>
      <c r="Q864" s="212">
        <f t="shared" ref="Q864" si="1446">SUM(O864:O867)</f>
        <v>0.78900000000000003</v>
      </c>
      <c r="R864" s="212">
        <f t="shared" ref="R864" si="1447">Q864*1.02*1.05*$R$14</f>
        <v>0.89335408680000006</v>
      </c>
      <c r="S864" s="210">
        <f t="shared" ref="S864" si="1448">F864*$S$17</f>
        <v>3.2036461476489504</v>
      </c>
      <c r="T864" s="210">
        <f t="shared" ref="T864" si="1449">E864*S864</f>
        <v>6.4072922952979008</v>
      </c>
    </row>
    <row r="865" spans="1:20" ht="12.75" customHeight="1" x14ac:dyDescent="0.2">
      <c r="A865" s="206"/>
      <c r="B865" s="312"/>
      <c r="C865" s="236"/>
      <c r="D865" s="273"/>
      <c r="E865" s="364"/>
      <c r="F865" s="233"/>
      <c r="G865" s="371"/>
      <c r="H865" s="213"/>
      <c r="I865" s="371"/>
      <c r="J865" s="213"/>
      <c r="K865" s="61"/>
      <c r="L865" s="61"/>
      <c r="M865" s="61"/>
      <c r="N865" s="91"/>
      <c r="O865" s="59">
        <f t="shared" si="1402"/>
        <v>0</v>
      </c>
      <c r="P865" s="213"/>
      <c r="Q865" s="213"/>
      <c r="R865" s="213"/>
      <c r="S865" s="210"/>
      <c r="T865" s="210"/>
    </row>
    <row r="866" spans="1:20" ht="12.75" customHeight="1" x14ac:dyDescent="0.2">
      <c r="A866" s="206"/>
      <c r="B866" s="312"/>
      <c r="C866" s="236"/>
      <c r="D866" s="273"/>
      <c r="E866" s="364"/>
      <c r="F866" s="233"/>
      <c r="G866" s="371"/>
      <c r="H866" s="213"/>
      <c r="I866" s="371"/>
      <c r="J866" s="213"/>
      <c r="K866" s="18"/>
      <c r="L866" s="18"/>
      <c r="M866" s="19"/>
      <c r="N866" s="106"/>
      <c r="O866" s="59">
        <f t="shared" si="1402"/>
        <v>0</v>
      </c>
      <c r="P866" s="213"/>
      <c r="Q866" s="213"/>
      <c r="R866" s="213"/>
      <c r="S866" s="210"/>
      <c r="T866" s="210"/>
    </row>
    <row r="867" spans="1:20" ht="12.75" customHeight="1" x14ac:dyDescent="0.2">
      <c r="A867" s="206"/>
      <c r="B867" s="312"/>
      <c r="C867" s="236"/>
      <c r="D867" s="274"/>
      <c r="E867" s="364"/>
      <c r="F867" s="234"/>
      <c r="G867" s="371"/>
      <c r="H867" s="214"/>
      <c r="I867" s="371"/>
      <c r="J867" s="214"/>
      <c r="K867" s="18"/>
      <c r="L867" s="18"/>
      <c r="M867" s="18"/>
      <c r="N867" s="106"/>
      <c r="O867" s="59">
        <f t="shared" si="1402"/>
        <v>0</v>
      </c>
      <c r="P867" s="214"/>
      <c r="Q867" s="214"/>
      <c r="R867" s="214"/>
      <c r="S867" s="210"/>
      <c r="T867" s="210"/>
    </row>
    <row r="868" spans="1:20" ht="12.75" customHeight="1" x14ac:dyDescent="0.2">
      <c r="A868" s="206">
        <v>8</v>
      </c>
      <c r="B868" s="312" t="s">
        <v>145</v>
      </c>
      <c r="C868" s="236" t="s">
        <v>1028</v>
      </c>
      <c r="D868" s="237" t="s">
        <v>867</v>
      </c>
      <c r="E868" s="370">
        <v>56</v>
      </c>
      <c r="F868" s="232">
        <f t="shared" ref="F868" si="1450">H868+J868+R868</f>
        <v>0.61599119999999996</v>
      </c>
      <c r="G868" s="366">
        <v>0.25</v>
      </c>
      <c r="H868" s="212">
        <f t="shared" ref="H868" si="1451">G868*$P$8/1000</f>
        <v>0.47467500000000001</v>
      </c>
      <c r="I868" s="241">
        <v>0.06</v>
      </c>
      <c r="J868" s="212">
        <f t="shared" ref="J868" si="1452">I868*$P$9/1000</f>
        <v>0.14131619999999998</v>
      </c>
      <c r="K868" s="61"/>
      <c r="L868" s="61"/>
      <c r="M868" s="61"/>
      <c r="N868" s="91"/>
      <c r="O868" s="59">
        <f t="shared" si="1402"/>
        <v>0</v>
      </c>
      <c r="P868" s="212">
        <f t="shared" ref="P868" si="1453">E868*F868</f>
        <v>34.495507199999999</v>
      </c>
      <c r="Q868" s="212">
        <f t="shared" ref="Q868" si="1454">SUM(O868:O871)</f>
        <v>0</v>
      </c>
      <c r="R868" s="212">
        <f t="shared" ref="R868" si="1455">Q868*1.02*1.05*$R$14</f>
        <v>0</v>
      </c>
      <c r="S868" s="210">
        <f t="shared" ref="S868" si="1456">F868*$S$17</f>
        <v>0.78206598898092106</v>
      </c>
      <c r="T868" s="210">
        <f t="shared" ref="T868" si="1457">E868*S868</f>
        <v>43.795695382931576</v>
      </c>
    </row>
    <row r="869" spans="1:20" ht="12.75" customHeight="1" x14ac:dyDescent="0.2">
      <c r="A869" s="206"/>
      <c r="B869" s="312"/>
      <c r="C869" s="236"/>
      <c r="D869" s="237"/>
      <c r="E869" s="370"/>
      <c r="F869" s="233"/>
      <c r="G869" s="366"/>
      <c r="H869" s="213"/>
      <c r="I869" s="241"/>
      <c r="J869" s="213"/>
      <c r="K869" s="61"/>
      <c r="L869" s="61"/>
      <c r="M869" s="61"/>
      <c r="N869" s="91"/>
      <c r="O869" s="59">
        <f t="shared" si="1402"/>
        <v>0</v>
      </c>
      <c r="P869" s="213"/>
      <c r="Q869" s="213"/>
      <c r="R869" s="213"/>
      <c r="S869" s="210"/>
      <c r="T869" s="210"/>
    </row>
    <row r="870" spans="1:20" ht="12.75" customHeight="1" x14ac:dyDescent="0.2">
      <c r="A870" s="206"/>
      <c r="B870" s="312"/>
      <c r="C870" s="236"/>
      <c r="D870" s="237"/>
      <c r="E870" s="370"/>
      <c r="F870" s="233"/>
      <c r="G870" s="366"/>
      <c r="H870" s="213"/>
      <c r="I870" s="241"/>
      <c r="J870" s="213"/>
      <c r="K870" s="61"/>
      <c r="L870" s="61"/>
      <c r="M870" s="64"/>
      <c r="N870" s="91"/>
      <c r="O870" s="59">
        <f t="shared" si="1402"/>
        <v>0</v>
      </c>
      <c r="P870" s="213"/>
      <c r="Q870" s="213"/>
      <c r="R870" s="213"/>
      <c r="S870" s="210"/>
      <c r="T870" s="210"/>
    </row>
    <row r="871" spans="1:20" ht="12.75" customHeight="1" x14ac:dyDescent="0.2">
      <c r="A871" s="206"/>
      <c r="B871" s="312"/>
      <c r="C871" s="236"/>
      <c r="D871" s="237"/>
      <c r="E871" s="370"/>
      <c r="F871" s="234"/>
      <c r="G871" s="366"/>
      <c r="H871" s="214"/>
      <c r="I871" s="241"/>
      <c r="J871" s="214"/>
      <c r="K871" s="61"/>
      <c r="L871" s="61"/>
      <c r="M871" s="61"/>
      <c r="N871" s="91"/>
      <c r="O871" s="59">
        <f t="shared" si="1402"/>
        <v>0</v>
      </c>
      <c r="P871" s="214"/>
      <c r="Q871" s="214"/>
      <c r="R871" s="214"/>
      <c r="S871" s="210"/>
      <c r="T871" s="210"/>
    </row>
    <row r="872" spans="1:20" ht="12.75" customHeight="1" x14ac:dyDescent="0.2">
      <c r="A872" s="206">
        <v>9</v>
      </c>
      <c r="B872" s="312" t="s">
        <v>45</v>
      </c>
      <c r="C872" s="236" t="s">
        <v>1029</v>
      </c>
      <c r="D872" s="236" t="s">
        <v>1030</v>
      </c>
      <c r="E872" s="364">
        <v>200</v>
      </c>
      <c r="F872" s="232">
        <f t="shared" ref="F872" si="1458">H872+J872+R872</f>
        <v>4.6207579571999995</v>
      </c>
      <c r="G872" s="366"/>
      <c r="H872" s="212">
        <f t="shared" ref="H872" si="1459">G872*$P$8/1000</f>
        <v>0</v>
      </c>
      <c r="I872" s="241"/>
      <c r="J872" s="212">
        <f t="shared" ref="J872" si="1460">I872*$P$9/1000</f>
        <v>0</v>
      </c>
      <c r="K872" s="61" t="s">
        <v>150</v>
      </c>
      <c r="L872" s="61" t="s">
        <v>151</v>
      </c>
      <c r="M872" s="61">
        <v>1</v>
      </c>
      <c r="N872" s="91">
        <v>4.0810000000000004</v>
      </c>
      <c r="O872" s="59">
        <f t="shared" si="1402"/>
        <v>4.0810000000000004</v>
      </c>
      <c r="P872" s="212">
        <f t="shared" ref="P872" si="1461">E872*F872</f>
        <v>924.15159143999995</v>
      </c>
      <c r="Q872" s="212">
        <f t="shared" ref="Q872" si="1462">SUM(O872:O875)</f>
        <v>4.0810000000000004</v>
      </c>
      <c r="R872" s="212">
        <f t="shared" ref="R872" si="1463">Q872*1.02*1.05*$R$14</f>
        <v>4.6207579571999995</v>
      </c>
      <c r="S872" s="210">
        <f t="shared" ref="S872" si="1464">F872*$S$17</f>
        <v>5.8665410181818798</v>
      </c>
      <c r="T872" s="210">
        <f t="shared" ref="T872" si="1465">E872*S872</f>
        <v>1173.308203636376</v>
      </c>
    </row>
    <row r="873" spans="1:20" ht="12.75" customHeight="1" x14ac:dyDescent="0.2">
      <c r="A873" s="206"/>
      <c r="B873" s="312"/>
      <c r="C873" s="236"/>
      <c r="D873" s="237"/>
      <c r="E873" s="364"/>
      <c r="F873" s="233"/>
      <c r="G873" s="366"/>
      <c r="H873" s="213"/>
      <c r="I873" s="241"/>
      <c r="J873" s="213"/>
      <c r="K873" s="61"/>
      <c r="L873" s="61"/>
      <c r="M873" s="61"/>
      <c r="N873" s="91"/>
      <c r="O873" s="59">
        <f t="shared" si="1402"/>
        <v>0</v>
      </c>
      <c r="P873" s="213"/>
      <c r="Q873" s="213"/>
      <c r="R873" s="213"/>
      <c r="S873" s="210"/>
      <c r="T873" s="210"/>
    </row>
    <row r="874" spans="1:20" ht="12.75" customHeight="1" x14ac:dyDescent="0.2">
      <c r="A874" s="206"/>
      <c r="B874" s="312"/>
      <c r="C874" s="236"/>
      <c r="D874" s="237"/>
      <c r="E874" s="364"/>
      <c r="F874" s="233"/>
      <c r="G874" s="366"/>
      <c r="H874" s="213"/>
      <c r="I874" s="241"/>
      <c r="J874" s="213"/>
      <c r="K874" s="61"/>
      <c r="L874" s="61"/>
      <c r="M874" s="64"/>
      <c r="N874" s="91"/>
      <c r="O874" s="59">
        <f t="shared" si="1402"/>
        <v>0</v>
      </c>
      <c r="P874" s="213"/>
      <c r="Q874" s="213"/>
      <c r="R874" s="213"/>
      <c r="S874" s="210"/>
      <c r="T874" s="210"/>
    </row>
    <row r="875" spans="1:20" ht="12.75" customHeight="1" x14ac:dyDescent="0.2">
      <c r="A875" s="206"/>
      <c r="B875" s="312"/>
      <c r="C875" s="236"/>
      <c r="D875" s="237"/>
      <c r="E875" s="364"/>
      <c r="F875" s="234"/>
      <c r="G875" s="366"/>
      <c r="H875" s="214"/>
      <c r="I875" s="241"/>
      <c r="J875" s="214"/>
      <c r="K875" s="61"/>
      <c r="L875" s="61"/>
      <c r="M875" s="61"/>
      <c r="N875" s="91"/>
      <c r="O875" s="59">
        <f t="shared" si="1402"/>
        <v>0</v>
      </c>
      <c r="P875" s="214"/>
      <c r="Q875" s="214"/>
      <c r="R875" s="214"/>
      <c r="S875" s="210"/>
      <c r="T875" s="210"/>
    </row>
    <row r="876" spans="1:20" ht="12.75" customHeight="1" x14ac:dyDescent="0.2">
      <c r="A876" s="206">
        <v>10</v>
      </c>
      <c r="B876" s="301" t="s">
        <v>45</v>
      </c>
      <c r="C876" s="236" t="s">
        <v>1031</v>
      </c>
      <c r="D876" s="272" t="s">
        <v>1022</v>
      </c>
      <c r="E876" s="315">
        <v>20</v>
      </c>
      <c r="F876" s="232">
        <f t="shared" ref="F876" si="1466">H876+J876+R876</f>
        <v>0.64538888399999994</v>
      </c>
      <c r="G876" s="241"/>
      <c r="H876" s="212">
        <f t="shared" ref="H876" si="1467">G876*$P$8/1000</f>
        <v>0</v>
      </c>
      <c r="I876" s="241"/>
      <c r="J876" s="212">
        <f t="shared" ref="J876" si="1468">I876*$P$9/1000</f>
        <v>0</v>
      </c>
      <c r="K876" s="61" t="s">
        <v>154</v>
      </c>
      <c r="L876" s="61" t="s">
        <v>26</v>
      </c>
      <c r="M876" s="61">
        <v>1</v>
      </c>
      <c r="N876" s="91">
        <v>0.56999999999999995</v>
      </c>
      <c r="O876" s="59">
        <f t="shared" si="1402"/>
        <v>0.56999999999999995</v>
      </c>
      <c r="P876" s="212">
        <f t="shared" ref="P876" si="1469">E876*F876</f>
        <v>12.907777679999999</v>
      </c>
      <c r="Q876" s="212">
        <f t="shared" ref="Q876" si="1470">SUM(O876:O879)</f>
        <v>0.56999999999999995</v>
      </c>
      <c r="R876" s="212">
        <f t="shared" ref="R876" si="1471">Q876*1.02*1.05*$R$14</f>
        <v>0.64538888399999994</v>
      </c>
      <c r="S876" s="210">
        <f t="shared" ref="S876" si="1472">F876*$S$17</f>
        <v>0.81938945855517564</v>
      </c>
      <c r="T876" s="210">
        <f t="shared" ref="T876" si="1473">E876*S876</f>
        <v>16.387789171103513</v>
      </c>
    </row>
    <row r="877" spans="1:20" ht="12.75" customHeight="1" x14ac:dyDescent="0.2">
      <c r="A877" s="206"/>
      <c r="B877" s="301"/>
      <c r="C877" s="236"/>
      <c r="D877" s="273"/>
      <c r="E877" s="315"/>
      <c r="F877" s="233"/>
      <c r="G877" s="241"/>
      <c r="H877" s="213"/>
      <c r="I877" s="241"/>
      <c r="J877" s="213"/>
      <c r="K877" s="61"/>
      <c r="L877" s="61"/>
      <c r="M877" s="61"/>
      <c r="N877" s="91"/>
      <c r="O877" s="59">
        <f t="shared" si="1402"/>
        <v>0</v>
      </c>
      <c r="P877" s="213"/>
      <c r="Q877" s="213"/>
      <c r="R877" s="213"/>
      <c r="S877" s="210"/>
      <c r="T877" s="210"/>
    </row>
    <row r="878" spans="1:20" ht="12.75" customHeight="1" x14ac:dyDescent="0.2">
      <c r="A878" s="206"/>
      <c r="B878" s="301"/>
      <c r="C878" s="236"/>
      <c r="D878" s="273"/>
      <c r="E878" s="315"/>
      <c r="F878" s="233"/>
      <c r="G878" s="241"/>
      <c r="H878" s="213"/>
      <c r="I878" s="241"/>
      <c r="J878" s="213"/>
      <c r="K878" s="61"/>
      <c r="L878" s="61"/>
      <c r="M878" s="61"/>
      <c r="N878" s="91"/>
      <c r="O878" s="59">
        <f t="shared" si="1402"/>
        <v>0</v>
      </c>
      <c r="P878" s="213"/>
      <c r="Q878" s="213"/>
      <c r="R878" s="213"/>
      <c r="S878" s="210"/>
      <c r="T878" s="210"/>
    </row>
    <row r="879" spans="1:20" ht="12.75" customHeight="1" x14ac:dyDescent="0.2">
      <c r="A879" s="206"/>
      <c r="B879" s="301"/>
      <c r="C879" s="236"/>
      <c r="D879" s="274"/>
      <c r="E879" s="315"/>
      <c r="F879" s="234"/>
      <c r="G879" s="241"/>
      <c r="H879" s="214"/>
      <c r="I879" s="241"/>
      <c r="J879" s="214"/>
      <c r="K879" s="61"/>
      <c r="L879" s="61"/>
      <c r="M879" s="61"/>
      <c r="N879" s="91"/>
      <c r="O879" s="59">
        <f t="shared" si="1402"/>
        <v>0</v>
      </c>
      <c r="P879" s="214"/>
      <c r="Q879" s="214"/>
      <c r="R879" s="214"/>
      <c r="S879" s="210"/>
      <c r="T879" s="210"/>
    </row>
    <row r="880" spans="1:20" ht="12.75" customHeight="1" x14ac:dyDescent="0.2">
      <c r="A880" s="206">
        <v>11</v>
      </c>
      <c r="B880" s="263" t="s">
        <v>45</v>
      </c>
      <c r="C880" s="260" t="s">
        <v>1032</v>
      </c>
      <c r="D880" s="272" t="s">
        <v>1022</v>
      </c>
      <c r="E880" s="367">
        <v>40</v>
      </c>
      <c r="F880" s="232">
        <f t="shared" ref="F880" si="1474">H880+J880+R880</f>
        <v>0.28306530000000002</v>
      </c>
      <c r="G880" s="286"/>
      <c r="H880" s="212">
        <f t="shared" ref="H880" si="1475">G880*$P$8/1000</f>
        <v>0</v>
      </c>
      <c r="I880" s="282"/>
      <c r="J880" s="212">
        <f t="shared" ref="J880" si="1476">I880*$P$9/1000</f>
        <v>0</v>
      </c>
      <c r="K880" s="61" t="s">
        <v>155</v>
      </c>
      <c r="L880" s="99" t="s">
        <v>26</v>
      </c>
      <c r="M880" s="61">
        <v>1</v>
      </c>
      <c r="N880" s="91">
        <v>0.25</v>
      </c>
      <c r="O880" s="59">
        <f t="shared" si="1402"/>
        <v>0.25</v>
      </c>
      <c r="P880" s="212">
        <f t="shared" ref="P880" si="1477">E880*F880</f>
        <v>11.322612000000001</v>
      </c>
      <c r="Q880" s="212">
        <f t="shared" ref="Q880" si="1478">SUM(O880:O883)</f>
        <v>0.25</v>
      </c>
      <c r="R880" s="212">
        <f t="shared" ref="R880" si="1479">Q880*1.02*1.05*$R$14</f>
        <v>0.28306530000000002</v>
      </c>
      <c r="S880" s="210">
        <f t="shared" ref="S880" si="1480">F880*$S$17</f>
        <v>0.35938134147156831</v>
      </c>
      <c r="T880" s="210">
        <f t="shared" ref="T880" si="1481">E880*S880</f>
        <v>14.375253658862732</v>
      </c>
    </row>
    <row r="881" spans="1:20" ht="12.75" customHeight="1" x14ac:dyDescent="0.2">
      <c r="A881" s="206"/>
      <c r="B881" s="264"/>
      <c r="C881" s="261"/>
      <c r="D881" s="273"/>
      <c r="E881" s="368"/>
      <c r="F881" s="233"/>
      <c r="G881" s="287"/>
      <c r="H881" s="213"/>
      <c r="I881" s="283"/>
      <c r="J881" s="213"/>
      <c r="K881" s="61"/>
      <c r="L881" s="61"/>
      <c r="M881" s="61"/>
      <c r="N881" s="91"/>
      <c r="O881" s="59">
        <f t="shared" si="1402"/>
        <v>0</v>
      </c>
      <c r="P881" s="213"/>
      <c r="Q881" s="213"/>
      <c r="R881" s="213"/>
      <c r="S881" s="210"/>
      <c r="T881" s="210"/>
    </row>
    <row r="882" spans="1:20" ht="12.75" customHeight="1" x14ac:dyDescent="0.2">
      <c r="A882" s="206"/>
      <c r="B882" s="264"/>
      <c r="C882" s="261"/>
      <c r="D882" s="273"/>
      <c r="E882" s="368"/>
      <c r="F882" s="233"/>
      <c r="G882" s="287"/>
      <c r="H882" s="213"/>
      <c r="I882" s="283"/>
      <c r="J882" s="213"/>
      <c r="K882" s="61"/>
      <c r="L882" s="61"/>
      <c r="M882" s="64"/>
      <c r="N882" s="91"/>
      <c r="O882" s="59">
        <f t="shared" si="1402"/>
        <v>0</v>
      </c>
      <c r="P882" s="213"/>
      <c r="Q882" s="213"/>
      <c r="R882" s="213"/>
      <c r="S882" s="210"/>
      <c r="T882" s="210"/>
    </row>
    <row r="883" spans="1:20" ht="12.75" customHeight="1" x14ac:dyDescent="0.2">
      <c r="A883" s="206"/>
      <c r="B883" s="265"/>
      <c r="C883" s="262"/>
      <c r="D883" s="274"/>
      <c r="E883" s="369"/>
      <c r="F883" s="234"/>
      <c r="G883" s="288"/>
      <c r="H883" s="214"/>
      <c r="I883" s="284"/>
      <c r="J883" s="214"/>
      <c r="K883" s="61"/>
      <c r="L883" s="61"/>
      <c r="M883" s="61"/>
      <c r="N883" s="91"/>
      <c r="O883" s="59">
        <f t="shared" si="1402"/>
        <v>0</v>
      </c>
      <c r="P883" s="214"/>
      <c r="Q883" s="214"/>
      <c r="R883" s="214"/>
      <c r="S883" s="210"/>
      <c r="T883" s="210"/>
    </row>
    <row r="884" spans="1:20" ht="12.75" customHeight="1" x14ac:dyDescent="0.2">
      <c r="A884" s="206">
        <v>12</v>
      </c>
      <c r="B884" s="535" t="s">
        <v>691</v>
      </c>
      <c r="C884" s="236" t="s">
        <v>1033</v>
      </c>
      <c r="D884" s="272" t="s">
        <v>1022</v>
      </c>
      <c r="E884" s="315">
        <v>20</v>
      </c>
      <c r="F884" s="232">
        <f t="shared" ref="F884" si="1482">H884+J884+R884</f>
        <v>4.0354035204000001</v>
      </c>
      <c r="G884" s="366">
        <v>0.97</v>
      </c>
      <c r="H884" s="212">
        <f t="shared" ref="H884" si="1483">G884*$P$8/1000</f>
        <v>1.841739</v>
      </c>
      <c r="I884" s="241">
        <v>0.13</v>
      </c>
      <c r="J884" s="212">
        <f t="shared" ref="J884" si="1484">I884*$P$9/1000</f>
        <v>0.30618510000000004</v>
      </c>
      <c r="K884" s="61" t="s">
        <v>157</v>
      </c>
      <c r="L884" s="61" t="s">
        <v>26</v>
      </c>
      <c r="M884" s="61">
        <v>1</v>
      </c>
      <c r="N884" s="91">
        <v>1.667</v>
      </c>
      <c r="O884" s="59">
        <f t="shared" si="1402"/>
        <v>1.667</v>
      </c>
      <c r="P884" s="212">
        <f t="shared" ref="P884" si="1485">E884*F884</f>
        <v>80.708070407999998</v>
      </c>
      <c r="Q884" s="212">
        <f t="shared" ref="Q884" si="1486">SUM(O884:O887)</f>
        <v>1.667</v>
      </c>
      <c r="R884" s="212">
        <f t="shared" ref="R884" si="1487">Q884*1.02*1.05*$R$14</f>
        <v>1.8874794203999998</v>
      </c>
      <c r="S884" s="210">
        <f t="shared" ref="S884" si="1488">F884*$S$17</f>
        <v>5.123371640891488</v>
      </c>
      <c r="T884" s="210">
        <f t="shared" ref="T884" si="1489">E884*S884</f>
        <v>102.46743281782976</v>
      </c>
    </row>
    <row r="885" spans="1:20" ht="12.75" customHeight="1" x14ac:dyDescent="0.2">
      <c r="A885" s="206"/>
      <c r="B885" s="535"/>
      <c r="C885" s="236"/>
      <c r="D885" s="273"/>
      <c r="E885" s="315"/>
      <c r="F885" s="233"/>
      <c r="G885" s="366"/>
      <c r="H885" s="213"/>
      <c r="I885" s="241"/>
      <c r="J885" s="213"/>
      <c r="K885" s="18"/>
      <c r="L885" s="18"/>
      <c r="M885" s="18"/>
      <c r="N885" s="106"/>
      <c r="O885" s="59">
        <f t="shared" si="1402"/>
        <v>0</v>
      </c>
      <c r="P885" s="213"/>
      <c r="Q885" s="213"/>
      <c r="R885" s="213"/>
      <c r="S885" s="210"/>
      <c r="T885" s="210"/>
    </row>
    <row r="886" spans="1:20" ht="12.75" customHeight="1" x14ac:dyDescent="0.2">
      <c r="A886" s="206"/>
      <c r="B886" s="535"/>
      <c r="C886" s="236"/>
      <c r="D886" s="273"/>
      <c r="E886" s="315"/>
      <c r="F886" s="233"/>
      <c r="G886" s="366"/>
      <c r="H886" s="213"/>
      <c r="I886" s="241"/>
      <c r="J886" s="213"/>
      <c r="K886" s="18"/>
      <c r="L886" s="18"/>
      <c r="M886" s="19"/>
      <c r="N886" s="106"/>
      <c r="O886" s="59">
        <f t="shared" si="1402"/>
        <v>0</v>
      </c>
      <c r="P886" s="213"/>
      <c r="Q886" s="213"/>
      <c r="R886" s="213"/>
      <c r="S886" s="210"/>
      <c r="T886" s="210"/>
    </row>
    <row r="887" spans="1:20" ht="12.75" customHeight="1" x14ac:dyDescent="0.2">
      <c r="A887" s="206"/>
      <c r="B887" s="535"/>
      <c r="C887" s="236"/>
      <c r="D887" s="274"/>
      <c r="E887" s="315"/>
      <c r="F887" s="234"/>
      <c r="G887" s="366"/>
      <c r="H887" s="214"/>
      <c r="I887" s="241"/>
      <c r="J887" s="214"/>
      <c r="K887" s="18"/>
      <c r="L887" s="18"/>
      <c r="M887" s="18"/>
      <c r="N887" s="106"/>
      <c r="O887" s="59">
        <f t="shared" si="1402"/>
        <v>0</v>
      </c>
      <c r="P887" s="214"/>
      <c r="Q887" s="214"/>
      <c r="R887" s="214"/>
      <c r="S887" s="210"/>
      <c r="T887" s="210"/>
    </row>
    <row r="888" spans="1:20" ht="12.75" customHeight="1" x14ac:dyDescent="0.2">
      <c r="A888" s="206">
        <v>13</v>
      </c>
      <c r="B888" s="535" t="s">
        <v>691</v>
      </c>
      <c r="C888" s="236" t="s">
        <v>1034</v>
      </c>
      <c r="D888" s="272" t="s">
        <v>1022</v>
      </c>
      <c r="E888" s="315">
        <v>20</v>
      </c>
      <c r="F888" s="232">
        <f t="shared" ref="F888" si="1490">H888+J888+R888</f>
        <v>4.0354035204000001</v>
      </c>
      <c r="G888" s="366">
        <v>0.97</v>
      </c>
      <c r="H888" s="212">
        <f t="shared" ref="H888" si="1491">G888*$P$8/1000</f>
        <v>1.841739</v>
      </c>
      <c r="I888" s="241">
        <v>0.13</v>
      </c>
      <c r="J888" s="212">
        <f t="shared" ref="J888" si="1492">I888*$P$9/1000</f>
        <v>0.30618510000000004</v>
      </c>
      <c r="K888" s="61" t="s">
        <v>157</v>
      </c>
      <c r="L888" s="61" t="s">
        <v>26</v>
      </c>
      <c r="M888" s="61">
        <v>1</v>
      </c>
      <c r="N888" s="91">
        <v>1.667</v>
      </c>
      <c r="O888" s="59">
        <f t="shared" si="1402"/>
        <v>1.667</v>
      </c>
      <c r="P888" s="212">
        <f t="shared" ref="P888" si="1493">E888*F888</f>
        <v>80.708070407999998</v>
      </c>
      <c r="Q888" s="212">
        <f t="shared" ref="Q888" si="1494">SUM(O888:O891)</f>
        <v>1.667</v>
      </c>
      <c r="R888" s="212">
        <f t="shared" ref="R888" si="1495">Q888*1.02*1.05*$R$14</f>
        <v>1.8874794203999998</v>
      </c>
      <c r="S888" s="210">
        <f t="shared" ref="S888" si="1496">F888*$S$17</f>
        <v>5.123371640891488</v>
      </c>
      <c r="T888" s="210">
        <f t="shared" ref="T888" si="1497">E888*S888</f>
        <v>102.46743281782976</v>
      </c>
    </row>
    <row r="889" spans="1:20" ht="12.75" customHeight="1" x14ac:dyDescent="0.2">
      <c r="A889" s="206"/>
      <c r="B889" s="535"/>
      <c r="C889" s="236"/>
      <c r="D889" s="273"/>
      <c r="E889" s="315"/>
      <c r="F889" s="233"/>
      <c r="G889" s="366"/>
      <c r="H889" s="213"/>
      <c r="I889" s="241"/>
      <c r="J889" s="213"/>
      <c r="K889" s="18"/>
      <c r="L889" s="18"/>
      <c r="M889" s="18"/>
      <c r="N889" s="106"/>
      <c r="O889" s="59">
        <f t="shared" si="1402"/>
        <v>0</v>
      </c>
      <c r="P889" s="213"/>
      <c r="Q889" s="213"/>
      <c r="R889" s="213"/>
      <c r="S889" s="210"/>
      <c r="T889" s="210"/>
    </row>
    <row r="890" spans="1:20" ht="12.75" customHeight="1" x14ac:dyDescent="0.2">
      <c r="A890" s="206"/>
      <c r="B890" s="535"/>
      <c r="C890" s="236"/>
      <c r="D890" s="273"/>
      <c r="E890" s="315"/>
      <c r="F890" s="233"/>
      <c r="G890" s="366"/>
      <c r="H890" s="213"/>
      <c r="I890" s="241"/>
      <c r="J890" s="213"/>
      <c r="K890" s="18"/>
      <c r="L890" s="18"/>
      <c r="M890" s="19"/>
      <c r="N890" s="106"/>
      <c r="O890" s="59">
        <f t="shared" si="1402"/>
        <v>0</v>
      </c>
      <c r="P890" s="213"/>
      <c r="Q890" s="213"/>
      <c r="R890" s="213"/>
      <c r="S890" s="210"/>
      <c r="T890" s="210"/>
    </row>
    <row r="891" spans="1:20" ht="12.75" customHeight="1" x14ac:dyDescent="0.2">
      <c r="A891" s="206"/>
      <c r="B891" s="535"/>
      <c r="C891" s="236"/>
      <c r="D891" s="274"/>
      <c r="E891" s="315"/>
      <c r="F891" s="234"/>
      <c r="G891" s="366"/>
      <c r="H891" s="214"/>
      <c r="I891" s="241"/>
      <c r="J891" s="214"/>
      <c r="K891" s="18"/>
      <c r="L891" s="18"/>
      <c r="M891" s="18"/>
      <c r="N891" s="106"/>
      <c r="O891" s="59">
        <f t="shared" si="1402"/>
        <v>0</v>
      </c>
      <c r="P891" s="214"/>
      <c r="Q891" s="214"/>
      <c r="R891" s="214"/>
      <c r="S891" s="210"/>
      <c r="T891" s="210"/>
    </row>
    <row r="892" spans="1:20" ht="12.75" customHeight="1" x14ac:dyDescent="0.2">
      <c r="A892" s="206">
        <v>14</v>
      </c>
      <c r="B892" s="312" t="s">
        <v>438</v>
      </c>
      <c r="C892" s="236" t="s">
        <v>1035</v>
      </c>
      <c r="D892" s="272" t="s">
        <v>1022</v>
      </c>
      <c r="E892" s="315">
        <v>20</v>
      </c>
      <c r="F892" s="232">
        <f t="shared" ref="F892" si="1498">H892+J892+R892</f>
        <v>2.0076721067999999</v>
      </c>
      <c r="G892" s="366">
        <v>0.08</v>
      </c>
      <c r="H892" s="212">
        <f t="shared" ref="H892" si="1499">G892*$P$8/1000</f>
        <v>0.151896</v>
      </c>
      <c r="I892" s="241"/>
      <c r="J892" s="212">
        <f t="shared" ref="J892" si="1500">I892*$P$9/1000</f>
        <v>0</v>
      </c>
      <c r="K892" s="61" t="s">
        <v>59</v>
      </c>
      <c r="L892" s="61" t="s">
        <v>26</v>
      </c>
      <c r="M892" s="61">
        <v>1</v>
      </c>
      <c r="N892" s="91">
        <v>1.639</v>
      </c>
      <c r="O892" s="59">
        <f t="shared" si="1402"/>
        <v>1.639</v>
      </c>
      <c r="P892" s="212">
        <f t="shared" ref="P892" si="1501">E892*F892</f>
        <v>40.153442135999995</v>
      </c>
      <c r="Q892" s="212">
        <f t="shared" ref="Q892" si="1502">SUM(O892:O895)</f>
        <v>1.639</v>
      </c>
      <c r="R892" s="212">
        <f t="shared" ref="R892" si="1503">Q892*1.02*1.05*$R$14</f>
        <v>1.8557761068</v>
      </c>
      <c r="S892" s="210">
        <f t="shared" ref="S892" si="1504">F892*$S$17</f>
        <v>2.5489521145009073</v>
      </c>
      <c r="T892" s="210">
        <f t="shared" ref="T892" si="1505">E892*S892</f>
        <v>50.979042290018143</v>
      </c>
    </row>
    <row r="893" spans="1:20" ht="12.75" customHeight="1" x14ac:dyDescent="0.2">
      <c r="A893" s="206"/>
      <c r="B893" s="312"/>
      <c r="C893" s="236"/>
      <c r="D893" s="273"/>
      <c r="E893" s="315"/>
      <c r="F893" s="233"/>
      <c r="G893" s="366"/>
      <c r="H893" s="213"/>
      <c r="I893" s="241"/>
      <c r="J893" s="213"/>
      <c r="K893" s="18"/>
      <c r="L893" s="18"/>
      <c r="M893" s="18"/>
      <c r="N893" s="106"/>
      <c r="O893" s="59">
        <f t="shared" si="1402"/>
        <v>0</v>
      </c>
      <c r="P893" s="213"/>
      <c r="Q893" s="213"/>
      <c r="R893" s="213"/>
      <c r="S893" s="210"/>
      <c r="T893" s="210"/>
    </row>
    <row r="894" spans="1:20" ht="12.75" customHeight="1" x14ac:dyDescent="0.2">
      <c r="A894" s="206"/>
      <c r="B894" s="312"/>
      <c r="C894" s="236"/>
      <c r="D894" s="273"/>
      <c r="E894" s="315"/>
      <c r="F894" s="233"/>
      <c r="G894" s="366"/>
      <c r="H894" s="213"/>
      <c r="I894" s="241"/>
      <c r="J894" s="213"/>
      <c r="K894" s="18"/>
      <c r="L894" s="18"/>
      <c r="M894" s="19"/>
      <c r="N894" s="106"/>
      <c r="O894" s="59">
        <f t="shared" si="1402"/>
        <v>0</v>
      </c>
      <c r="P894" s="213"/>
      <c r="Q894" s="213"/>
      <c r="R894" s="213"/>
      <c r="S894" s="210"/>
      <c r="T894" s="210"/>
    </row>
    <row r="895" spans="1:20" ht="12.75" customHeight="1" x14ac:dyDescent="0.2">
      <c r="A895" s="206"/>
      <c r="B895" s="312"/>
      <c r="C895" s="236"/>
      <c r="D895" s="274"/>
      <c r="E895" s="315"/>
      <c r="F895" s="234"/>
      <c r="G895" s="366"/>
      <c r="H895" s="214"/>
      <c r="I895" s="241"/>
      <c r="J895" s="214"/>
      <c r="K895" s="18"/>
      <c r="L895" s="18"/>
      <c r="M895" s="18"/>
      <c r="N895" s="106"/>
      <c r="O895" s="59">
        <f t="shared" si="1402"/>
        <v>0</v>
      </c>
      <c r="P895" s="214"/>
      <c r="Q895" s="214"/>
      <c r="R895" s="214"/>
      <c r="S895" s="210"/>
      <c r="T895" s="210"/>
    </row>
    <row r="896" spans="1:20" ht="12.75" customHeight="1" x14ac:dyDescent="0.2">
      <c r="A896" s="206">
        <v>15</v>
      </c>
      <c r="B896" s="535" t="s">
        <v>691</v>
      </c>
      <c r="C896" s="236" t="s">
        <v>1036</v>
      </c>
      <c r="D896" s="272" t="s">
        <v>1022</v>
      </c>
      <c r="E896" s="315">
        <v>20</v>
      </c>
      <c r="F896" s="232">
        <f t="shared" ref="F896" si="1506">H896+J896+R896</f>
        <v>3.9719968932</v>
      </c>
      <c r="G896" s="366">
        <v>0.97</v>
      </c>
      <c r="H896" s="212">
        <f t="shared" ref="H896" si="1507">G896*$P$8/1000</f>
        <v>1.841739</v>
      </c>
      <c r="I896" s="241">
        <v>0.13</v>
      </c>
      <c r="J896" s="212">
        <f t="shared" ref="J896" si="1508">I896*$P$9/1000</f>
        <v>0.30618510000000004</v>
      </c>
      <c r="K896" s="61" t="s">
        <v>160</v>
      </c>
      <c r="L896" s="61" t="s">
        <v>26</v>
      </c>
      <c r="M896" s="61">
        <v>1</v>
      </c>
      <c r="N896" s="91">
        <v>1.611</v>
      </c>
      <c r="O896" s="59">
        <f t="shared" si="1402"/>
        <v>1.611</v>
      </c>
      <c r="P896" s="212">
        <f t="shared" ref="P896" si="1509">E896*F896</f>
        <v>79.439937864000001</v>
      </c>
      <c r="Q896" s="212">
        <f t="shared" ref="Q896" si="1510">SUM(O896:O899)</f>
        <v>1.611</v>
      </c>
      <c r="R896" s="212">
        <f t="shared" ref="R896" si="1511">Q896*1.02*1.05*$R$14</f>
        <v>1.8240727932</v>
      </c>
      <c r="S896" s="210">
        <f t="shared" ref="S896" si="1512">F896*$S$17</f>
        <v>5.0428702204018565</v>
      </c>
      <c r="T896" s="210">
        <f t="shared" ref="T896" si="1513">E896*S896</f>
        <v>100.85740440803713</v>
      </c>
    </row>
    <row r="897" spans="1:20" ht="12.75" customHeight="1" x14ac:dyDescent="0.2">
      <c r="A897" s="206"/>
      <c r="B897" s="535"/>
      <c r="C897" s="236"/>
      <c r="D897" s="273"/>
      <c r="E897" s="315"/>
      <c r="F897" s="233"/>
      <c r="G897" s="366"/>
      <c r="H897" s="213"/>
      <c r="I897" s="241"/>
      <c r="J897" s="213"/>
      <c r="K897" s="61"/>
      <c r="L897" s="61"/>
      <c r="M897" s="61"/>
      <c r="N897" s="91"/>
      <c r="O897" s="59">
        <f t="shared" si="1402"/>
        <v>0</v>
      </c>
      <c r="P897" s="213"/>
      <c r="Q897" s="213"/>
      <c r="R897" s="213"/>
      <c r="S897" s="210"/>
      <c r="T897" s="210"/>
    </row>
    <row r="898" spans="1:20" ht="12.75" customHeight="1" x14ac:dyDescent="0.2">
      <c r="A898" s="206"/>
      <c r="B898" s="535"/>
      <c r="C898" s="236"/>
      <c r="D898" s="273"/>
      <c r="E898" s="315"/>
      <c r="F898" s="233"/>
      <c r="G898" s="366"/>
      <c r="H898" s="213"/>
      <c r="I898" s="241"/>
      <c r="J898" s="213"/>
      <c r="K898" s="61"/>
      <c r="L898" s="61"/>
      <c r="M898" s="64"/>
      <c r="N898" s="91"/>
      <c r="O898" s="59">
        <f t="shared" si="1402"/>
        <v>0</v>
      </c>
      <c r="P898" s="213"/>
      <c r="Q898" s="213"/>
      <c r="R898" s="213"/>
      <c r="S898" s="210"/>
      <c r="T898" s="210"/>
    </row>
    <row r="899" spans="1:20" ht="12.75" customHeight="1" x14ac:dyDescent="0.2">
      <c r="A899" s="206"/>
      <c r="B899" s="535"/>
      <c r="C899" s="236"/>
      <c r="D899" s="274"/>
      <c r="E899" s="315"/>
      <c r="F899" s="234"/>
      <c r="G899" s="366"/>
      <c r="H899" s="214"/>
      <c r="I899" s="241"/>
      <c r="J899" s="214"/>
      <c r="K899" s="61"/>
      <c r="L899" s="61"/>
      <c r="M899" s="61"/>
      <c r="N899" s="91"/>
      <c r="O899" s="59">
        <f t="shared" si="1402"/>
        <v>0</v>
      </c>
      <c r="P899" s="214"/>
      <c r="Q899" s="214"/>
      <c r="R899" s="214"/>
      <c r="S899" s="210"/>
      <c r="T899" s="210"/>
    </row>
    <row r="900" spans="1:20" ht="12.75" customHeight="1" x14ac:dyDescent="0.2">
      <c r="A900" s="206">
        <v>16</v>
      </c>
      <c r="B900" s="260" t="s">
        <v>252</v>
      </c>
      <c r="C900" s="365" t="s">
        <v>1037</v>
      </c>
      <c r="D900" s="237" t="s">
        <v>848</v>
      </c>
      <c r="E900" s="276">
        <v>102.6</v>
      </c>
      <c r="F900" s="232">
        <f t="shared" ref="F900:F928" si="1514">H900+J900+R900</f>
        <v>5.5458036074999999</v>
      </c>
      <c r="G900" s="241">
        <v>0.83</v>
      </c>
      <c r="H900" s="212">
        <f t="shared" ref="H900:H928" si="1515">G900*$P$8/1000</f>
        <v>1.5759210000000001</v>
      </c>
      <c r="I900" s="363">
        <v>0.03</v>
      </c>
      <c r="J900" s="212">
        <f t="shared" ref="J900:J928" si="1516">I900*$P$9/1000</f>
        <v>7.0658099999999988E-2</v>
      </c>
      <c r="K900" s="61" t="s">
        <v>48</v>
      </c>
      <c r="L900" s="61" t="s">
        <v>31</v>
      </c>
      <c r="M900" s="61">
        <v>0.95</v>
      </c>
      <c r="N900" s="99">
        <v>3.625</v>
      </c>
      <c r="O900" s="59">
        <f t="shared" si="1402"/>
        <v>3.4437499999999996</v>
      </c>
      <c r="P900" s="212">
        <f t="shared" ref="P900" si="1517">E900*F900</f>
        <v>568.99945012949991</v>
      </c>
      <c r="Q900" s="212">
        <f t="shared" ref="Q900" si="1518">SUM(O900:O903)</f>
        <v>3.4437499999999996</v>
      </c>
      <c r="R900" s="212">
        <f t="shared" ref="R900" si="1519">Q900*1.02*1.05*$R$14</f>
        <v>3.8992245075</v>
      </c>
      <c r="S900" s="210">
        <f t="shared" ref="S900" si="1520">F900*$S$17</f>
        <v>7.0409843241160708</v>
      </c>
      <c r="T900" s="210">
        <f t="shared" ref="T900" si="1521">E900*S900</f>
        <v>722.40499165430879</v>
      </c>
    </row>
    <row r="901" spans="1:20" ht="12.75" customHeight="1" x14ac:dyDescent="0.2">
      <c r="A901" s="206"/>
      <c r="B901" s="261"/>
      <c r="C901" s="365"/>
      <c r="D901" s="237"/>
      <c r="E901" s="276"/>
      <c r="F901" s="233"/>
      <c r="G901" s="241"/>
      <c r="H901" s="213"/>
      <c r="I901" s="363"/>
      <c r="J901" s="213"/>
      <c r="K901" s="60"/>
      <c r="L901" s="60"/>
      <c r="M901" s="60"/>
      <c r="N901" s="99"/>
      <c r="O901" s="59">
        <f t="shared" si="1402"/>
        <v>0</v>
      </c>
      <c r="P901" s="213"/>
      <c r="Q901" s="213"/>
      <c r="R901" s="213"/>
      <c r="S901" s="210"/>
      <c r="T901" s="210"/>
    </row>
    <row r="902" spans="1:20" ht="12.75" customHeight="1" x14ac:dyDescent="0.2">
      <c r="A902" s="206"/>
      <c r="B902" s="261"/>
      <c r="C902" s="365"/>
      <c r="D902" s="237"/>
      <c r="E902" s="276"/>
      <c r="F902" s="233"/>
      <c r="G902" s="241"/>
      <c r="H902" s="213"/>
      <c r="I902" s="363"/>
      <c r="J902" s="213"/>
      <c r="K902" s="60"/>
      <c r="L902" s="60"/>
      <c r="M902" s="65"/>
      <c r="N902" s="99"/>
      <c r="O902" s="59">
        <f t="shared" si="1402"/>
        <v>0</v>
      </c>
      <c r="P902" s="213"/>
      <c r="Q902" s="213"/>
      <c r="R902" s="213"/>
      <c r="S902" s="210"/>
      <c r="T902" s="210"/>
    </row>
    <row r="903" spans="1:20" ht="12.75" customHeight="1" x14ac:dyDescent="0.2">
      <c r="A903" s="206"/>
      <c r="B903" s="262"/>
      <c r="C903" s="365"/>
      <c r="D903" s="237"/>
      <c r="E903" s="276"/>
      <c r="F903" s="234"/>
      <c r="G903" s="241"/>
      <c r="H903" s="214"/>
      <c r="I903" s="363"/>
      <c r="J903" s="214"/>
      <c r="K903" s="60"/>
      <c r="L903" s="60"/>
      <c r="M903" s="60"/>
      <c r="N903" s="99"/>
      <c r="O903" s="59">
        <f t="shared" si="1402"/>
        <v>0</v>
      </c>
      <c r="P903" s="214"/>
      <c r="Q903" s="214"/>
      <c r="R903" s="214"/>
      <c r="S903" s="210"/>
      <c r="T903" s="210"/>
    </row>
    <row r="904" spans="1:20" ht="12.75" customHeight="1" x14ac:dyDescent="0.2">
      <c r="A904" s="206">
        <v>17</v>
      </c>
      <c r="B904" s="260" t="s">
        <v>253</v>
      </c>
      <c r="C904" s="365" t="s">
        <v>1038</v>
      </c>
      <c r="D904" s="237" t="s">
        <v>848</v>
      </c>
      <c r="E904" s="313">
        <v>154.69999999999999</v>
      </c>
      <c r="F904" s="232">
        <f t="shared" si="1514"/>
        <v>4.2905222281200004</v>
      </c>
      <c r="G904" s="241">
        <v>0.83</v>
      </c>
      <c r="H904" s="212">
        <f t="shared" si="1515"/>
        <v>1.5759210000000001</v>
      </c>
      <c r="I904" s="363">
        <v>0.03</v>
      </c>
      <c r="J904" s="212">
        <f t="shared" si="1516"/>
        <v>7.0658099999999988E-2</v>
      </c>
      <c r="K904" s="61" t="s">
        <v>48</v>
      </c>
      <c r="L904" s="61" t="s">
        <v>31</v>
      </c>
      <c r="M904" s="61">
        <v>0.95</v>
      </c>
      <c r="N904" s="99">
        <v>2.4580000000000002</v>
      </c>
      <c r="O904" s="59">
        <f t="shared" ref="O904:O928" si="1522">M904*N904</f>
        <v>2.3351000000000002</v>
      </c>
      <c r="P904" s="212">
        <f t="shared" ref="P904" si="1523">E904*F904</f>
        <v>663.74378869016402</v>
      </c>
      <c r="Q904" s="212">
        <f t="shared" ref="Q904" si="1524">SUM(O904:O907)</f>
        <v>2.3351000000000002</v>
      </c>
      <c r="R904" s="212">
        <f t="shared" ref="R904" si="1525">Q904*1.02*1.05*$R$14</f>
        <v>2.6439431281200005</v>
      </c>
      <c r="S904" s="210">
        <f t="shared" ref="S904" si="1526">F904*$S$17</f>
        <v>5.4472718272262544</v>
      </c>
      <c r="T904" s="210">
        <f t="shared" ref="T904" si="1527">E904*S904</f>
        <v>842.69295167190148</v>
      </c>
    </row>
    <row r="905" spans="1:20" ht="12.75" customHeight="1" x14ac:dyDescent="0.2">
      <c r="A905" s="206"/>
      <c r="B905" s="261"/>
      <c r="C905" s="365"/>
      <c r="D905" s="237"/>
      <c r="E905" s="313"/>
      <c r="F905" s="233"/>
      <c r="G905" s="241"/>
      <c r="H905" s="213"/>
      <c r="I905" s="363"/>
      <c r="J905" s="213"/>
      <c r="K905" s="60"/>
      <c r="L905" s="60"/>
      <c r="M905" s="60"/>
      <c r="N905" s="99"/>
      <c r="O905" s="59">
        <f t="shared" si="1522"/>
        <v>0</v>
      </c>
      <c r="P905" s="213"/>
      <c r="Q905" s="213"/>
      <c r="R905" s="213"/>
      <c r="S905" s="210"/>
      <c r="T905" s="210"/>
    </row>
    <row r="906" spans="1:20" ht="12.75" customHeight="1" x14ac:dyDescent="0.2">
      <c r="A906" s="206"/>
      <c r="B906" s="261"/>
      <c r="C906" s="365"/>
      <c r="D906" s="237"/>
      <c r="E906" s="313"/>
      <c r="F906" s="233"/>
      <c r="G906" s="241"/>
      <c r="H906" s="213"/>
      <c r="I906" s="363"/>
      <c r="J906" s="213"/>
      <c r="K906" s="60"/>
      <c r="L906" s="60"/>
      <c r="M906" s="65"/>
      <c r="N906" s="99"/>
      <c r="O906" s="59">
        <f t="shared" si="1522"/>
        <v>0</v>
      </c>
      <c r="P906" s="213"/>
      <c r="Q906" s="213"/>
      <c r="R906" s="213"/>
      <c r="S906" s="210"/>
      <c r="T906" s="210"/>
    </row>
    <row r="907" spans="1:20" ht="12.75" customHeight="1" x14ac:dyDescent="0.2">
      <c r="A907" s="206"/>
      <c r="B907" s="262"/>
      <c r="C907" s="365"/>
      <c r="D907" s="237"/>
      <c r="E907" s="313"/>
      <c r="F907" s="234"/>
      <c r="G907" s="241"/>
      <c r="H907" s="214"/>
      <c r="I907" s="363"/>
      <c r="J907" s="214"/>
      <c r="K907" s="60"/>
      <c r="L907" s="60"/>
      <c r="M907" s="60"/>
      <c r="N907" s="99"/>
      <c r="O907" s="59">
        <f t="shared" si="1522"/>
        <v>0</v>
      </c>
      <c r="P907" s="214"/>
      <c r="Q907" s="214"/>
      <c r="R907" s="214"/>
      <c r="S907" s="210"/>
      <c r="T907" s="210"/>
    </row>
    <row r="908" spans="1:20" ht="12.75" customHeight="1" x14ac:dyDescent="0.2">
      <c r="A908" s="206">
        <v>18</v>
      </c>
      <c r="B908" s="260" t="s">
        <v>254</v>
      </c>
      <c r="C908" s="365" t="s">
        <v>1039</v>
      </c>
      <c r="D908" s="237" t="s">
        <v>848</v>
      </c>
      <c r="E908" s="313">
        <v>158.4</v>
      </c>
      <c r="F908" s="232">
        <f t="shared" si="1514"/>
        <v>3.0853171529759997</v>
      </c>
      <c r="G908" s="241">
        <v>0.96</v>
      </c>
      <c r="H908" s="212">
        <f t="shared" si="1515"/>
        <v>1.8227519999999999</v>
      </c>
      <c r="I908" s="363">
        <v>0.02</v>
      </c>
      <c r="J908" s="212">
        <f t="shared" si="1516"/>
        <v>4.7105400000000006E-2</v>
      </c>
      <c r="K908" s="61" t="s">
        <v>48</v>
      </c>
      <c r="L908" s="61" t="s">
        <v>31</v>
      </c>
      <c r="M908" s="61">
        <v>0.94</v>
      </c>
      <c r="N908" s="99">
        <v>1.1419999999999999</v>
      </c>
      <c r="O908" s="59">
        <f t="shared" si="1522"/>
        <v>1.0734799999999998</v>
      </c>
      <c r="P908" s="212">
        <f t="shared" ref="P908" si="1528">E908*F908</f>
        <v>488.7142370313984</v>
      </c>
      <c r="Q908" s="212">
        <f t="shared" ref="Q908" si="1529">SUM(O908:O911)</f>
        <v>1.0734799999999998</v>
      </c>
      <c r="R908" s="212">
        <f t="shared" ref="R908" si="1530">Q908*1.02*1.05*$R$14</f>
        <v>1.2154597529759998</v>
      </c>
      <c r="S908" s="210">
        <f t="shared" ref="S908" si="1531">F908*$S$17</f>
        <v>3.9171364957193786</v>
      </c>
      <c r="T908" s="210">
        <f t="shared" ref="T908" si="1532">E908*S908</f>
        <v>620.47442092194956</v>
      </c>
    </row>
    <row r="909" spans="1:20" ht="12.75" customHeight="1" x14ac:dyDescent="0.2">
      <c r="A909" s="206"/>
      <c r="B909" s="261"/>
      <c r="C909" s="365"/>
      <c r="D909" s="237"/>
      <c r="E909" s="313"/>
      <c r="F909" s="233"/>
      <c r="G909" s="241"/>
      <c r="H909" s="213"/>
      <c r="I909" s="363"/>
      <c r="J909" s="213"/>
      <c r="K909" s="60"/>
      <c r="L909" s="60"/>
      <c r="M909" s="60"/>
      <c r="N909" s="99"/>
      <c r="O909" s="59">
        <f t="shared" si="1522"/>
        <v>0</v>
      </c>
      <c r="P909" s="213"/>
      <c r="Q909" s="213"/>
      <c r="R909" s="213"/>
      <c r="S909" s="210"/>
      <c r="T909" s="210"/>
    </row>
    <row r="910" spans="1:20" ht="12.75" customHeight="1" x14ac:dyDescent="0.2">
      <c r="A910" s="206"/>
      <c r="B910" s="261"/>
      <c r="C910" s="365"/>
      <c r="D910" s="237"/>
      <c r="E910" s="313"/>
      <c r="F910" s="233"/>
      <c r="G910" s="241"/>
      <c r="H910" s="213"/>
      <c r="I910" s="363"/>
      <c r="J910" s="213"/>
      <c r="K910" s="60"/>
      <c r="L910" s="60"/>
      <c r="M910" s="65"/>
      <c r="N910" s="99"/>
      <c r="O910" s="59">
        <f t="shared" si="1522"/>
        <v>0</v>
      </c>
      <c r="P910" s="213"/>
      <c r="Q910" s="213"/>
      <c r="R910" s="213"/>
      <c r="S910" s="210"/>
      <c r="T910" s="210"/>
    </row>
    <row r="911" spans="1:20" ht="12.75" customHeight="1" x14ac:dyDescent="0.2">
      <c r="A911" s="206"/>
      <c r="B911" s="262"/>
      <c r="C911" s="365"/>
      <c r="D911" s="237"/>
      <c r="E911" s="313"/>
      <c r="F911" s="234"/>
      <c r="G911" s="241"/>
      <c r="H911" s="214"/>
      <c r="I911" s="363"/>
      <c r="J911" s="214"/>
      <c r="K911" s="60"/>
      <c r="L911" s="60"/>
      <c r="M911" s="60"/>
      <c r="N911" s="99"/>
      <c r="O911" s="59">
        <f t="shared" si="1522"/>
        <v>0</v>
      </c>
      <c r="P911" s="214"/>
      <c r="Q911" s="214"/>
      <c r="R911" s="214"/>
      <c r="S911" s="210"/>
      <c r="T911" s="210"/>
    </row>
    <row r="912" spans="1:20" ht="12.75" customHeight="1" x14ac:dyDescent="0.2">
      <c r="A912" s="206">
        <v>19</v>
      </c>
      <c r="B912" s="260" t="s">
        <v>255</v>
      </c>
      <c r="C912" s="365" t="s">
        <v>1040</v>
      </c>
      <c r="D912" s="237" t="s">
        <v>848</v>
      </c>
      <c r="E912" s="313">
        <v>725.6</v>
      </c>
      <c r="F912" s="232">
        <f t="shared" si="1514"/>
        <v>2.5312662869999998</v>
      </c>
      <c r="G912" s="241">
        <v>0.88</v>
      </c>
      <c r="H912" s="212">
        <f t="shared" si="1515"/>
        <v>1.6708559999999999</v>
      </c>
      <c r="I912" s="363">
        <v>0.03</v>
      </c>
      <c r="J912" s="212">
        <f t="shared" si="1516"/>
        <v>7.0658099999999988E-2</v>
      </c>
      <c r="K912" s="61" t="s">
        <v>48</v>
      </c>
      <c r="L912" s="61" t="s">
        <v>31</v>
      </c>
      <c r="M912" s="61">
        <v>0.93</v>
      </c>
      <c r="N912" s="99">
        <v>0.75</v>
      </c>
      <c r="O912" s="59">
        <f t="shared" si="1522"/>
        <v>0.69750000000000001</v>
      </c>
      <c r="P912" s="212">
        <f t="shared" ref="P912" si="1533">E912*F912</f>
        <v>1836.6868178471998</v>
      </c>
      <c r="Q912" s="212">
        <f t="shared" ref="Q912" si="1534">SUM(O912:O915)</f>
        <v>0.69750000000000001</v>
      </c>
      <c r="R912" s="212">
        <f t="shared" ref="R912" si="1535">Q912*1.02*1.05*$R$14</f>
        <v>0.78975218699999994</v>
      </c>
      <c r="S912" s="210">
        <f t="shared" ref="S912" si="1536">F912*$S$17</f>
        <v>3.2137103129342091</v>
      </c>
      <c r="T912" s="210">
        <f t="shared" ref="T912" si="1537">E912*S912</f>
        <v>2331.8682030650621</v>
      </c>
    </row>
    <row r="913" spans="1:20" ht="12.75" customHeight="1" x14ac:dyDescent="0.2">
      <c r="A913" s="206"/>
      <c r="B913" s="261"/>
      <c r="C913" s="365"/>
      <c r="D913" s="237"/>
      <c r="E913" s="313"/>
      <c r="F913" s="233"/>
      <c r="G913" s="241"/>
      <c r="H913" s="213"/>
      <c r="I913" s="363"/>
      <c r="J913" s="213"/>
      <c r="K913" s="60"/>
      <c r="L913" s="60"/>
      <c r="M913" s="60"/>
      <c r="N913" s="99"/>
      <c r="O913" s="59">
        <f t="shared" si="1522"/>
        <v>0</v>
      </c>
      <c r="P913" s="213"/>
      <c r="Q913" s="213"/>
      <c r="R913" s="213"/>
      <c r="S913" s="210"/>
      <c r="T913" s="210"/>
    </row>
    <row r="914" spans="1:20" ht="12.75" customHeight="1" x14ac:dyDescent="0.2">
      <c r="A914" s="206"/>
      <c r="B914" s="261"/>
      <c r="C914" s="365"/>
      <c r="D914" s="237"/>
      <c r="E914" s="313"/>
      <c r="F914" s="233"/>
      <c r="G914" s="241"/>
      <c r="H914" s="213"/>
      <c r="I914" s="363"/>
      <c r="J914" s="213"/>
      <c r="K914" s="60"/>
      <c r="L914" s="60"/>
      <c r="M914" s="65"/>
      <c r="N914" s="99"/>
      <c r="O914" s="59">
        <f t="shared" si="1522"/>
        <v>0</v>
      </c>
      <c r="P914" s="213"/>
      <c r="Q914" s="213"/>
      <c r="R914" s="213"/>
      <c r="S914" s="210"/>
      <c r="T914" s="210"/>
    </row>
    <row r="915" spans="1:20" ht="12.75" customHeight="1" x14ac:dyDescent="0.2">
      <c r="A915" s="206"/>
      <c r="B915" s="262"/>
      <c r="C915" s="365"/>
      <c r="D915" s="237"/>
      <c r="E915" s="313"/>
      <c r="F915" s="234"/>
      <c r="G915" s="241"/>
      <c r="H915" s="214"/>
      <c r="I915" s="363"/>
      <c r="J915" s="214"/>
      <c r="K915" s="60"/>
      <c r="L915" s="60"/>
      <c r="M915" s="60"/>
      <c r="N915" s="99"/>
      <c r="O915" s="59">
        <f t="shared" si="1522"/>
        <v>0</v>
      </c>
      <c r="P915" s="214"/>
      <c r="Q915" s="214"/>
      <c r="R915" s="214"/>
      <c r="S915" s="210"/>
      <c r="T915" s="210"/>
    </row>
    <row r="916" spans="1:20" ht="12.75" customHeight="1" x14ac:dyDescent="0.2">
      <c r="A916" s="206">
        <v>20</v>
      </c>
      <c r="B916" s="260" t="s">
        <v>152</v>
      </c>
      <c r="C916" s="365" t="s">
        <v>1041</v>
      </c>
      <c r="D916" s="237" t="s">
        <v>848</v>
      </c>
      <c r="E916" s="313">
        <v>1206.7</v>
      </c>
      <c r="F916" s="232">
        <f t="shared" si="1514"/>
        <v>1.9814549064240001</v>
      </c>
      <c r="G916" s="241">
        <v>0.72</v>
      </c>
      <c r="H916" s="212">
        <f t="shared" si="1515"/>
        <v>1.3670640000000001</v>
      </c>
      <c r="I916" s="363">
        <v>0.02</v>
      </c>
      <c r="J916" s="212">
        <f t="shared" si="1516"/>
        <v>4.7105400000000006E-2</v>
      </c>
      <c r="K916" s="61" t="s">
        <v>48</v>
      </c>
      <c r="L916" s="61" t="s">
        <v>31</v>
      </c>
      <c r="M916" s="61">
        <v>0.94</v>
      </c>
      <c r="N916" s="99">
        <v>0.53300000000000003</v>
      </c>
      <c r="O916" s="59">
        <f t="shared" si="1522"/>
        <v>0.50102000000000002</v>
      </c>
      <c r="P916" s="212">
        <f t="shared" ref="P916" si="1538">E916*F916</f>
        <v>2391.0216355818411</v>
      </c>
      <c r="Q916" s="212">
        <f t="shared" ref="Q916" si="1539">SUM(O916:O919)</f>
        <v>0.50102000000000002</v>
      </c>
      <c r="R916" s="212">
        <f t="shared" ref="R916" si="1540">Q916*1.02*1.05*$R$14</f>
        <v>0.567285506424</v>
      </c>
      <c r="S916" s="210">
        <f t="shared" ref="S916" si="1541">F916*$S$17</f>
        <v>2.5156666053242063</v>
      </c>
      <c r="T916" s="210">
        <f t="shared" ref="T916" si="1542">E916*S916</f>
        <v>3035.6548926447199</v>
      </c>
    </row>
    <row r="917" spans="1:20" ht="12.75" customHeight="1" x14ac:dyDescent="0.2">
      <c r="A917" s="206"/>
      <c r="B917" s="261"/>
      <c r="C917" s="365"/>
      <c r="D917" s="237"/>
      <c r="E917" s="313"/>
      <c r="F917" s="233"/>
      <c r="G917" s="241"/>
      <c r="H917" s="213"/>
      <c r="I917" s="363"/>
      <c r="J917" s="213"/>
      <c r="K917" s="60"/>
      <c r="L917" s="60"/>
      <c r="M917" s="60"/>
      <c r="N917" s="99"/>
      <c r="O917" s="59">
        <f t="shared" si="1522"/>
        <v>0</v>
      </c>
      <c r="P917" s="213"/>
      <c r="Q917" s="213"/>
      <c r="R917" s="213"/>
      <c r="S917" s="210"/>
      <c r="T917" s="210"/>
    </row>
    <row r="918" spans="1:20" ht="12.75" customHeight="1" x14ac:dyDescent="0.2">
      <c r="A918" s="206"/>
      <c r="B918" s="261"/>
      <c r="C918" s="365"/>
      <c r="D918" s="237"/>
      <c r="E918" s="313"/>
      <c r="F918" s="233"/>
      <c r="G918" s="241"/>
      <c r="H918" s="213"/>
      <c r="I918" s="363"/>
      <c r="J918" s="213"/>
      <c r="K918" s="60"/>
      <c r="L918" s="60"/>
      <c r="M918" s="65"/>
      <c r="N918" s="99"/>
      <c r="O918" s="59">
        <f t="shared" si="1522"/>
        <v>0</v>
      </c>
      <c r="P918" s="213"/>
      <c r="Q918" s="213"/>
      <c r="R918" s="213"/>
      <c r="S918" s="210"/>
      <c r="T918" s="210"/>
    </row>
    <row r="919" spans="1:20" ht="12.75" customHeight="1" x14ac:dyDescent="0.2">
      <c r="A919" s="206"/>
      <c r="B919" s="262"/>
      <c r="C919" s="365"/>
      <c r="D919" s="237"/>
      <c r="E919" s="313"/>
      <c r="F919" s="234"/>
      <c r="G919" s="241"/>
      <c r="H919" s="214"/>
      <c r="I919" s="363"/>
      <c r="J919" s="214"/>
      <c r="K919" s="60"/>
      <c r="L919" s="60"/>
      <c r="M919" s="60"/>
      <c r="N919" s="99"/>
      <c r="O919" s="59">
        <f t="shared" si="1522"/>
        <v>0</v>
      </c>
      <c r="P919" s="214"/>
      <c r="Q919" s="214"/>
      <c r="R919" s="214"/>
      <c r="S919" s="210"/>
      <c r="T919" s="210"/>
    </row>
    <row r="920" spans="1:20" ht="12.75" customHeight="1" x14ac:dyDescent="0.2">
      <c r="A920" s="206">
        <v>21</v>
      </c>
      <c r="B920" s="236" t="s">
        <v>45</v>
      </c>
      <c r="C920" s="365" t="s">
        <v>1042</v>
      </c>
      <c r="D920" s="272" t="s">
        <v>1022</v>
      </c>
      <c r="E920" s="364">
        <v>2050</v>
      </c>
      <c r="F920" s="232">
        <f t="shared" si="1514"/>
        <v>9.0580895999999994E-2</v>
      </c>
      <c r="G920" s="241"/>
      <c r="H920" s="212">
        <f t="shared" si="1515"/>
        <v>0</v>
      </c>
      <c r="I920" s="363"/>
      <c r="J920" s="212">
        <f t="shared" si="1516"/>
        <v>0</v>
      </c>
      <c r="K920" s="60" t="s">
        <v>162</v>
      </c>
      <c r="L920" s="61" t="s">
        <v>26</v>
      </c>
      <c r="M920" s="61">
        <v>1</v>
      </c>
      <c r="N920" s="99">
        <v>0.08</v>
      </c>
      <c r="O920" s="59">
        <f t="shared" si="1522"/>
        <v>0.08</v>
      </c>
      <c r="P920" s="212">
        <f t="shared" ref="P920" si="1543">E920*F920</f>
        <v>185.6908368</v>
      </c>
      <c r="Q920" s="212">
        <f t="shared" ref="Q920" si="1544">SUM(O920:O923)</f>
        <v>0.08</v>
      </c>
      <c r="R920" s="212">
        <f t="shared" ref="R920" si="1545">Q920*1.02*1.05*$R$14</f>
        <v>9.0580895999999994E-2</v>
      </c>
      <c r="S920" s="210">
        <f t="shared" ref="S920" si="1546">F920*$S$17</f>
        <v>0.11500202927090185</v>
      </c>
      <c r="T920" s="210">
        <f t="shared" ref="T920" si="1547">E920*S920</f>
        <v>235.75416000534878</v>
      </c>
    </row>
    <row r="921" spans="1:20" ht="12.75" customHeight="1" x14ac:dyDescent="0.2">
      <c r="A921" s="206"/>
      <c r="B921" s="236"/>
      <c r="C921" s="365"/>
      <c r="D921" s="273"/>
      <c r="E921" s="364"/>
      <c r="F921" s="233"/>
      <c r="G921" s="241"/>
      <c r="H921" s="213"/>
      <c r="I921" s="363"/>
      <c r="J921" s="213"/>
      <c r="K921" s="60"/>
      <c r="L921" s="60"/>
      <c r="M921" s="60"/>
      <c r="N921" s="99"/>
      <c r="O921" s="59">
        <f t="shared" si="1522"/>
        <v>0</v>
      </c>
      <c r="P921" s="213"/>
      <c r="Q921" s="213"/>
      <c r="R921" s="213"/>
      <c r="S921" s="210"/>
      <c r="T921" s="210"/>
    </row>
    <row r="922" spans="1:20" ht="12.75" customHeight="1" x14ac:dyDescent="0.2">
      <c r="A922" s="206"/>
      <c r="B922" s="236"/>
      <c r="C922" s="365"/>
      <c r="D922" s="273"/>
      <c r="E922" s="364"/>
      <c r="F922" s="233"/>
      <c r="G922" s="241"/>
      <c r="H922" s="213"/>
      <c r="I922" s="363"/>
      <c r="J922" s="213"/>
      <c r="K922" s="60"/>
      <c r="L922" s="60"/>
      <c r="M922" s="65"/>
      <c r="N922" s="99"/>
      <c r="O922" s="59">
        <f t="shared" si="1522"/>
        <v>0</v>
      </c>
      <c r="P922" s="213"/>
      <c r="Q922" s="213"/>
      <c r="R922" s="213"/>
      <c r="S922" s="210"/>
      <c r="T922" s="210"/>
    </row>
    <row r="923" spans="1:20" ht="12.75" customHeight="1" x14ac:dyDescent="0.2">
      <c r="A923" s="206"/>
      <c r="B923" s="236"/>
      <c r="C923" s="365"/>
      <c r="D923" s="274"/>
      <c r="E923" s="364"/>
      <c r="F923" s="234"/>
      <c r="G923" s="241"/>
      <c r="H923" s="214"/>
      <c r="I923" s="363"/>
      <c r="J923" s="214"/>
      <c r="K923" s="60"/>
      <c r="L923" s="60"/>
      <c r="M923" s="60"/>
      <c r="N923" s="99"/>
      <c r="O923" s="59">
        <f t="shared" si="1522"/>
        <v>0</v>
      </c>
      <c r="P923" s="214"/>
      <c r="Q923" s="214"/>
      <c r="R923" s="214"/>
      <c r="S923" s="210"/>
      <c r="T923" s="210"/>
    </row>
    <row r="924" spans="1:20" ht="12.75" customHeight="1" x14ac:dyDescent="0.2">
      <c r="A924" s="206">
        <v>22</v>
      </c>
      <c r="B924" s="236" t="s">
        <v>45</v>
      </c>
      <c r="C924" s="236" t="s">
        <v>1043</v>
      </c>
      <c r="D924" s="272" t="s">
        <v>1022</v>
      </c>
      <c r="E924" s="364">
        <v>4200</v>
      </c>
      <c r="F924" s="232">
        <f t="shared" si="1514"/>
        <v>5.6613060000000007E-2</v>
      </c>
      <c r="G924" s="241"/>
      <c r="H924" s="212">
        <f t="shared" si="1515"/>
        <v>0</v>
      </c>
      <c r="I924" s="363"/>
      <c r="J924" s="212">
        <f t="shared" si="1516"/>
        <v>0</v>
      </c>
      <c r="K924" s="61" t="s">
        <v>153</v>
      </c>
      <c r="L924" s="61" t="s">
        <v>26</v>
      </c>
      <c r="M924" s="61">
        <v>1</v>
      </c>
      <c r="N924" s="91">
        <v>0.05</v>
      </c>
      <c r="O924" s="59">
        <f t="shared" si="1522"/>
        <v>0.05</v>
      </c>
      <c r="P924" s="212">
        <f t="shared" ref="P924" si="1548">E924*F924</f>
        <v>237.77485200000004</v>
      </c>
      <c r="Q924" s="212">
        <f t="shared" ref="Q924" si="1549">SUM(O924:O927)</f>
        <v>0.05</v>
      </c>
      <c r="R924" s="212">
        <f t="shared" ref="R924" si="1550">Q924*1.02*1.05*$R$14</f>
        <v>5.6613060000000007E-2</v>
      </c>
      <c r="S924" s="210">
        <f t="shared" ref="S924" si="1551">F924*$S$17</f>
        <v>7.1876268294313664E-2</v>
      </c>
      <c r="T924" s="210">
        <f t="shared" ref="T924" si="1552">E924*S924</f>
        <v>301.88032683611738</v>
      </c>
    </row>
    <row r="925" spans="1:20" ht="12.75" customHeight="1" x14ac:dyDescent="0.2">
      <c r="A925" s="206"/>
      <c r="B925" s="236"/>
      <c r="C925" s="236"/>
      <c r="D925" s="273"/>
      <c r="E925" s="364"/>
      <c r="F925" s="233"/>
      <c r="G925" s="241"/>
      <c r="H925" s="213"/>
      <c r="I925" s="363"/>
      <c r="J925" s="213"/>
      <c r="K925" s="61"/>
      <c r="L925" s="61"/>
      <c r="M925" s="61"/>
      <c r="N925" s="91"/>
      <c r="O925" s="59">
        <f t="shared" si="1522"/>
        <v>0</v>
      </c>
      <c r="P925" s="213"/>
      <c r="Q925" s="213"/>
      <c r="R925" s="213"/>
      <c r="S925" s="210"/>
      <c r="T925" s="210"/>
    </row>
    <row r="926" spans="1:20" ht="12.75" customHeight="1" x14ac:dyDescent="0.2">
      <c r="A926" s="206"/>
      <c r="B926" s="236"/>
      <c r="C926" s="236"/>
      <c r="D926" s="273"/>
      <c r="E926" s="364"/>
      <c r="F926" s="233"/>
      <c r="G926" s="241"/>
      <c r="H926" s="213"/>
      <c r="I926" s="363"/>
      <c r="J926" s="213"/>
      <c r="K926" s="61"/>
      <c r="L926" s="61"/>
      <c r="M926" s="62"/>
      <c r="N926" s="91"/>
      <c r="O926" s="59">
        <f t="shared" si="1522"/>
        <v>0</v>
      </c>
      <c r="P926" s="213"/>
      <c r="Q926" s="213"/>
      <c r="R926" s="213"/>
      <c r="S926" s="210"/>
      <c r="T926" s="210"/>
    </row>
    <row r="927" spans="1:20" ht="12.75" customHeight="1" x14ac:dyDescent="0.2">
      <c r="A927" s="206"/>
      <c r="B927" s="236"/>
      <c r="C927" s="236"/>
      <c r="D927" s="274"/>
      <c r="E927" s="364"/>
      <c r="F927" s="234"/>
      <c r="G927" s="241"/>
      <c r="H927" s="214"/>
      <c r="I927" s="363"/>
      <c r="J927" s="214"/>
      <c r="K927" s="61"/>
      <c r="L927" s="61"/>
      <c r="M927" s="61"/>
      <c r="N927" s="91"/>
      <c r="O927" s="59">
        <f t="shared" si="1522"/>
        <v>0</v>
      </c>
      <c r="P927" s="214"/>
      <c r="Q927" s="214"/>
      <c r="R927" s="214"/>
      <c r="S927" s="210"/>
      <c r="T927" s="210"/>
    </row>
    <row r="928" spans="1:20" ht="12.75" customHeight="1" x14ac:dyDescent="0.2">
      <c r="A928" s="206">
        <v>23</v>
      </c>
      <c r="B928" s="236" t="s">
        <v>45</v>
      </c>
      <c r="C928" s="236" t="s">
        <v>1044</v>
      </c>
      <c r="D928" s="237" t="s">
        <v>848</v>
      </c>
      <c r="E928" s="313">
        <v>30</v>
      </c>
      <c r="F928" s="232">
        <f t="shared" si="1514"/>
        <v>0.11322612000000001</v>
      </c>
      <c r="G928" s="241"/>
      <c r="H928" s="212">
        <f t="shared" si="1515"/>
        <v>0</v>
      </c>
      <c r="I928" s="241"/>
      <c r="J928" s="212">
        <f t="shared" si="1516"/>
        <v>0</v>
      </c>
      <c r="K928" s="61" t="s">
        <v>256</v>
      </c>
      <c r="L928" s="61" t="s">
        <v>31</v>
      </c>
      <c r="M928" s="61">
        <v>1</v>
      </c>
      <c r="N928" s="91">
        <v>0.1</v>
      </c>
      <c r="O928" s="59">
        <f t="shared" si="1522"/>
        <v>0.1</v>
      </c>
      <c r="P928" s="212">
        <f t="shared" ref="P928" si="1553">E928*F928</f>
        <v>3.3967836000000005</v>
      </c>
      <c r="Q928" s="212">
        <f t="shared" ref="Q928" si="1554">SUM(O928:O931)</f>
        <v>0.1</v>
      </c>
      <c r="R928" s="212">
        <f t="shared" ref="R928" si="1555">Q928*1.02*1.05*$R$14</f>
        <v>0.11322612000000001</v>
      </c>
      <c r="S928" s="210">
        <f t="shared" ref="S928" si="1556">F928*$S$17</f>
        <v>0.14375253658862733</v>
      </c>
      <c r="T928" s="210">
        <f t="shared" ref="T928" si="1557">E928*S928</f>
        <v>4.3125760976588197</v>
      </c>
    </row>
    <row r="929" spans="1:20" ht="12.75" customHeight="1" x14ac:dyDescent="0.2">
      <c r="A929" s="206"/>
      <c r="B929" s="236"/>
      <c r="C929" s="236"/>
      <c r="D929" s="237"/>
      <c r="E929" s="313"/>
      <c r="F929" s="233"/>
      <c r="G929" s="241"/>
      <c r="H929" s="213"/>
      <c r="I929" s="241"/>
      <c r="J929" s="213"/>
      <c r="K929" s="61"/>
      <c r="L929" s="61"/>
      <c r="M929" s="61"/>
      <c r="N929" s="91"/>
      <c r="O929" s="59">
        <v>0</v>
      </c>
      <c r="P929" s="213"/>
      <c r="Q929" s="213"/>
      <c r="R929" s="213"/>
      <c r="S929" s="210"/>
      <c r="T929" s="210"/>
    </row>
    <row r="930" spans="1:20" ht="12.75" customHeight="1" x14ac:dyDescent="0.2">
      <c r="A930" s="206"/>
      <c r="B930" s="236"/>
      <c r="C930" s="236"/>
      <c r="D930" s="237"/>
      <c r="E930" s="313"/>
      <c r="F930" s="233"/>
      <c r="G930" s="241"/>
      <c r="H930" s="213"/>
      <c r="I930" s="241"/>
      <c r="J930" s="213"/>
      <c r="K930" s="61"/>
      <c r="L930" s="61"/>
      <c r="M930" s="64"/>
      <c r="N930" s="91"/>
      <c r="O930" s="59">
        <v>0</v>
      </c>
      <c r="P930" s="213"/>
      <c r="Q930" s="213"/>
      <c r="R930" s="213"/>
      <c r="S930" s="210"/>
      <c r="T930" s="210"/>
    </row>
    <row r="931" spans="1:20" ht="12.75" customHeight="1" x14ac:dyDescent="0.2">
      <c r="A931" s="206"/>
      <c r="B931" s="236"/>
      <c r="C931" s="236"/>
      <c r="D931" s="237"/>
      <c r="E931" s="313"/>
      <c r="F931" s="234"/>
      <c r="G931" s="241"/>
      <c r="H931" s="214"/>
      <c r="I931" s="241"/>
      <c r="J931" s="214"/>
      <c r="K931" s="61"/>
      <c r="L931" s="61"/>
      <c r="M931" s="61"/>
      <c r="N931" s="91"/>
      <c r="O931" s="59">
        <v>0</v>
      </c>
      <c r="P931" s="214"/>
      <c r="Q931" s="214"/>
      <c r="R931" s="214"/>
      <c r="S931" s="210"/>
      <c r="T931" s="210"/>
    </row>
    <row r="932" spans="1:20" ht="12.75" customHeight="1" x14ac:dyDescent="0.2">
      <c r="A932" s="206">
        <v>24</v>
      </c>
      <c r="B932" s="260" t="s">
        <v>45</v>
      </c>
      <c r="C932" s="260" t="s">
        <v>1045</v>
      </c>
      <c r="D932" s="272" t="s">
        <v>843</v>
      </c>
      <c r="E932" s="229">
        <v>130</v>
      </c>
      <c r="F932" s="232">
        <f t="shared" ref="F932" si="1558">H932+J932+R932</f>
        <v>1.3700360520000001</v>
      </c>
      <c r="G932" s="286"/>
      <c r="H932" s="212">
        <f t="shared" ref="H932" si="1559">G932*$P$8/1000</f>
        <v>0</v>
      </c>
      <c r="I932" s="286"/>
      <c r="J932" s="212">
        <f t="shared" ref="J932" si="1560">I932*$P$9/1000</f>
        <v>0</v>
      </c>
      <c r="K932" s="61" t="s">
        <v>449</v>
      </c>
      <c r="L932" s="61" t="s">
        <v>23</v>
      </c>
      <c r="M932" s="61">
        <v>1</v>
      </c>
      <c r="N932" s="91">
        <v>1.21</v>
      </c>
      <c r="O932" s="59">
        <f t="shared" ref="O932:O1011" si="1561">M932*N932</f>
        <v>1.21</v>
      </c>
      <c r="P932" s="212">
        <f t="shared" ref="P932" si="1562">E932*F932</f>
        <v>178.10468676000002</v>
      </c>
      <c r="Q932" s="212">
        <f t="shared" ref="Q932" si="1563">SUM(O932:O935)</f>
        <v>1.21</v>
      </c>
      <c r="R932" s="212">
        <f t="shared" ref="R932" si="1564">Q932*1.02*1.05*$R$14</f>
        <v>1.3700360520000001</v>
      </c>
      <c r="S932" s="210">
        <f t="shared" ref="S932" si="1565">F932*$S$17</f>
        <v>1.7394056927223907</v>
      </c>
      <c r="T932" s="210">
        <f t="shared" ref="T932" si="1566">E932*S932</f>
        <v>226.12274005391077</v>
      </c>
    </row>
    <row r="933" spans="1:20" ht="12.75" customHeight="1" x14ac:dyDescent="0.2">
      <c r="A933" s="206"/>
      <c r="B933" s="261"/>
      <c r="C933" s="261"/>
      <c r="D933" s="273"/>
      <c r="E933" s="230"/>
      <c r="F933" s="233"/>
      <c r="G933" s="287"/>
      <c r="H933" s="213"/>
      <c r="I933" s="287"/>
      <c r="J933" s="213"/>
      <c r="K933" s="61"/>
      <c r="L933" s="61"/>
      <c r="M933" s="61"/>
      <c r="N933" s="91"/>
      <c r="O933" s="59">
        <f t="shared" si="1561"/>
        <v>0</v>
      </c>
      <c r="P933" s="213"/>
      <c r="Q933" s="213"/>
      <c r="R933" s="213"/>
      <c r="S933" s="210"/>
      <c r="T933" s="210"/>
    </row>
    <row r="934" spans="1:20" ht="12.75" customHeight="1" x14ac:dyDescent="0.2">
      <c r="A934" s="206"/>
      <c r="B934" s="261"/>
      <c r="C934" s="261"/>
      <c r="D934" s="273"/>
      <c r="E934" s="230"/>
      <c r="F934" s="233"/>
      <c r="G934" s="287"/>
      <c r="H934" s="213"/>
      <c r="I934" s="287"/>
      <c r="J934" s="213"/>
      <c r="K934" s="61"/>
      <c r="L934" s="61"/>
      <c r="M934" s="64"/>
      <c r="N934" s="91"/>
      <c r="O934" s="59">
        <f t="shared" si="1561"/>
        <v>0</v>
      </c>
      <c r="P934" s="213"/>
      <c r="Q934" s="213"/>
      <c r="R934" s="213"/>
      <c r="S934" s="210"/>
      <c r="T934" s="210"/>
    </row>
    <row r="935" spans="1:20" ht="12.75" customHeight="1" x14ac:dyDescent="0.2">
      <c r="A935" s="206"/>
      <c r="B935" s="262"/>
      <c r="C935" s="262"/>
      <c r="D935" s="274"/>
      <c r="E935" s="231"/>
      <c r="F935" s="234"/>
      <c r="G935" s="288"/>
      <c r="H935" s="214"/>
      <c r="I935" s="288"/>
      <c r="J935" s="214"/>
      <c r="K935" s="61"/>
      <c r="L935" s="61"/>
      <c r="M935" s="61"/>
      <c r="N935" s="91"/>
      <c r="O935" s="59">
        <f t="shared" si="1561"/>
        <v>0</v>
      </c>
      <c r="P935" s="214"/>
      <c r="Q935" s="214"/>
      <c r="R935" s="214"/>
      <c r="S935" s="210"/>
      <c r="T935" s="210"/>
    </row>
    <row r="936" spans="1:20" s="58" customFormat="1" ht="12.75" customHeight="1" x14ac:dyDescent="0.2">
      <c r="A936" s="458"/>
      <c r="B936" s="461"/>
      <c r="C936" s="464" t="s">
        <v>873</v>
      </c>
      <c r="D936" s="461"/>
      <c r="E936" s="536"/>
      <c r="F936" s="470">
        <f>H936+J936+R936</f>
        <v>2.8792230000000001</v>
      </c>
      <c r="G936" s="473">
        <v>0.4</v>
      </c>
      <c r="H936" s="452">
        <f>G936*$P$8/1000</f>
        <v>0.75948000000000004</v>
      </c>
      <c r="I936" s="476">
        <v>0.9</v>
      </c>
      <c r="J936" s="452">
        <f>I936*$P$9/1000</f>
        <v>2.1197430000000002</v>
      </c>
      <c r="K936" s="110"/>
      <c r="L936" s="110"/>
      <c r="M936" s="110"/>
      <c r="N936" s="111"/>
      <c r="O936" s="112">
        <f t="shared" si="1561"/>
        <v>0</v>
      </c>
      <c r="P936" s="452">
        <f>E936*F936</f>
        <v>0</v>
      </c>
      <c r="Q936" s="452">
        <f>SUM(O936:O939)</f>
        <v>0</v>
      </c>
      <c r="R936" s="452">
        <f>Q936*1.02*1.05*$R$14</f>
        <v>0</v>
      </c>
      <c r="S936" s="455"/>
      <c r="T936" s="456" t="e">
        <f>SUM(T840:T935)</f>
        <v>#REF!</v>
      </c>
    </row>
    <row r="937" spans="1:20" s="58" customFormat="1" ht="12.75" customHeight="1" x14ac:dyDescent="0.2">
      <c r="A937" s="459"/>
      <c r="B937" s="462"/>
      <c r="C937" s="465"/>
      <c r="D937" s="462"/>
      <c r="E937" s="537"/>
      <c r="F937" s="471"/>
      <c r="G937" s="474"/>
      <c r="H937" s="453"/>
      <c r="I937" s="477"/>
      <c r="J937" s="453"/>
      <c r="K937" s="110"/>
      <c r="L937" s="110"/>
      <c r="M937" s="110"/>
      <c r="N937" s="111"/>
      <c r="O937" s="112">
        <f t="shared" si="1561"/>
        <v>0</v>
      </c>
      <c r="P937" s="453"/>
      <c r="Q937" s="453"/>
      <c r="R937" s="453"/>
      <c r="S937" s="455"/>
      <c r="T937" s="456"/>
    </row>
    <row r="938" spans="1:20" s="58" customFormat="1" ht="12.75" customHeight="1" x14ac:dyDescent="0.2">
      <c r="A938" s="459"/>
      <c r="B938" s="462"/>
      <c r="C938" s="465"/>
      <c r="D938" s="462"/>
      <c r="E938" s="537"/>
      <c r="F938" s="471"/>
      <c r="G938" s="474"/>
      <c r="H938" s="453"/>
      <c r="I938" s="477"/>
      <c r="J938" s="453"/>
      <c r="K938" s="110"/>
      <c r="L938" s="110"/>
      <c r="M938" s="110"/>
      <c r="N938" s="111"/>
      <c r="O938" s="112">
        <f t="shared" si="1561"/>
        <v>0</v>
      </c>
      <c r="P938" s="453"/>
      <c r="Q938" s="453"/>
      <c r="R938" s="453"/>
      <c r="S938" s="455"/>
      <c r="T938" s="456"/>
    </row>
    <row r="939" spans="1:20" s="58" customFormat="1" ht="12.75" customHeight="1" x14ac:dyDescent="0.2">
      <c r="A939" s="460"/>
      <c r="B939" s="463"/>
      <c r="C939" s="466"/>
      <c r="D939" s="463"/>
      <c r="E939" s="538"/>
      <c r="F939" s="472"/>
      <c r="G939" s="475"/>
      <c r="H939" s="454"/>
      <c r="I939" s="478"/>
      <c r="J939" s="454"/>
      <c r="K939" s="110"/>
      <c r="L939" s="110"/>
      <c r="M939" s="110"/>
      <c r="N939" s="111"/>
      <c r="O939" s="112">
        <f t="shared" si="1561"/>
        <v>0</v>
      </c>
      <c r="P939" s="454"/>
      <c r="Q939" s="454"/>
      <c r="R939" s="454"/>
      <c r="S939" s="455"/>
      <c r="T939" s="456"/>
    </row>
    <row r="940" spans="1:20" s="58" customFormat="1" ht="12.75" customHeight="1" x14ac:dyDescent="0.2">
      <c r="A940" s="458"/>
      <c r="B940" s="461"/>
      <c r="C940" s="464" t="s">
        <v>874</v>
      </c>
      <c r="D940" s="461"/>
      <c r="E940" s="536"/>
      <c r="F940" s="470">
        <f>H940+J940+R940</f>
        <v>7.1331929999999995</v>
      </c>
      <c r="G940" s="473">
        <v>1.4</v>
      </c>
      <c r="H940" s="452">
        <f>G940*$P$8/1000</f>
        <v>2.6581799999999998</v>
      </c>
      <c r="I940" s="476">
        <v>1.9</v>
      </c>
      <c r="J940" s="452">
        <f>I940*$P$9/1000</f>
        <v>4.4750129999999997</v>
      </c>
      <c r="K940" s="110"/>
      <c r="L940" s="110"/>
      <c r="M940" s="110"/>
      <c r="N940" s="111"/>
      <c r="O940" s="112">
        <f t="shared" si="1561"/>
        <v>0</v>
      </c>
      <c r="P940" s="452">
        <f>E940*F940</f>
        <v>0</v>
      </c>
      <c r="Q940" s="452">
        <f>SUM(O940:O943)</f>
        <v>0</v>
      </c>
      <c r="R940" s="452">
        <f>Q940*1.02*1.05*$R$14</f>
        <v>0</v>
      </c>
      <c r="S940" s="455"/>
      <c r="T940" s="457" t="e">
        <f>(T936*100%)/$T$2205</f>
        <v>#REF!</v>
      </c>
    </row>
    <row r="941" spans="1:20" s="58" customFormat="1" ht="12.75" customHeight="1" x14ac:dyDescent="0.2">
      <c r="A941" s="459"/>
      <c r="B941" s="462"/>
      <c r="C941" s="465"/>
      <c r="D941" s="462"/>
      <c r="E941" s="537"/>
      <c r="F941" s="471"/>
      <c r="G941" s="474"/>
      <c r="H941" s="453"/>
      <c r="I941" s="477"/>
      <c r="J941" s="453"/>
      <c r="K941" s="110"/>
      <c r="L941" s="110"/>
      <c r="M941" s="110"/>
      <c r="N941" s="111"/>
      <c r="O941" s="112">
        <f t="shared" si="1561"/>
        <v>0</v>
      </c>
      <c r="P941" s="453"/>
      <c r="Q941" s="453"/>
      <c r="R941" s="453"/>
      <c r="S941" s="455"/>
      <c r="T941" s="457"/>
    </row>
    <row r="942" spans="1:20" s="58" customFormat="1" ht="12.75" customHeight="1" x14ac:dyDescent="0.2">
      <c r="A942" s="459"/>
      <c r="B942" s="462"/>
      <c r="C942" s="465"/>
      <c r="D942" s="462"/>
      <c r="E942" s="537"/>
      <c r="F942" s="471"/>
      <c r="G942" s="474"/>
      <c r="H942" s="453"/>
      <c r="I942" s="477"/>
      <c r="J942" s="453"/>
      <c r="K942" s="110"/>
      <c r="L942" s="110"/>
      <c r="M942" s="110"/>
      <c r="N942" s="111"/>
      <c r="O942" s="112">
        <f t="shared" si="1561"/>
        <v>0</v>
      </c>
      <c r="P942" s="453"/>
      <c r="Q942" s="453"/>
      <c r="R942" s="453"/>
      <c r="S942" s="455"/>
      <c r="T942" s="457"/>
    </row>
    <row r="943" spans="1:20" s="58" customFormat="1" ht="12.75" customHeight="1" x14ac:dyDescent="0.2">
      <c r="A943" s="460"/>
      <c r="B943" s="463"/>
      <c r="C943" s="466"/>
      <c r="D943" s="463"/>
      <c r="E943" s="538"/>
      <c r="F943" s="472"/>
      <c r="G943" s="475"/>
      <c r="H943" s="454"/>
      <c r="I943" s="478"/>
      <c r="J943" s="454"/>
      <c r="K943" s="110"/>
      <c r="L943" s="110"/>
      <c r="M943" s="110"/>
      <c r="N943" s="111"/>
      <c r="O943" s="112">
        <f t="shared" si="1561"/>
        <v>0</v>
      </c>
      <c r="P943" s="454"/>
      <c r="Q943" s="454"/>
      <c r="R943" s="454"/>
      <c r="S943" s="455"/>
      <c r="T943" s="457"/>
    </row>
    <row r="944" spans="1:20" ht="12.75" customHeight="1" x14ac:dyDescent="0.2">
      <c r="A944" s="206"/>
      <c r="B944" s="252"/>
      <c r="C944" s="548" t="s">
        <v>1046</v>
      </c>
      <c r="D944" s="206"/>
      <c r="E944" s="208"/>
      <c r="F944" s="208">
        <f t="shared" ref="F944" si="1567">H944+J944+R944</f>
        <v>0</v>
      </c>
      <c r="G944" s="209"/>
      <c r="H944" s="210">
        <f t="shared" ref="H944" si="1568">G944*$P$8/1000</f>
        <v>0</v>
      </c>
      <c r="I944" s="209"/>
      <c r="J944" s="210">
        <f t="shared" ref="J944" si="1569">I944*$P$9/1000</f>
        <v>0</v>
      </c>
      <c r="K944" s="23"/>
      <c r="L944" s="23"/>
      <c r="M944" s="23"/>
      <c r="N944" s="95"/>
      <c r="O944" s="59">
        <f t="shared" si="1561"/>
        <v>0</v>
      </c>
      <c r="P944" s="210">
        <f t="shared" ref="P944" si="1570">E944*F944</f>
        <v>0</v>
      </c>
      <c r="Q944" s="210">
        <f t="shared" ref="Q944" si="1571">SUM(O944:O947)</f>
        <v>0</v>
      </c>
      <c r="R944" s="210">
        <f t="shared" ref="R944" si="1572">Q944*1.02*1.05*$R$14</f>
        <v>0</v>
      </c>
      <c r="S944" s="210">
        <f t="shared" ref="S944" si="1573">F944*$S$17</f>
        <v>0</v>
      </c>
      <c r="T944" s="210">
        <f t="shared" ref="T944" si="1574">E944*S944</f>
        <v>0</v>
      </c>
    </row>
    <row r="945" spans="1:20" ht="12.75" customHeight="1" x14ac:dyDescent="0.2">
      <c r="A945" s="206"/>
      <c r="B945" s="253"/>
      <c r="C945" s="548"/>
      <c r="D945" s="206"/>
      <c r="E945" s="208"/>
      <c r="F945" s="208"/>
      <c r="G945" s="209"/>
      <c r="H945" s="210"/>
      <c r="I945" s="209"/>
      <c r="J945" s="210"/>
      <c r="K945" s="23"/>
      <c r="L945" s="23"/>
      <c r="M945" s="23"/>
      <c r="N945" s="95"/>
      <c r="O945" s="59">
        <f t="shared" si="1561"/>
        <v>0</v>
      </c>
      <c r="P945" s="210"/>
      <c r="Q945" s="210"/>
      <c r="R945" s="210"/>
      <c r="S945" s="210"/>
      <c r="T945" s="210"/>
    </row>
    <row r="946" spans="1:20" ht="12.75" customHeight="1" x14ac:dyDescent="0.2">
      <c r="A946" s="206"/>
      <c r="B946" s="253"/>
      <c r="C946" s="548"/>
      <c r="D946" s="206"/>
      <c r="E946" s="208"/>
      <c r="F946" s="208"/>
      <c r="G946" s="209"/>
      <c r="H946" s="210"/>
      <c r="I946" s="209"/>
      <c r="J946" s="210"/>
      <c r="K946" s="23"/>
      <c r="L946" s="23"/>
      <c r="M946" s="24"/>
      <c r="N946" s="95"/>
      <c r="O946" s="59">
        <f t="shared" si="1561"/>
        <v>0</v>
      </c>
      <c r="P946" s="210"/>
      <c r="Q946" s="210"/>
      <c r="R946" s="210"/>
      <c r="S946" s="210"/>
      <c r="T946" s="210"/>
    </row>
    <row r="947" spans="1:20" ht="12.75" customHeight="1" x14ac:dyDescent="0.2">
      <c r="A947" s="206"/>
      <c r="B947" s="254"/>
      <c r="C947" s="548"/>
      <c r="D947" s="206"/>
      <c r="E947" s="208"/>
      <c r="F947" s="208"/>
      <c r="G947" s="209"/>
      <c r="H947" s="210"/>
      <c r="I947" s="209"/>
      <c r="J947" s="210"/>
      <c r="K947" s="23"/>
      <c r="L947" s="23"/>
      <c r="M947" s="23"/>
      <c r="N947" s="95"/>
      <c r="O947" s="59">
        <f t="shared" si="1561"/>
        <v>0</v>
      </c>
      <c r="P947" s="210"/>
      <c r="Q947" s="210"/>
      <c r="R947" s="210"/>
      <c r="S947" s="210"/>
      <c r="T947" s="210"/>
    </row>
    <row r="948" spans="1:20" ht="12.75" customHeight="1" x14ac:dyDescent="0.2">
      <c r="A948" s="206"/>
      <c r="B948" s="252"/>
      <c r="C948" s="539" t="s">
        <v>1047</v>
      </c>
      <c r="D948" s="202"/>
      <c r="E948" s="246"/>
      <c r="F948" s="208">
        <f t="shared" ref="F948" si="1575">H948+J948+R948</f>
        <v>0</v>
      </c>
      <c r="G948" s="249"/>
      <c r="H948" s="210">
        <f t="shared" ref="H948" si="1576">G948*$P$8/1000</f>
        <v>0</v>
      </c>
      <c r="I948" s="255"/>
      <c r="J948" s="210">
        <f t="shared" ref="J948" si="1577">I948*$P$9/1000</f>
        <v>0</v>
      </c>
      <c r="K948" s="27"/>
      <c r="L948" s="27"/>
      <c r="M948" s="27"/>
      <c r="N948" s="107"/>
      <c r="O948" s="59">
        <f t="shared" si="1561"/>
        <v>0</v>
      </c>
      <c r="P948" s="210">
        <f t="shared" ref="P948" si="1578">E948*F948</f>
        <v>0</v>
      </c>
      <c r="Q948" s="210">
        <f t="shared" ref="Q948" si="1579">SUM(O948:O951)</f>
        <v>0</v>
      </c>
      <c r="R948" s="210">
        <f t="shared" ref="R948" si="1580">Q948*1.02*1.05*$R$14</f>
        <v>0</v>
      </c>
      <c r="S948" s="210">
        <f t="shared" ref="S948" si="1581">F948*$S$17</f>
        <v>0</v>
      </c>
      <c r="T948" s="210">
        <f t="shared" ref="T948" si="1582">E948*S948</f>
        <v>0</v>
      </c>
    </row>
    <row r="949" spans="1:20" ht="12.75" customHeight="1" x14ac:dyDescent="0.2">
      <c r="A949" s="206"/>
      <c r="B949" s="253"/>
      <c r="C949" s="539"/>
      <c r="D949" s="203"/>
      <c r="E949" s="247"/>
      <c r="F949" s="208"/>
      <c r="G949" s="250"/>
      <c r="H949" s="210"/>
      <c r="I949" s="256"/>
      <c r="J949" s="210"/>
      <c r="K949" s="27"/>
      <c r="L949" s="27"/>
      <c r="M949" s="27"/>
      <c r="N949" s="107"/>
      <c r="O949" s="59">
        <f t="shared" si="1561"/>
        <v>0</v>
      </c>
      <c r="P949" s="210"/>
      <c r="Q949" s="210"/>
      <c r="R949" s="210"/>
      <c r="S949" s="210"/>
      <c r="T949" s="210"/>
    </row>
    <row r="950" spans="1:20" ht="12.75" customHeight="1" x14ac:dyDescent="0.2">
      <c r="A950" s="206"/>
      <c r="B950" s="253"/>
      <c r="C950" s="539"/>
      <c r="D950" s="203"/>
      <c r="E950" s="247"/>
      <c r="F950" s="208"/>
      <c r="G950" s="250"/>
      <c r="H950" s="210"/>
      <c r="I950" s="256"/>
      <c r="J950" s="210"/>
      <c r="K950" s="27"/>
      <c r="L950" s="27"/>
      <c r="M950" s="27"/>
      <c r="N950" s="107"/>
      <c r="O950" s="59">
        <f t="shared" si="1561"/>
        <v>0</v>
      </c>
      <c r="P950" s="210"/>
      <c r="Q950" s="210"/>
      <c r="R950" s="210"/>
      <c r="S950" s="210"/>
      <c r="T950" s="210"/>
    </row>
    <row r="951" spans="1:20" ht="12.75" customHeight="1" x14ac:dyDescent="0.2">
      <c r="A951" s="206"/>
      <c r="B951" s="254"/>
      <c r="C951" s="539"/>
      <c r="D951" s="204"/>
      <c r="E951" s="248"/>
      <c r="F951" s="208"/>
      <c r="G951" s="251"/>
      <c r="H951" s="210"/>
      <c r="I951" s="257"/>
      <c r="J951" s="210"/>
      <c r="K951" s="27"/>
      <c r="L951" s="27"/>
      <c r="M951" s="27"/>
      <c r="N951" s="107"/>
      <c r="O951" s="59">
        <f t="shared" si="1561"/>
        <v>0</v>
      </c>
      <c r="P951" s="210"/>
      <c r="Q951" s="210"/>
      <c r="R951" s="210"/>
      <c r="S951" s="210"/>
      <c r="T951" s="210"/>
    </row>
    <row r="952" spans="1:20" ht="12.75" customHeight="1" x14ac:dyDescent="0.2">
      <c r="A952" s="206">
        <v>1</v>
      </c>
      <c r="B952" s="535" t="s">
        <v>692</v>
      </c>
      <c r="C952" s="236" t="s">
        <v>1048</v>
      </c>
      <c r="D952" s="205" t="s">
        <v>848</v>
      </c>
      <c r="E952" s="208">
        <v>545</v>
      </c>
      <c r="F952" s="208">
        <f t="shared" ref="F952" si="1583">H952+J952+R952</f>
        <v>0.34253430000000001</v>
      </c>
      <c r="G952" s="209">
        <v>0.16800000000000001</v>
      </c>
      <c r="H952" s="210">
        <f t="shared" ref="H952" si="1584">G952*$P$8/1000</f>
        <v>0.31898160000000003</v>
      </c>
      <c r="I952" s="209">
        <v>0.01</v>
      </c>
      <c r="J952" s="210">
        <f t="shared" ref="J952" si="1585">I952*$P$9/1000</f>
        <v>2.3552700000000003E-2</v>
      </c>
      <c r="K952" s="23"/>
      <c r="L952" s="23"/>
      <c r="M952" s="23"/>
      <c r="N952" s="95"/>
      <c r="O952" s="59">
        <f t="shared" si="1561"/>
        <v>0</v>
      </c>
      <c r="P952" s="210">
        <f t="shared" ref="P952" si="1586">E952*F952</f>
        <v>186.68119350000001</v>
      </c>
      <c r="Q952" s="210">
        <f t="shared" ref="Q952" si="1587">SUM(O952:O955)</f>
        <v>0</v>
      </c>
      <c r="R952" s="210">
        <f t="shared" ref="R952" si="1588">Q952*1.02*1.05*$R$14</f>
        <v>0</v>
      </c>
      <c r="S952" s="210">
        <f t="shared" ref="S952" si="1589">F952*$S$17</f>
        <v>0.4348835277019989</v>
      </c>
      <c r="T952" s="210">
        <f t="shared" ref="T952" si="1590">E952*S952</f>
        <v>237.01152259758939</v>
      </c>
    </row>
    <row r="953" spans="1:20" ht="12.75" customHeight="1" x14ac:dyDescent="0.2">
      <c r="A953" s="206"/>
      <c r="B953" s="535"/>
      <c r="C953" s="236"/>
      <c r="D953" s="206"/>
      <c r="E953" s="208"/>
      <c r="F953" s="208"/>
      <c r="G953" s="209"/>
      <c r="H953" s="210"/>
      <c r="I953" s="209"/>
      <c r="J953" s="210"/>
      <c r="K953" s="23"/>
      <c r="L953" s="23"/>
      <c r="M953" s="23"/>
      <c r="N953" s="95"/>
      <c r="O953" s="59">
        <f t="shared" si="1561"/>
        <v>0</v>
      </c>
      <c r="P953" s="210"/>
      <c r="Q953" s="210"/>
      <c r="R953" s="210"/>
      <c r="S953" s="210"/>
      <c r="T953" s="210"/>
    </row>
    <row r="954" spans="1:20" ht="12.75" customHeight="1" x14ac:dyDescent="0.2">
      <c r="A954" s="206"/>
      <c r="B954" s="535"/>
      <c r="C954" s="236"/>
      <c r="D954" s="206"/>
      <c r="E954" s="208"/>
      <c r="F954" s="208"/>
      <c r="G954" s="209"/>
      <c r="H954" s="210"/>
      <c r="I954" s="209"/>
      <c r="J954" s="210"/>
      <c r="K954" s="23"/>
      <c r="L954" s="23"/>
      <c r="M954" s="24"/>
      <c r="N954" s="95"/>
      <c r="O954" s="59">
        <f t="shared" si="1561"/>
        <v>0</v>
      </c>
      <c r="P954" s="210"/>
      <c r="Q954" s="210"/>
      <c r="R954" s="210"/>
      <c r="S954" s="210"/>
      <c r="T954" s="210"/>
    </row>
    <row r="955" spans="1:20" ht="12.75" customHeight="1" x14ac:dyDescent="0.2">
      <c r="A955" s="206"/>
      <c r="B955" s="535"/>
      <c r="C955" s="236"/>
      <c r="D955" s="206"/>
      <c r="E955" s="208"/>
      <c r="F955" s="208"/>
      <c r="G955" s="209"/>
      <c r="H955" s="210"/>
      <c r="I955" s="209"/>
      <c r="J955" s="210"/>
      <c r="K955" s="23"/>
      <c r="L955" s="23"/>
      <c r="M955" s="23"/>
      <c r="N955" s="95"/>
      <c r="O955" s="59">
        <f t="shared" si="1561"/>
        <v>0</v>
      </c>
      <c r="P955" s="210"/>
      <c r="Q955" s="210"/>
      <c r="R955" s="210"/>
      <c r="S955" s="210"/>
      <c r="T955" s="210"/>
    </row>
    <row r="956" spans="1:20" ht="12.75" customHeight="1" x14ac:dyDescent="0.2">
      <c r="A956" s="206">
        <v>2</v>
      </c>
      <c r="B956" s="243" t="s">
        <v>83</v>
      </c>
      <c r="C956" s="260" t="s">
        <v>872</v>
      </c>
      <c r="D956" s="316" t="s">
        <v>871</v>
      </c>
      <c r="E956" s="229">
        <v>13.8</v>
      </c>
      <c r="F956" s="232">
        <f t="shared" ref="F956" si="1591">H956+J956+R956</f>
        <v>2.8792230000000001</v>
      </c>
      <c r="G956" s="235">
        <v>0.4</v>
      </c>
      <c r="H956" s="212">
        <f t="shared" ref="H956" si="1592">G956*$P$8/1000</f>
        <v>0.75948000000000004</v>
      </c>
      <c r="I956" s="334">
        <v>0.9</v>
      </c>
      <c r="J956" s="212">
        <f t="shared" ref="J956" si="1593">I956*$P$9/1000</f>
        <v>2.1197430000000002</v>
      </c>
      <c r="K956" s="27"/>
      <c r="L956" s="107"/>
      <c r="M956" s="107"/>
      <c r="N956" s="107"/>
      <c r="O956" s="59">
        <f t="shared" si="1561"/>
        <v>0</v>
      </c>
      <c r="P956" s="212">
        <f t="shared" ref="P956" si="1594">E956*F956</f>
        <v>39.733277400000006</v>
      </c>
      <c r="Q956" s="212">
        <f t="shared" ref="Q956" si="1595">SUM(O956:O959)</f>
        <v>0</v>
      </c>
      <c r="R956" s="212">
        <f t="shared" ref="R956" si="1596">Q956*1.02*1.05*$R$14</f>
        <v>0</v>
      </c>
      <c r="S956" s="210">
        <f t="shared" ref="S956" si="1597">F956*$S$17</f>
        <v>3.6554781675316379</v>
      </c>
      <c r="T956" s="210">
        <f t="shared" ref="T956" si="1598">E956*S956</f>
        <v>50.445598711936604</v>
      </c>
    </row>
    <row r="957" spans="1:20" ht="12.75" customHeight="1" x14ac:dyDescent="0.2">
      <c r="A957" s="206"/>
      <c r="B957" s="244"/>
      <c r="C957" s="261"/>
      <c r="D957" s="316"/>
      <c r="E957" s="230"/>
      <c r="F957" s="233"/>
      <c r="G957" s="235"/>
      <c r="H957" s="213"/>
      <c r="I957" s="335"/>
      <c r="J957" s="213"/>
      <c r="K957" s="23"/>
      <c r="L957" s="23"/>
      <c r="M957" s="23"/>
      <c r="N957" s="95"/>
      <c r="O957" s="59">
        <f t="shared" si="1561"/>
        <v>0</v>
      </c>
      <c r="P957" s="213"/>
      <c r="Q957" s="213"/>
      <c r="R957" s="213"/>
      <c r="S957" s="210"/>
      <c r="T957" s="210"/>
    </row>
    <row r="958" spans="1:20" ht="12.75" customHeight="1" x14ac:dyDescent="0.2">
      <c r="A958" s="206"/>
      <c r="B958" s="244"/>
      <c r="C958" s="261"/>
      <c r="D958" s="316"/>
      <c r="E958" s="230"/>
      <c r="F958" s="233"/>
      <c r="G958" s="235"/>
      <c r="H958" s="213"/>
      <c r="I958" s="335"/>
      <c r="J958" s="213"/>
      <c r="K958" s="23"/>
      <c r="L958" s="23"/>
      <c r="M958" s="24"/>
      <c r="N958" s="95"/>
      <c r="O958" s="59">
        <f t="shared" si="1561"/>
        <v>0</v>
      </c>
      <c r="P958" s="213"/>
      <c r="Q958" s="213"/>
      <c r="R958" s="213"/>
      <c r="S958" s="210"/>
      <c r="T958" s="210"/>
    </row>
    <row r="959" spans="1:20" ht="12.75" customHeight="1" x14ac:dyDescent="0.2">
      <c r="A959" s="206"/>
      <c r="B959" s="245"/>
      <c r="C959" s="262"/>
      <c r="D959" s="316"/>
      <c r="E959" s="231"/>
      <c r="F959" s="234"/>
      <c r="G959" s="235"/>
      <c r="H959" s="214"/>
      <c r="I959" s="336"/>
      <c r="J959" s="214"/>
      <c r="K959" s="23"/>
      <c r="L959" s="23"/>
      <c r="M959" s="23"/>
      <c r="N959" s="95"/>
      <c r="O959" s="59">
        <f t="shared" si="1561"/>
        <v>0</v>
      </c>
      <c r="P959" s="214"/>
      <c r="Q959" s="214"/>
      <c r="R959" s="214"/>
      <c r="S959" s="210"/>
      <c r="T959" s="210"/>
    </row>
    <row r="960" spans="1:20" s="58" customFormat="1" ht="12.75" customHeight="1" x14ac:dyDescent="0.2">
      <c r="A960" s="458"/>
      <c r="B960" s="461"/>
      <c r="C960" s="464" t="s">
        <v>873</v>
      </c>
      <c r="D960" s="461"/>
      <c r="E960" s="536"/>
      <c r="F960" s="470">
        <f>H960+J960+R960</f>
        <v>2.8792230000000001</v>
      </c>
      <c r="G960" s="473">
        <v>0.4</v>
      </c>
      <c r="H960" s="452">
        <f>G960*$P$8/1000</f>
        <v>0.75948000000000004</v>
      </c>
      <c r="I960" s="476">
        <v>0.9</v>
      </c>
      <c r="J960" s="452">
        <f>I960*$P$9/1000</f>
        <v>2.1197430000000002</v>
      </c>
      <c r="K960" s="110"/>
      <c r="L960" s="110"/>
      <c r="M960" s="110"/>
      <c r="N960" s="111"/>
      <c r="O960" s="112">
        <f t="shared" si="1561"/>
        <v>0</v>
      </c>
      <c r="P960" s="452">
        <f>E960*F960</f>
        <v>0</v>
      </c>
      <c r="Q960" s="452">
        <f>SUM(O960:O963)</f>
        <v>0</v>
      </c>
      <c r="R960" s="452">
        <f>Q960*1.02*1.05*$R$14</f>
        <v>0</v>
      </c>
      <c r="S960" s="455"/>
      <c r="T960" s="456">
        <f>SUM(T952:T959)</f>
        <v>287.45712130952597</v>
      </c>
    </row>
    <row r="961" spans="1:20" s="58" customFormat="1" ht="12.75" customHeight="1" x14ac:dyDescent="0.2">
      <c r="A961" s="459"/>
      <c r="B961" s="462"/>
      <c r="C961" s="465"/>
      <c r="D961" s="462"/>
      <c r="E961" s="537"/>
      <c r="F961" s="471"/>
      <c r="G961" s="474"/>
      <c r="H961" s="453"/>
      <c r="I961" s="477"/>
      <c r="J961" s="453"/>
      <c r="K961" s="110"/>
      <c r="L961" s="110"/>
      <c r="M961" s="110"/>
      <c r="N961" s="111"/>
      <c r="O961" s="112">
        <f t="shared" si="1561"/>
        <v>0</v>
      </c>
      <c r="P961" s="453"/>
      <c r="Q961" s="453"/>
      <c r="R961" s="453"/>
      <c r="S961" s="455"/>
      <c r="T961" s="456"/>
    </row>
    <row r="962" spans="1:20" s="58" customFormat="1" ht="12.75" customHeight="1" x14ac:dyDescent="0.2">
      <c r="A962" s="459"/>
      <c r="B962" s="462"/>
      <c r="C962" s="465"/>
      <c r="D962" s="462"/>
      <c r="E962" s="537"/>
      <c r="F962" s="471"/>
      <c r="G962" s="474"/>
      <c r="H962" s="453"/>
      <c r="I962" s="477"/>
      <c r="J962" s="453"/>
      <c r="K962" s="110"/>
      <c r="L962" s="110"/>
      <c r="M962" s="110"/>
      <c r="N962" s="111"/>
      <c r="O962" s="112">
        <f t="shared" si="1561"/>
        <v>0</v>
      </c>
      <c r="P962" s="453"/>
      <c r="Q962" s="453"/>
      <c r="R962" s="453"/>
      <c r="S962" s="455"/>
      <c r="T962" s="456"/>
    </row>
    <row r="963" spans="1:20" s="58" customFormat="1" ht="12.75" customHeight="1" x14ac:dyDescent="0.2">
      <c r="A963" s="460"/>
      <c r="B963" s="463"/>
      <c r="C963" s="466"/>
      <c r="D963" s="463"/>
      <c r="E963" s="538"/>
      <c r="F963" s="472"/>
      <c r="G963" s="475"/>
      <c r="H963" s="454"/>
      <c r="I963" s="478"/>
      <c r="J963" s="454"/>
      <c r="K963" s="110"/>
      <c r="L963" s="110"/>
      <c r="M963" s="110"/>
      <c r="N963" s="111"/>
      <c r="O963" s="112">
        <f t="shared" si="1561"/>
        <v>0</v>
      </c>
      <c r="P963" s="454"/>
      <c r="Q963" s="454"/>
      <c r="R963" s="454"/>
      <c r="S963" s="455"/>
      <c r="T963" s="456"/>
    </row>
    <row r="964" spans="1:20" s="58" customFormat="1" ht="12.75" customHeight="1" x14ac:dyDescent="0.2">
      <c r="A964" s="458"/>
      <c r="B964" s="461"/>
      <c r="C964" s="464" t="s">
        <v>874</v>
      </c>
      <c r="D964" s="461"/>
      <c r="E964" s="536"/>
      <c r="F964" s="470">
        <f>H964+J964+R964</f>
        <v>7.1331929999999995</v>
      </c>
      <c r="G964" s="473">
        <v>1.4</v>
      </c>
      <c r="H964" s="452">
        <f>G964*$P$8/1000</f>
        <v>2.6581799999999998</v>
      </c>
      <c r="I964" s="476">
        <v>1.9</v>
      </c>
      <c r="J964" s="452">
        <f>I964*$P$9/1000</f>
        <v>4.4750129999999997</v>
      </c>
      <c r="K964" s="110"/>
      <c r="L964" s="110"/>
      <c r="M964" s="110"/>
      <c r="N964" s="111"/>
      <c r="O964" s="112">
        <f t="shared" si="1561"/>
        <v>0</v>
      </c>
      <c r="P964" s="452">
        <f>E964*F964</f>
        <v>0</v>
      </c>
      <c r="Q964" s="452">
        <f>SUM(O964:O967)</f>
        <v>0</v>
      </c>
      <c r="R964" s="452">
        <f>Q964*1.02*1.05*$R$14</f>
        <v>0</v>
      </c>
      <c r="S964" s="455"/>
      <c r="T964" s="457" t="e">
        <f>(T960*100%)/$T$2205</f>
        <v>#REF!</v>
      </c>
    </row>
    <row r="965" spans="1:20" s="58" customFormat="1" ht="12.75" customHeight="1" x14ac:dyDescent="0.2">
      <c r="A965" s="459"/>
      <c r="B965" s="462"/>
      <c r="C965" s="465"/>
      <c r="D965" s="462"/>
      <c r="E965" s="537"/>
      <c r="F965" s="471"/>
      <c r="G965" s="474"/>
      <c r="H965" s="453"/>
      <c r="I965" s="477"/>
      <c r="J965" s="453"/>
      <c r="K965" s="110"/>
      <c r="L965" s="110"/>
      <c r="M965" s="110"/>
      <c r="N965" s="111"/>
      <c r="O965" s="112">
        <f t="shared" si="1561"/>
        <v>0</v>
      </c>
      <c r="P965" s="453"/>
      <c r="Q965" s="453"/>
      <c r="R965" s="453"/>
      <c r="S965" s="455"/>
      <c r="T965" s="457"/>
    </row>
    <row r="966" spans="1:20" s="58" customFormat="1" ht="12.75" customHeight="1" x14ac:dyDescent="0.2">
      <c r="A966" s="459"/>
      <c r="B966" s="462"/>
      <c r="C966" s="465"/>
      <c r="D966" s="462"/>
      <c r="E966" s="537"/>
      <c r="F966" s="471"/>
      <c r="G966" s="474"/>
      <c r="H966" s="453"/>
      <c r="I966" s="477"/>
      <c r="J966" s="453"/>
      <c r="K966" s="110"/>
      <c r="L966" s="110"/>
      <c r="M966" s="110"/>
      <c r="N966" s="111"/>
      <c r="O966" s="112">
        <f t="shared" si="1561"/>
        <v>0</v>
      </c>
      <c r="P966" s="453"/>
      <c r="Q966" s="453"/>
      <c r="R966" s="453"/>
      <c r="S966" s="455"/>
      <c r="T966" s="457"/>
    </row>
    <row r="967" spans="1:20" s="58" customFormat="1" ht="12.75" customHeight="1" x14ac:dyDescent="0.2">
      <c r="A967" s="460"/>
      <c r="B967" s="463"/>
      <c r="C967" s="466"/>
      <c r="D967" s="463"/>
      <c r="E967" s="538"/>
      <c r="F967" s="472"/>
      <c r="G967" s="475"/>
      <c r="H967" s="454"/>
      <c r="I967" s="478"/>
      <c r="J967" s="454"/>
      <c r="K967" s="110"/>
      <c r="L967" s="110"/>
      <c r="M967" s="110"/>
      <c r="N967" s="111"/>
      <c r="O967" s="112">
        <f t="shared" si="1561"/>
        <v>0</v>
      </c>
      <c r="P967" s="454"/>
      <c r="Q967" s="454"/>
      <c r="R967" s="454"/>
      <c r="S967" s="455"/>
      <c r="T967" s="457"/>
    </row>
    <row r="968" spans="1:20" ht="12.75" customHeight="1" x14ac:dyDescent="0.2">
      <c r="A968" s="202"/>
      <c r="B968" s="252"/>
      <c r="C968" s="360" t="s">
        <v>840</v>
      </c>
      <c r="D968" s="290"/>
      <c r="E968" s="357"/>
      <c r="F968" s="232">
        <f t="shared" ref="F968" si="1599">H968+J968+R968</f>
        <v>0</v>
      </c>
      <c r="G968" s="293"/>
      <c r="H968" s="212">
        <f t="shared" ref="H968" si="1600">G968*$P$8/1000</f>
        <v>0</v>
      </c>
      <c r="I968" s="293"/>
      <c r="J968" s="212">
        <f t="shared" ref="J968" si="1601">I968*$P$9/1000</f>
        <v>0</v>
      </c>
      <c r="K968" s="27"/>
      <c r="L968" s="27"/>
      <c r="M968" s="27"/>
      <c r="N968" s="107"/>
      <c r="O968" s="59">
        <f t="shared" si="1561"/>
        <v>0</v>
      </c>
      <c r="P968" s="212">
        <f t="shared" ref="P968" si="1602">E968*F968</f>
        <v>0</v>
      </c>
      <c r="Q968" s="212">
        <f t="shared" ref="Q968" si="1603">SUM(O968:O971)</f>
        <v>0</v>
      </c>
      <c r="R968" s="212">
        <f t="shared" ref="R968" si="1604">Q968*1.02*1.05*$R$14</f>
        <v>0</v>
      </c>
      <c r="S968" s="210">
        <f t="shared" ref="S968" si="1605">F968*$S$17</f>
        <v>0</v>
      </c>
      <c r="T968" s="210">
        <f t="shared" ref="T968" si="1606">E968*S968</f>
        <v>0</v>
      </c>
    </row>
    <row r="969" spans="1:20" ht="12.75" customHeight="1" x14ac:dyDescent="0.2">
      <c r="A969" s="203"/>
      <c r="B969" s="253"/>
      <c r="C969" s="361"/>
      <c r="D969" s="291"/>
      <c r="E969" s="358"/>
      <c r="F969" s="233"/>
      <c r="G969" s="294"/>
      <c r="H969" s="213"/>
      <c r="I969" s="294"/>
      <c r="J969" s="213"/>
      <c r="K969" s="27"/>
      <c r="L969" s="27"/>
      <c r="M969" s="27"/>
      <c r="N969" s="107"/>
      <c r="O969" s="59">
        <f t="shared" si="1561"/>
        <v>0</v>
      </c>
      <c r="P969" s="213"/>
      <c r="Q969" s="213"/>
      <c r="R969" s="213"/>
      <c r="S969" s="210"/>
      <c r="T969" s="210"/>
    </row>
    <row r="970" spans="1:20" ht="12.75" customHeight="1" x14ac:dyDescent="0.2">
      <c r="A970" s="203"/>
      <c r="B970" s="253"/>
      <c r="C970" s="361"/>
      <c r="D970" s="291"/>
      <c r="E970" s="358"/>
      <c r="F970" s="233"/>
      <c r="G970" s="294"/>
      <c r="H970" s="213"/>
      <c r="I970" s="294"/>
      <c r="J970" s="213"/>
      <c r="K970" s="27"/>
      <c r="L970" s="27"/>
      <c r="M970" s="27"/>
      <c r="N970" s="107"/>
      <c r="O970" s="59">
        <f t="shared" si="1561"/>
        <v>0</v>
      </c>
      <c r="P970" s="213"/>
      <c r="Q970" s="213"/>
      <c r="R970" s="213"/>
      <c r="S970" s="210"/>
      <c r="T970" s="210"/>
    </row>
    <row r="971" spans="1:20" ht="12.75" customHeight="1" x14ac:dyDescent="0.2">
      <c r="A971" s="204"/>
      <c r="B971" s="254"/>
      <c r="C971" s="362"/>
      <c r="D971" s="292"/>
      <c r="E971" s="359"/>
      <c r="F971" s="234"/>
      <c r="G971" s="295"/>
      <c r="H971" s="214"/>
      <c r="I971" s="295"/>
      <c r="J971" s="214"/>
      <c r="K971" s="27"/>
      <c r="L971" s="27"/>
      <c r="M971" s="27"/>
      <c r="N971" s="107"/>
      <c r="O971" s="59">
        <f t="shared" si="1561"/>
        <v>0</v>
      </c>
      <c r="P971" s="214"/>
      <c r="Q971" s="214"/>
      <c r="R971" s="214"/>
      <c r="S971" s="210"/>
      <c r="T971" s="210"/>
    </row>
    <row r="972" spans="1:20" ht="12.75" customHeight="1" x14ac:dyDescent="0.2">
      <c r="A972" s="298">
        <v>1</v>
      </c>
      <c r="B972" s="297" t="s">
        <v>639</v>
      </c>
      <c r="C972" s="302" t="s">
        <v>1049</v>
      </c>
      <c r="D972" s="331" t="s">
        <v>848</v>
      </c>
      <c r="E972" s="324">
        <v>335</v>
      </c>
      <c r="F972" s="309">
        <f>H972+J972+R972</f>
        <v>2.3882512196400003</v>
      </c>
      <c r="G972" s="310">
        <v>1.1100000000000001</v>
      </c>
      <c r="H972" s="311">
        <f>G972*$P$8/1000</f>
        <v>2.1075570000000003</v>
      </c>
      <c r="I972" s="310">
        <v>0.04</v>
      </c>
      <c r="J972" s="311">
        <f>I972*$P$9/1000</f>
        <v>9.4210800000000011E-2</v>
      </c>
      <c r="K972" s="39" t="s">
        <v>48</v>
      </c>
      <c r="L972" s="39" t="s">
        <v>31</v>
      </c>
      <c r="M972" s="39">
        <v>0.9</v>
      </c>
      <c r="N972" s="97">
        <v>0.183</v>
      </c>
      <c r="O972" s="40">
        <f t="shared" si="1561"/>
        <v>0.16470000000000001</v>
      </c>
      <c r="P972" s="311">
        <f>E972*F972</f>
        <v>800.0641585794001</v>
      </c>
      <c r="Q972" s="311">
        <f>SUM(O972:O975)</f>
        <v>0.16470000000000001</v>
      </c>
      <c r="R972" s="311">
        <f>Q972*1.02*1.05*$R$14</f>
        <v>0.18648341964000001</v>
      </c>
      <c r="S972" s="210">
        <f t="shared" ref="S972" si="1607">F972*$S$17</f>
        <v>3.0321375565473141</v>
      </c>
      <c r="T972" s="210">
        <f t="shared" ref="T972" si="1608">E972*S972</f>
        <v>1015.7660814433502</v>
      </c>
    </row>
    <row r="973" spans="1:20" ht="12.75" customHeight="1" x14ac:dyDescent="0.2">
      <c r="A973" s="298"/>
      <c r="B973" s="297"/>
      <c r="C973" s="302"/>
      <c r="D973" s="332"/>
      <c r="E973" s="324"/>
      <c r="F973" s="309"/>
      <c r="G973" s="310"/>
      <c r="H973" s="311"/>
      <c r="I973" s="310"/>
      <c r="J973" s="311"/>
      <c r="K973" s="39"/>
      <c r="L973" s="39"/>
      <c r="M973" s="39"/>
      <c r="N973" s="97"/>
      <c r="O973" s="40">
        <f t="shared" si="1561"/>
        <v>0</v>
      </c>
      <c r="P973" s="311"/>
      <c r="Q973" s="311"/>
      <c r="R973" s="311"/>
      <c r="S973" s="210"/>
      <c r="T973" s="210"/>
    </row>
    <row r="974" spans="1:20" ht="12.75" customHeight="1" x14ac:dyDescent="0.2">
      <c r="A974" s="298"/>
      <c r="B974" s="297"/>
      <c r="C974" s="302"/>
      <c r="D974" s="332"/>
      <c r="E974" s="324"/>
      <c r="F974" s="309"/>
      <c r="G974" s="310"/>
      <c r="H974" s="311"/>
      <c r="I974" s="310"/>
      <c r="J974" s="311"/>
      <c r="K974" s="39"/>
      <c r="L974" s="39"/>
      <c r="M974" s="39"/>
      <c r="N974" s="97"/>
      <c r="O974" s="40">
        <f t="shared" si="1561"/>
        <v>0</v>
      </c>
      <c r="P974" s="311"/>
      <c r="Q974" s="311"/>
      <c r="R974" s="311"/>
      <c r="S974" s="210"/>
      <c r="T974" s="210"/>
    </row>
    <row r="975" spans="1:20" ht="12.75" customHeight="1" x14ac:dyDescent="0.2">
      <c r="A975" s="298"/>
      <c r="B975" s="297"/>
      <c r="C975" s="302"/>
      <c r="D975" s="333"/>
      <c r="E975" s="324"/>
      <c r="F975" s="309"/>
      <c r="G975" s="310"/>
      <c r="H975" s="311"/>
      <c r="I975" s="310"/>
      <c r="J975" s="311"/>
      <c r="K975" s="39"/>
      <c r="L975" s="39"/>
      <c r="M975" s="39"/>
      <c r="N975" s="97"/>
      <c r="O975" s="40">
        <f t="shared" si="1561"/>
        <v>0</v>
      </c>
      <c r="P975" s="311"/>
      <c r="Q975" s="311"/>
      <c r="R975" s="311"/>
      <c r="S975" s="210"/>
      <c r="T975" s="210"/>
    </row>
    <row r="976" spans="1:20" ht="12.75" customHeight="1" x14ac:dyDescent="0.2">
      <c r="A976" s="298">
        <v>2</v>
      </c>
      <c r="B976" s="297" t="s">
        <v>255</v>
      </c>
      <c r="C976" s="302" t="s">
        <v>1050</v>
      </c>
      <c r="D976" s="331" t="s">
        <v>848</v>
      </c>
      <c r="E976" s="324">
        <v>138</v>
      </c>
      <c r="F976" s="309">
        <f>H976+J976+R976</f>
        <v>1.9847577735959998</v>
      </c>
      <c r="G976" s="310">
        <v>0.88</v>
      </c>
      <c r="H976" s="311">
        <f>G976*$P$8/1000</f>
        <v>1.6708559999999999</v>
      </c>
      <c r="I976" s="310">
        <v>0.03</v>
      </c>
      <c r="J976" s="311">
        <f>I976*$P$9/1000</f>
        <v>7.0658099999999988E-2</v>
      </c>
      <c r="K976" s="39" t="s">
        <v>48</v>
      </c>
      <c r="L976" s="39" t="s">
        <v>31</v>
      </c>
      <c r="M976" s="39">
        <v>0.93</v>
      </c>
      <c r="N976" s="97">
        <v>0.23100000000000001</v>
      </c>
      <c r="O976" s="40">
        <f t="shared" si="1561"/>
        <v>0.21483000000000002</v>
      </c>
      <c r="P976" s="311">
        <f t="shared" ref="P976" si="1609">E976*F976</f>
        <v>273.89657275624796</v>
      </c>
      <c r="Q976" s="311">
        <f t="shared" ref="Q976" si="1610">SUM(O976:O979)</f>
        <v>0.21483000000000002</v>
      </c>
      <c r="R976" s="311">
        <f t="shared" ref="R976" si="1611">Q976*1.02*1.05*$R$14</f>
        <v>0.24324367359600002</v>
      </c>
      <c r="S976" s="210">
        <f t="shared" ref="S976" si="1612">F976*$S$17</f>
        <v>2.5198599445818815</v>
      </c>
      <c r="T976" s="210">
        <f t="shared" ref="T976" si="1613">E976*S976</f>
        <v>347.74067235229961</v>
      </c>
    </row>
    <row r="977" spans="1:20" ht="12.75" customHeight="1" x14ac:dyDescent="0.2">
      <c r="A977" s="298"/>
      <c r="B977" s="297"/>
      <c r="C977" s="302"/>
      <c r="D977" s="332"/>
      <c r="E977" s="324"/>
      <c r="F977" s="309"/>
      <c r="G977" s="310"/>
      <c r="H977" s="311"/>
      <c r="I977" s="310"/>
      <c r="J977" s="311"/>
      <c r="K977" s="39"/>
      <c r="L977" s="39"/>
      <c r="M977" s="39"/>
      <c r="N977" s="97"/>
      <c r="O977" s="40">
        <f t="shared" si="1561"/>
        <v>0</v>
      </c>
      <c r="P977" s="311"/>
      <c r="Q977" s="311"/>
      <c r="R977" s="311"/>
      <c r="S977" s="210"/>
      <c r="T977" s="210"/>
    </row>
    <row r="978" spans="1:20" ht="12.75" customHeight="1" x14ac:dyDescent="0.2">
      <c r="A978" s="298"/>
      <c r="B978" s="297"/>
      <c r="C978" s="302"/>
      <c r="D978" s="332"/>
      <c r="E978" s="324"/>
      <c r="F978" s="309"/>
      <c r="G978" s="310"/>
      <c r="H978" s="311"/>
      <c r="I978" s="310"/>
      <c r="J978" s="311"/>
      <c r="K978" s="39"/>
      <c r="L978" s="39"/>
      <c r="M978" s="39"/>
      <c r="N978" s="97"/>
      <c r="O978" s="40">
        <f t="shared" si="1561"/>
        <v>0</v>
      </c>
      <c r="P978" s="311"/>
      <c r="Q978" s="311"/>
      <c r="R978" s="311"/>
      <c r="S978" s="210"/>
      <c r="T978" s="210"/>
    </row>
    <row r="979" spans="1:20" ht="12.75" customHeight="1" x14ac:dyDescent="0.2">
      <c r="A979" s="298"/>
      <c r="B979" s="297"/>
      <c r="C979" s="302"/>
      <c r="D979" s="333"/>
      <c r="E979" s="324"/>
      <c r="F979" s="309"/>
      <c r="G979" s="310"/>
      <c r="H979" s="311"/>
      <c r="I979" s="310"/>
      <c r="J979" s="311"/>
      <c r="K979" s="39"/>
      <c r="L979" s="39"/>
      <c r="M979" s="39"/>
      <c r="N979" s="97"/>
      <c r="O979" s="40">
        <f t="shared" si="1561"/>
        <v>0</v>
      </c>
      <c r="P979" s="311"/>
      <c r="Q979" s="311"/>
      <c r="R979" s="311"/>
      <c r="S979" s="210"/>
      <c r="T979" s="210"/>
    </row>
    <row r="980" spans="1:20" ht="12.75" customHeight="1" x14ac:dyDescent="0.2">
      <c r="A980" s="298">
        <v>3</v>
      </c>
      <c r="B980" s="297" t="s">
        <v>152</v>
      </c>
      <c r="C980" s="302" t="s">
        <v>1051</v>
      </c>
      <c r="D980" s="331" t="s">
        <v>848</v>
      </c>
      <c r="E980" s="324">
        <v>87</v>
      </c>
      <c r="F980" s="309">
        <f>H980+J980+R980</f>
        <v>1.816484449584</v>
      </c>
      <c r="G980" s="310">
        <v>0.72</v>
      </c>
      <c r="H980" s="311">
        <f>G980*$P$8/1000</f>
        <v>1.3670640000000001</v>
      </c>
      <c r="I980" s="310">
        <v>0.02</v>
      </c>
      <c r="J980" s="311">
        <f>I980*$P$9/1000</f>
        <v>4.7105400000000006E-2</v>
      </c>
      <c r="K980" s="39" t="s">
        <v>48</v>
      </c>
      <c r="L980" s="39" t="s">
        <v>31</v>
      </c>
      <c r="M980" s="39">
        <v>0.94</v>
      </c>
      <c r="N980" s="97">
        <v>0.378</v>
      </c>
      <c r="O980" s="40">
        <f t="shared" si="1561"/>
        <v>0.35531999999999997</v>
      </c>
      <c r="P980" s="311">
        <f t="shared" ref="P980" si="1614">E980*F980</f>
        <v>158.03414711380799</v>
      </c>
      <c r="Q980" s="311">
        <f t="shared" ref="Q980" si="1615">SUM(O980:O983)</f>
        <v>0.35531999999999997</v>
      </c>
      <c r="R980" s="311">
        <f t="shared" ref="R980" si="1616">Q980*1.02*1.05*$R$14</f>
        <v>0.40231504958399994</v>
      </c>
      <c r="S980" s="210">
        <f t="shared" ref="S980" si="1617">F980*$S$17</f>
        <v>2.3062191595145758</v>
      </c>
      <c r="T980" s="210">
        <f t="shared" ref="T980" si="1618">E980*S980</f>
        <v>200.64106687776808</v>
      </c>
    </row>
    <row r="981" spans="1:20" ht="12.75" customHeight="1" x14ac:dyDescent="0.2">
      <c r="A981" s="298"/>
      <c r="B981" s="297"/>
      <c r="C981" s="302"/>
      <c r="D981" s="332"/>
      <c r="E981" s="324"/>
      <c r="F981" s="309"/>
      <c r="G981" s="310"/>
      <c r="H981" s="311"/>
      <c r="I981" s="310"/>
      <c r="J981" s="311"/>
      <c r="K981" s="39"/>
      <c r="L981" s="39"/>
      <c r="M981" s="39"/>
      <c r="N981" s="97"/>
      <c r="O981" s="40">
        <f t="shared" si="1561"/>
        <v>0</v>
      </c>
      <c r="P981" s="311"/>
      <c r="Q981" s="311"/>
      <c r="R981" s="311"/>
      <c r="S981" s="210"/>
      <c r="T981" s="210"/>
    </row>
    <row r="982" spans="1:20" ht="12.75" customHeight="1" x14ac:dyDescent="0.2">
      <c r="A982" s="298"/>
      <c r="B982" s="297"/>
      <c r="C982" s="302"/>
      <c r="D982" s="332"/>
      <c r="E982" s="324"/>
      <c r="F982" s="309"/>
      <c r="G982" s="310"/>
      <c r="H982" s="311"/>
      <c r="I982" s="310"/>
      <c r="J982" s="311"/>
      <c r="K982" s="39"/>
      <c r="L982" s="39"/>
      <c r="M982" s="39"/>
      <c r="N982" s="97"/>
      <c r="O982" s="40">
        <f t="shared" si="1561"/>
        <v>0</v>
      </c>
      <c r="P982" s="311"/>
      <c r="Q982" s="311"/>
      <c r="R982" s="311"/>
      <c r="S982" s="210"/>
      <c r="T982" s="210"/>
    </row>
    <row r="983" spans="1:20" ht="12.75" customHeight="1" x14ac:dyDescent="0.2">
      <c r="A983" s="298"/>
      <c r="B983" s="297"/>
      <c r="C983" s="302"/>
      <c r="D983" s="333"/>
      <c r="E983" s="324"/>
      <c r="F983" s="309"/>
      <c r="G983" s="310"/>
      <c r="H983" s="311"/>
      <c r="I983" s="310"/>
      <c r="J983" s="311"/>
      <c r="K983" s="39"/>
      <c r="L983" s="39"/>
      <c r="M983" s="39"/>
      <c r="N983" s="97"/>
      <c r="O983" s="40">
        <f t="shared" si="1561"/>
        <v>0</v>
      </c>
      <c r="P983" s="311"/>
      <c r="Q983" s="311"/>
      <c r="R983" s="311"/>
      <c r="S983" s="210"/>
      <c r="T983" s="210"/>
    </row>
    <row r="984" spans="1:20" ht="12.75" customHeight="1" x14ac:dyDescent="0.2">
      <c r="A984" s="298">
        <v>4</v>
      </c>
      <c r="B984" s="205" t="s">
        <v>264</v>
      </c>
      <c r="C984" s="205" t="s">
        <v>1052</v>
      </c>
      <c r="D984" s="331" t="s">
        <v>848</v>
      </c>
      <c r="E984" s="207">
        <v>140</v>
      </c>
      <c r="F984" s="309">
        <f t="shared" ref="F984" si="1619">H984+J984+R984</f>
        <v>2.4419571096000001</v>
      </c>
      <c r="G984" s="209">
        <v>0.28999999999999998</v>
      </c>
      <c r="H984" s="311">
        <f t="shared" ref="H984" si="1620">G984*$P$8/1000</f>
        <v>0.55062299999999997</v>
      </c>
      <c r="I984" s="209">
        <v>0.03</v>
      </c>
      <c r="J984" s="311">
        <f t="shared" ref="J984" si="1621">I984*$P$9/1000</f>
        <v>7.0658099999999988E-2</v>
      </c>
      <c r="K984" s="23" t="s">
        <v>48</v>
      </c>
      <c r="L984" s="23" t="s">
        <v>31</v>
      </c>
      <c r="M984" s="23">
        <v>1</v>
      </c>
      <c r="N984" s="108">
        <v>1.6080000000000001</v>
      </c>
      <c r="O984" s="40">
        <f t="shared" si="1561"/>
        <v>1.6080000000000001</v>
      </c>
      <c r="P984" s="311">
        <f t="shared" ref="P984" si="1622">E984*F984</f>
        <v>341.87399534400004</v>
      </c>
      <c r="Q984" s="311">
        <f t="shared" ref="Q984" si="1623">SUM(O984:O987)</f>
        <v>1.6080000000000001</v>
      </c>
      <c r="R984" s="311">
        <f t="shared" ref="R984" si="1624">Q984*1.02*1.05*$R$14</f>
        <v>1.8206760096000001</v>
      </c>
      <c r="S984" s="210">
        <f t="shared" ref="S984" si="1625">F984*$S$17</f>
        <v>3.100322864950531</v>
      </c>
      <c r="T984" s="210">
        <f t="shared" ref="T984" si="1626">E984*S984</f>
        <v>434.04520109307435</v>
      </c>
    </row>
    <row r="985" spans="1:20" ht="12.75" customHeight="1" x14ac:dyDescent="0.2">
      <c r="A985" s="298"/>
      <c r="B985" s="205"/>
      <c r="C985" s="205"/>
      <c r="D985" s="332"/>
      <c r="E985" s="207"/>
      <c r="F985" s="309"/>
      <c r="G985" s="209"/>
      <c r="H985" s="311"/>
      <c r="I985" s="209"/>
      <c r="J985" s="311"/>
      <c r="K985" s="23"/>
      <c r="L985" s="23"/>
      <c r="M985" s="23"/>
      <c r="N985" s="95"/>
      <c r="O985" s="40">
        <f t="shared" si="1561"/>
        <v>0</v>
      </c>
      <c r="P985" s="311"/>
      <c r="Q985" s="311"/>
      <c r="R985" s="311"/>
      <c r="S985" s="210"/>
      <c r="T985" s="210"/>
    </row>
    <row r="986" spans="1:20" ht="12.75" customHeight="1" x14ac:dyDescent="0.2">
      <c r="A986" s="298"/>
      <c r="B986" s="205"/>
      <c r="C986" s="205"/>
      <c r="D986" s="332"/>
      <c r="E986" s="207"/>
      <c r="F986" s="309"/>
      <c r="G986" s="209"/>
      <c r="H986" s="311"/>
      <c r="I986" s="209"/>
      <c r="J986" s="311"/>
      <c r="K986" s="23"/>
      <c r="L986" s="23"/>
      <c r="M986" s="24"/>
      <c r="N986" s="95"/>
      <c r="O986" s="40">
        <f t="shared" si="1561"/>
        <v>0</v>
      </c>
      <c r="P986" s="311"/>
      <c r="Q986" s="311"/>
      <c r="R986" s="311"/>
      <c r="S986" s="210"/>
      <c r="T986" s="210"/>
    </row>
    <row r="987" spans="1:20" ht="12.75" customHeight="1" x14ac:dyDescent="0.2">
      <c r="A987" s="298"/>
      <c r="B987" s="205"/>
      <c r="C987" s="205"/>
      <c r="D987" s="333"/>
      <c r="E987" s="207"/>
      <c r="F987" s="309"/>
      <c r="G987" s="209"/>
      <c r="H987" s="311"/>
      <c r="I987" s="209"/>
      <c r="J987" s="311"/>
      <c r="K987" s="23"/>
      <c r="L987" s="23"/>
      <c r="M987" s="23"/>
      <c r="N987" s="95"/>
      <c r="O987" s="40">
        <f t="shared" si="1561"/>
        <v>0</v>
      </c>
      <c r="P987" s="311"/>
      <c r="Q987" s="311"/>
      <c r="R987" s="311"/>
      <c r="S987" s="210"/>
      <c r="T987" s="210"/>
    </row>
    <row r="988" spans="1:20" ht="12.75" customHeight="1" x14ac:dyDescent="0.2">
      <c r="A988" s="298">
        <v>5</v>
      </c>
      <c r="B988" s="297" t="s">
        <v>156</v>
      </c>
      <c r="C988" s="297" t="s">
        <v>1053</v>
      </c>
      <c r="D988" s="298" t="s">
        <v>1022</v>
      </c>
      <c r="E988" s="298">
        <v>86</v>
      </c>
      <c r="F988" s="309">
        <f t="shared" ref="F988" si="1627">H988+J988+R988</f>
        <v>2.9397748068</v>
      </c>
      <c r="G988" s="310">
        <v>0.72</v>
      </c>
      <c r="H988" s="311">
        <f t="shared" ref="H988" si="1628">G988*$P$8/1000</f>
        <v>1.3670640000000001</v>
      </c>
      <c r="I988" s="310"/>
      <c r="J988" s="311">
        <f t="shared" ref="J988" si="1629">I988*$P$9/1000</f>
        <v>0</v>
      </c>
      <c r="K988" s="39" t="s">
        <v>59</v>
      </c>
      <c r="L988" s="39" t="s">
        <v>26</v>
      </c>
      <c r="M988" s="39">
        <v>1</v>
      </c>
      <c r="N988" s="97">
        <v>1.389</v>
      </c>
      <c r="O988" s="40">
        <f t="shared" si="1561"/>
        <v>1.389</v>
      </c>
      <c r="P988" s="311">
        <f t="shared" ref="P988:P1004" si="1630">E988*F988</f>
        <v>252.8206333848</v>
      </c>
      <c r="Q988" s="311">
        <f t="shared" ref="Q988" si="1631">SUM(O988:O991)</f>
        <v>1.389</v>
      </c>
      <c r="R988" s="311">
        <f t="shared" ref="R988" si="1632">Q988*1.02*1.05*$R$14</f>
        <v>1.5727108068</v>
      </c>
      <c r="S988" s="210">
        <f t="shared" ref="S988" si="1633">F988*$S$17</f>
        <v>3.7323550915357853</v>
      </c>
      <c r="T988" s="210">
        <f t="shared" ref="T988" si="1634">E988*S988</f>
        <v>320.98253787207756</v>
      </c>
    </row>
    <row r="989" spans="1:20" ht="12.75" customHeight="1" x14ac:dyDescent="0.2">
      <c r="A989" s="298"/>
      <c r="B989" s="297"/>
      <c r="C989" s="297"/>
      <c r="D989" s="298"/>
      <c r="E989" s="298"/>
      <c r="F989" s="309"/>
      <c r="G989" s="310"/>
      <c r="H989" s="311"/>
      <c r="I989" s="310"/>
      <c r="J989" s="311"/>
      <c r="K989" s="39"/>
      <c r="L989" s="39"/>
      <c r="M989" s="39"/>
      <c r="N989" s="97"/>
      <c r="O989" s="40">
        <f t="shared" si="1561"/>
        <v>0</v>
      </c>
      <c r="P989" s="311"/>
      <c r="Q989" s="311"/>
      <c r="R989" s="311"/>
      <c r="S989" s="210"/>
      <c r="T989" s="210"/>
    </row>
    <row r="990" spans="1:20" ht="12.75" customHeight="1" x14ac:dyDescent="0.2">
      <c r="A990" s="298"/>
      <c r="B990" s="297"/>
      <c r="C990" s="297"/>
      <c r="D990" s="298"/>
      <c r="E990" s="298"/>
      <c r="F990" s="309"/>
      <c r="G990" s="310"/>
      <c r="H990" s="311"/>
      <c r="I990" s="310"/>
      <c r="J990" s="311"/>
      <c r="K990" s="39"/>
      <c r="L990" s="39"/>
      <c r="M990" s="41"/>
      <c r="N990" s="97"/>
      <c r="O990" s="40">
        <f t="shared" si="1561"/>
        <v>0</v>
      </c>
      <c r="P990" s="311"/>
      <c r="Q990" s="311"/>
      <c r="R990" s="311"/>
      <c r="S990" s="210"/>
      <c r="T990" s="210"/>
    </row>
    <row r="991" spans="1:20" ht="12.75" customHeight="1" x14ac:dyDescent="0.2">
      <c r="A991" s="298"/>
      <c r="B991" s="297"/>
      <c r="C991" s="297"/>
      <c r="D991" s="298"/>
      <c r="E991" s="298"/>
      <c r="F991" s="309"/>
      <c r="G991" s="310"/>
      <c r="H991" s="311"/>
      <c r="I991" s="310"/>
      <c r="J991" s="311"/>
      <c r="K991" s="39"/>
      <c r="L991" s="39"/>
      <c r="M991" s="39"/>
      <c r="N991" s="97"/>
      <c r="O991" s="40">
        <f t="shared" si="1561"/>
        <v>0</v>
      </c>
      <c r="P991" s="311"/>
      <c r="Q991" s="311"/>
      <c r="R991" s="311"/>
      <c r="S991" s="210"/>
      <c r="T991" s="210"/>
    </row>
    <row r="992" spans="1:20" ht="12.75" customHeight="1" x14ac:dyDescent="0.2">
      <c r="A992" s="298">
        <v>6</v>
      </c>
      <c r="B992" s="297" t="s">
        <v>156</v>
      </c>
      <c r="C992" s="297" t="s">
        <v>1054</v>
      </c>
      <c r="D992" s="298" t="s">
        <v>1022</v>
      </c>
      <c r="E992" s="298">
        <v>36</v>
      </c>
      <c r="F992" s="309">
        <f t="shared" ref="F992" si="1635">H992+J992+R992</f>
        <v>3.1911367932000001</v>
      </c>
      <c r="G992" s="310">
        <v>0.72</v>
      </c>
      <c r="H992" s="311">
        <f t="shared" ref="H992" si="1636">G992*$P$8/1000</f>
        <v>1.3670640000000001</v>
      </c>
      <c r="I992" s="310"/>
      <c r="J992" s="311">
        <f t="shared" ref="J992" si="1637">I992*$P$9/1000</f>
        <v>0</v>
      </c>
      <c r="K992" s="39" t="s">
        <v>59</v>
      </c>
      <c r="L992" s="39" t="s">
        <v>26</v>
      </c>
      <c r="M992" s="39">
        <v>1</v>
      </c>
      <c r="N992" s="97">
        <v>1.611</v>
      </c>
      <c r="O992" s="40">
        <f t="shared" si="1561"/>
        <v>1.611</v>
      </c>
      <c r="P992" s="311">
        <f t="shared" si="1630"/>
        <v>114.88092455520001</v>
      </c>
      <c r="Q992" s="311">
        <f t="shared" ref="Q992:Q1004" si="1638">SUM(O992:O995)</f>
        <v>1.611</v>
      </c>
      <c r="R992" s="311">
        <f t="shared" ref="R992" si="1639">Q992*1.02*1.05*$R$14</f>
        <v>1.8240727932</v>
      </c>
      <c r="S992" s="210">
        <f t="shared" ref="S992" si="1640">F992*$S$17</f>
        <v>4.0514857227625383</v>
      </c>
      <c r="T992" s="210">
        <f t="shared" ref="T992" si="1641">E992*S992</f>
        <v>145.85348601945137</v>
      </c>
    </row>
    <row r="993" spans="1:20" ht="12.75" customHeight="1" x14ac:dyDescent="0.2">
      <c r="A993" s="298"/>
      <c r="B993" s="297"/>
      <c r="C993" s="297"/>
      <c r="D993" s="298"/>
      <c r="E993" s="298"/>
      <c r="F993" s="309"/>
      <c r="G993" s="310"/>
      <c r="H993" s="311"/>
      <c r="I993" s="310"/>
      <c r="J993" s="311"/>
      <c r="K993" s="39"/>
      <c r="L993" s="39"/>
      <c r="M993" s="39"/>
      <c r="N993" s="97"/>
      <c r="O993" s="40">
        <f t="shared" si="1561"/>
        <v>0</v>
      </c>
      <c r="P993" s="311"/>
      <c r="Q993" s="311"/>
      <c r="R993" s="311"/>
      <c r="S993" s="210"/>
      <c r="T993" s="210"/>
    </row>
    <row r="994" spans="1:20" ht="12.75" customHeight="1" x14ac:dyDescent="0.2">
      <c r="A994" s="298"/>
      <c r="B994" s="297"/>
      <c r="C994" s="297"/>
      <c r="D994" s="298"/>
      <c r="E994" s="298"/>
      <c r="F994" s="309"/>
      <c r="G994" s="310"/>
      <c r="H994" s="311"/>
      <c r="I994" s="310"/>
      <c r="J994" s="311"/>
      <c r="K994" s="39"/>
      <c r="L994" s="39"/>
      <c r="M994" s="41"/>
      <c r="N994" s="97"/>
      <c r="O994" s="40">
        <f t="shared" si="1561"/>
        <v>0</v>
      </c>
      <c r="P994" s="311"/>
      <c r="Q994" s="311"/>
      <c r="R994" s="311"/>
      <c r="S994" s="210"/>
      <c r="T994" s="210"/>
    </row>
    <row r="995" spans="1:20" ht="12.75" customHeight="1" x14ac:dyDescent="0.2">
      <c r="A995" s="298"/>
      <c r="B995" s="297"/>
      <c r="C995" s="297"/>
      <c r="D995" s="298"/>
      <c r="E995" s="298"/>
      <c r="F995" s="309"/>
      <c r="G995" s="310"/>
      <c r="H995" s="311"/>
      <c r="I995" s="310"/>
      <c r="J995" s="311"/>
      <c r="K995" s="39"/>
      <c r="L995" s="39"/>
      <c r="M995" s="39"/>
      <c r="N995" s="97"/>
      <c r="O995" s="40">
        <f t="shared" si="1561"/>
        <v>0</v>
      </c>
      <c r="P995" s="311"/>
      <c r="Q995" s="311"/>
      <c r="R995" s="311"/>
      <c r="S995" s="210"/>
      <c r="T995" s="210"/>
    </row>
    <row r="996" spans="1:20" ht="12.75" customHeight="1" x14ac:dyDescent="0.2">
      <c r="A996" s="298">
        <v>7</v>
      </c>
      <c r="B996" s="297" t="s">
        <v>156</v>
      </c>
      <c r="C996" s="297" t="s">
        <v>1055</v>
      </c>
      <c r="D996" s="298" t="s">
        <v>1022</v>
      </c>
      <c r="E996" s="298">
        <v>8</v>
      </c>
      <c r="F996" s="309">
        <f t="shared" ref="F996" si="1642">H996+J996+R996</f>
        <v>3.6632897136000002</v>
      </c>
      <c r="G996" s="310">
        <v>0.72</v>
      </c>
      <c r="H996" s="311">
        <f t="shared" ref="H996" si="1643">G996*$P$8/1000</f>
        <v>1.3670640000000001</v>
      </c>
      <c r="I996" s="310"/>
      <c r="J996" s="311">
        <f t="shared" ref="J996" si="1644">I996*$P$9/1000</f>
        <v>0</v>
      </c>
      <c r="K996" s="39" t="s">
        <v>59</v>
      </c>
      <c r="L996" s="39" t="s">
        <v>26</v>
      </c>
      <c r="M996" s="39">
        <v>1</v>
      </c>
      <c r="N996" s="97">
        <v>2.028</v>
      </c>
      <c r="O996" s="40">
        <f t="shared" si="1561"/>
        <v>2.028</v>
      </c>
      <c r="P996" s="311">
        <f t="shared" ref="P996" si="1645">E996*F996</f>
        <v>29.306317708800002</v>
      </c>
      <c r="Q996" s="311">
        <f t="shared" ref="Q996" si="1646">SUM(O996:O999)</f>
        <v>2.028</v>
      </c>
      <c r="R996" s="311">
        <f t="shared" ref="R996" si="1647">Q996*1.02*1.05*$R$14</f>
        <v>2.2962257136000002</v>
      </c>
      <c r="S996" s="210">
        <f t="shared" ref="S996" si="1648">F996*$S$17</f>
        <v>4.6509338003371141</v>
      </c>
      <c r="T996" s="210">
        <f t="shared" ref="T996" si="1649">E996*S996</f>
        <v>37.207470402696913</v>
      </c>
    </row>
    <row r="997" spans="1:20" ht="12.75" customHeight="1" x14ac:dyDescent="0.2">
      <c r="A997" s="298"/>
      <c r="B997" s="297"/>
      <c r="C997" s="297"/>
      <c r="D997" s="298"/>
      <c r="E997" s="298"/>
      <c r="F997" s="309"/>
      <c r="G997" s="310"/>
      <c r="H997" s="311"/>
      <c r="I997" s="310"/>
      <c r="J997" s="311"/>
      <c r="K997" s="39"/>
      <c r="L997" s="39"/>
      <c r="M997" s="39"/>
      <c r="N997" s="97"/>
      <c r="O997" s="40">
        <f t="shared" si="1561"/>
        <v>0</v>
      </c>
      <c r="P997" s="311"/>
      <c r="Q997" s="311"/>
      <c r="R997" s="311"/>
      <c r="S997" s="210"/>
      <c r="T997" s="210"/>
    </row>
    <row r="998" spans="1:20" ht="12.75" customHeight="1" x14ac:dyDescent="0.2">
      <c r="A998" s="298"/>
      <c r="B998" s="297"/>
      <c r="C998" s="297"/>
      <c r="D998" s="298"/>
      <c r="E998" s="298"/>
      <c r="F998" s="309"/>
      <c r="G998" s="310"/>
      <c r="H998" s="311"/>
      <c r="I998" s="310"/>
      <c r="J998" s="311"/>
      <c r="K998" s="39"/>
      <c r="L998" s="39"/>
      <c r="M998" s="41"/>
      <c r="N998" s="97"/>
      <c r="O998" s="40">
        <f t="shared" si="1561"/>
        <v>0</v>
      </c>
      <c r="P998" s="311"/>
      <c r="Q998" s="311"/>
      <c r="R998" s="311"/>
      <c r="S998" s="210"/>
      <c r="T998" s="210"/>
    </row>
    <row r="999" spans="1:20" ht="12.75" customHeight="1" x14ac:dyDescent="0.2">
      <c r="A999" s="298"/>
      <c r="B999" s="297"/>
      <c r="C999" s="297"/>
      <c r="D999" s="298"/>
      <c r="E999" s="298"/>
      <c r="F999" s="309"/>
      <c r="G999" s="310"/>
      <c r="H999" s="311"/>
      <c r="I999" s="310"/>
      <c r="J999" s="311"/>
      <c r="K999" s="39"/>
      <c r="L999" s="39"/>
      <c r="M999" s="39"/>
      <c r="N999" s="97"/>
      <c r="O999" s="40">
        <f t="shared" si="1561"/>
        <v>0</v>
      </c>
      <c r="P999" s="311"/>
      <c r="Q999" s="311"/>
      <c r="R999" s="311"/>
      <c r="S999" s="210"/>
      <c r="T999" s="210"/>
    </row>
    <row r="1000" spans="1:20" ht="12.75" customHeight="1" x14ac:dyDescent="0.2">
      <c r="A1000" s="298">
        <v>8</v>
      </c>
      <c r="B1000" s="297" t="s">
        <v>156</v>
      </c>
      <c r="C1000" s="297" t="s">
        <v>1056</v>
      </c>
      <c r="D1000" s="298" t="s">
        <v>1022</v>
      </c>
      <c r="E1000" s="298">
        <v>8</v>
      </c>
      <c r="F1000" s="309">
        <f t="shared" ref="F1000" si="1650">H1000+J1000+R1000</f>
        <v>7.2774674639999999</v>
      </c>
      <c r="G1000" s="310">
        <v>0.72</v>
      </c>
      <c r="H1000" s="311">
        <f t="shared" ref="H1000" si="1651">G1000*$P$8/1000</f>
        <v>1.3670640000000001</v>
      </c>
      <c r="I1000" s="310"/>
      <c r="J1000" s="311">
        <f t="shared" ref="J1000" si="1652">I1000*$P$9/1000</f>
        <v>0</v>
      </c>
      <c r="K1000" s="39" t="s">
        <v>59</v>
      </c>
      <c r="L1000" s="39" t="s">
        <v>26</v>
      </c>
      <c r="M1000" s="39">
        <v>1</v>
      </c>
      <c r="N1000" s="97">
        <v>5.22</v>
      </c>
      <c r="O1000" s="40">
        <f t="shared" si="1561"/>
        <v>5.22</v>
      </c>
      <c r="P1000" s="311">
        <f t="shared" ref="P1000" si="1653">E1000*F1000</f>
        <v>58.219739711999999</v>
      </c>
      <c r="Q1000" s="311">
        <f t="shared" ref="Q1000" si="1654">SUM(O1000:O1003)</f>
        <v>5.22</v>
      </c>
      <c r="R1000" s="311">
        <f t="shared" ref="R1000" si="1655">Q1000*1.02*1.05*$R$14</f>
        <v>5.9104034639999998</v>
      </c>
      <c r="S1000" s="210">
        <f t="shared" ref="S1000" si="1656">F1000*$S$17</f>
        <v>9.2395147682460976</v>
      </c>
      <c r="T1000" s="210">
        <f t="shared" ref="T1000" si="1657">E1000*S1000</f>
        <v>73.916118145968781</v>
      </c>
    </row>
    <row r="1001" spans="1:20" ht="12.75" customHeight="1" x14ac:dyDescent="0.2">
      <c r="A1001" s="298"/>
      <c r="B1001" s="297"/>
      <c r="C1001" s="297"/>
      <c r="D1001" s="298"/>
      <c r="E1001" s="298"/>
      <c r="F1001" s="309"/>
      <c r="G1001" s="310"/>
      <c r="H1001" s="311"/>
      <c r="I1001" s="310"/>
      <c r="J1001" s="311"/>
      <c r="K1001" s="39"/>
      <c r="L1001" s="39"/>
      <c r="M1001" s="39"/>
      <c r="N1001" s="97"/>
      <c r="O1001" s="40">
        <f t="shared" si="1561"/>
        <v>0</v>
      </c>
      <c r="P1001" s="311"/>
      <c r="Q1001" s="311"/>
      <c r="R1001" s="311"/>
      <c r="S1001" s="210"/>
      <c r="T1001" s="210"/>
    </row>
    <row r="1002" spans="1:20" ht="12.75" customHeight="1" x14ac:dyDescent="0.2">
      <c r="A1002" s="298"/>
      <c r="B1002" s="297"/>
      <c r="C1002" s="297"/>
      <c r="D1002" s="298"/>
      <c r="E1002" s="298"/>
      <c r="F1002" s="309"/>
      <c r="G1002" s="310"/>
      <c r="H1002" s="311"/>
      <c r="I1002" s="310"/>
      <c r="J1002" s="311"/>
      <c r="K1002" s="39"/>
      <c r="L1002" s="39"/>
      <c r="M1002" s="41"/>
      <c r="N1002" s="97"/>
      <c r="O1002" s="40">
        <f t="shared" si="1561"/>
        <v>0</v>
      </c>
      <c r="P1002" s="311"/>
      <c r="Q1002" s="311"/>
      <c r="R1002" s="311"/>
      <c r="S1002" s="210"/>
      <c r="T1002" s="210"/>
    </row>
    <row r="1003" spans="1:20" ht="12.75" customHeight="1" x14ac:dyDescent="0.2">
      <c r="A1003" s="298"/>
      <c r="B1003" s="297"/>
      <c r="C1003" s="297"/>
      <c r="D1003" s="298"/>
      <c r="E1003" s="298"/>
      <c r="F1003" s="309"/>
      <c r="G1003" s="310"/>
      <c r="H1003" s="311"/>
      <c r="I1003" s="310"/>
      <c r="J1003" s="311"/>
      <c r="K1003" s="39"/>
      <c r="L1003" s="39"/>
      <c r="M1003" s="39"/>
      <c r="N1003" s="97"/>
      <c r="O1003" s="40">
        <f t="shared" si="1561"/>
        <v>0</v>
      </c>
      <c r="P1003" s="311"/>
      <c r="Q1003" s="311"/>
      <c r="R1003" s="311"/>
      <c r="S1003" s="210"/>
      <c r="T1003" s="210"/>
    </row>
    <row r="1004" spans="1:20" ht="12.75" customHeight="1" x14ac:dyDescent="0.2">
      <c r="A1004" s="306" t="s">
        <v>828</v>
      </c>
      <c r="B1004" s="297" t="s">
        <v>266</v>
      </c>
      <c r="C1004" s="236" t="s">
        <v>1057</v>
      </c>
      <c r="D1004" s="298" t="s">
        <v>1022</v>
      </c>
      <c r="E1004" s="298">
        <v>12</v>
      </c>
      <c r="F1004" s="309">
        <f t="shared" ref="F1004:F1008" si="1658">H1004+J1004+R1004</f>
        <v>62.71893914999999</v>
      </c>
      <c r="G1004" s="310">
        <v>2.5</v>
      </c>
      <c r="H1004" s="311">
        <f t="shared" ref="H1004" si="1659">G1004*$P$8/1000</f>
        <v>4.7467499999999996</v>
      </c>
      <c r="I1004" s="310">
        <v>0.16500000000000001</v>
      </c>
      <c r="J1004" s="311">
        <f t="shared" ref="J1004" si="1660">I1004*$P$9/1000</f>
        <v>0.38861954999999998</v>
      </c>
      <c r="K1004" s="39" t="s">
        <v>268</v>
      </c>
      <c r="L1004" s="39" t="s">
        <v>26</v>
      </c>
      <c r="M1004" s="39">
        <v>1</v>
      </c>
      <c r="N1004" s="97">
        <v>53.4</v>
      </c>
      <c r="O1004" s="42">
        <f t="shared" si="1561"/>
        <v>53.4</v>
      </c>
      <c r="P1004" s="311">
        <f t="shared" si="1630"/>
        <v>752.62726979999991</v>
      </c>
      <c r="Q1004" s="311">
        <f t="shared" si="1638"/>
        <v>53.4</v>
      </c>
      <c r="R1004" s="311">
        <f>Q1004*1.02*$R$14</f>
        <v>57.58356959999999</v>
      </c>
      <c r="S1004" s="210" t="e">
        <f>(F1004-S2153)*$S$17</f>
        <v>#REF!</v>
      </c>
      <c r="T1004" s="210" t="e">
        <f t="shared" ref="T1004" si="1661">E1004*S1004</f>
        <v>#REF!</v>
      </c>
    </row>
    <row r="1005" spans="1:20" ht="12.75" customHeight="1" x14ac:dyDescent="0.2">
      <c r="A1005" s="306"/>
      <c r="B1005" s="297"/>
      <c r="C1005" s="236"/>
      <c r="D1005" s="298"/>
      <c r="E1005" s="298"/>
      <c r="F1005" s="309"/>
      <c r="G1005" s="310"/>
      <c r="H1005" s="311"/>
      <c r="I1005" s="310"/>
      <c r="J1005" s="311"/>
      <c r="K1005" s="39"/>
      <c r="L1005" s="39"/>
      <c r="M1005" s="39"/>
      <c r="N1005" s="97"/>
      <c r="O1005" s="42">
        <f t="shared" si="1561"/>
        <v>0</v>
      </c>
      <c r="P1005" s="311"/>
      <c r="Q1005" s="311"/>
      <c r="R1005" s="311"/>
      <c r="S1005" s="210"/>
      <c r="T1005" s="210"/>
    </row>
    <row r="1006" spans="1:20" ht="12.75" customHeight="1" x14ac:dyDescent="0.2">
      <c r="A1006" s="306"/>
      <c r="B1006" s="297"/>
      <c r="C1006" s="236"/>
      <c r="D1006" s="298"/>
      <c r="E1006" s="298"/>
      <c r="F1006" s="309"/>
      <c r="G1006" s="310"/>
      <c r="H1006" s="311"/>
      <c r="I1006" s="310"/>
      <c r="J1006" s="311"/>
      <c r="K1006" s="39"/>
      <c r="L1006" s="39"/>
      <c r="M1006" s="41"/>
      <c r="N1006" s="97"/>
      <c r="O1006" s="42">
        <f t="shared" si="1561"/>
        <v>0</v>
      </c>
      <c r="P1006" s="311"/>
      <c r="Q1006" s="311"/>
      <c r="R1006" s="311"/>
      <c r="S1006" s="210"/>
      <c r="T1006" s="210"/>
    </row>
    <row r="1007" spans="1:20" ht="12.75" customHeight="1" x14ac:dyDescent="0.2">
      <c r="A1007" s="306"/>
      <c r="B1007" s="297"/>
      <c r="C1007" s="236"/>
      <c r="D1007" s="298"/>
      <c r="E1007" s="298"/>
      <c r="F1007" s="309"/>
      <c r="G1007" s="310"/>
      <c r="H1007" s="311"/>
      <c r="I1007" s="310"/>
      <c r="J1007" s="311"/>
      <c r="K1007" s="39"/>
      <c r="L1007" s="39"/>
      <c r="M1007" s="39"/>
      <c r="N1007" s="97"/>
      <c r="O1007" s="42">
        <f t="shared" si="1561"/>
        <v>0</v>
      </c>
      <c r="P1007" s="311"/>
      <c r="Q1007" s="311"/>
      <c r="R1007" s="311"/>
      <c r="S1007" s="210"/>
      <c r="T1007" s="210"/>
    </row>
    <row r="1008" spans="1:20" ht="12.75" customHeight="1" x14ac:dyDescent="0.2">
      <c r="A1008" s="298">
        <v>10</v>
      </c>
      <c r="B1008" s="345" t="s">
        <v>269</v>
      </c>
      <c r="C1008" s="345" t="s">
        <v>1058</v>
      </c>
      <c r="D1008" s="298" t="s">
        <v>1022</v>
      </c>
      <c r="E1008" s="348">
        <v>31</v>
      </c>
      <c r="F1008" s="351">
        <f t="shared" si="1658"/>
        <v>8.0685222000000003</v>
      </c>
      <c r="G1008" s="354">
        <v>0.51</v>
      </c>
      <c r="H1008" s="342">
        <f>G1008*$P$8/1000</f>
        <v>0.968337</v>
      </c>
      <c r="I1008" s="339">
        <v>0.01</v>
      </c>
      <c r="J1008" s="342">
        <f>I1008*$P$9/1000</f>
        <v>2.3552700000000003E-2</v>
      </c>
      <c r="K1008" s="39" t="s">
        <v>270</v>
      </c>
      <c r="L1008" s="39" t="s">
        <v>26</v>
      </c>
      <c r="M1008" s="39">
        <v>1</v>
      </c>
      <c r="N1008" s="97">
        <v>6.25</v>
      </c>
      <c r="O1008" s="43">
        <f t="shared" si="1561"/>
        <v>6.25</v>
      </c>
      <c r="P1008" s="342">
        <f>E1008*F1008</f>
        <v>250.12418820000002</v>
      </c>
      <c r="Q1008" s="342">
        <f>SUM(O1008:O1011)</f>
        <v>6.25</v>
      </c>
      <c r="R1008" s="342">
        <f>Q1008*1.02*1.05*$R$14</f>
        <v>7.0766324999999997</v>
      </c>
      <c r="S1008" s="210">
        <f t="shared" ref="S1008" si="1662">F1008*$S$17</f>
        <v>10.243842434693089</v>
      </c>
      <c r="T1008" s="210">
        <f t="shared" ref="T1008" si="1663">E1008*S1008</f>
        <v>317.55911547548578</v>
      </c>
    </row>
    <row r="1009" spans="1:20" ht="12.75" customHeight="1" x14ac:dyDescent="0.2">
      <c r="A1009" s="298"/>
      <c r="B1009" s="346"/>
      <c r="C1009" s="346"/>
      <c r="D1009" s="298"/>
      <c r="E1009" s="349"/>
      <c r="F1009" s="352"/>
      <c r="G1009" s="355"/>
      <c r="H1009" s="343"/>
      <c r="I1009" s="340"/>
      <c r="J1009" s="343"/>
      <c r="K1009" s="39"/>
      <c r="L1009" s="39"/>
      <c r="M1009" s="39"/>
      <c r="N1009" s="97"/>
      <c r="O1009" s="43">
        <f t="shared" si="1561"/>
        <v>0</v>
      </c>
      <c r="P1009" s="343"/>
      <c r="Q1009" s="343"/>
      <c r="R1009" s="343"/>
      <c r="S1009" s="210"/>
      <c r="T1009" s="210"/>
    </row>
    <row r="1010" spans="1:20" ht="12.75" customHeight="1" x14ac:dyDescent="0.2">
      <c r="A1010" s="298"/>
      <c r="B1010" s="346"/>
      <c r="C1010" s="346"/>
      <c r="D1010" s="298"/>
      <c r="E1010" s="349"/>
      <c r="F1010" s="352"/>
      <c r="G1010" s="355"/>
      <c r="H1010" s="343"/>
      <c r="I1010" s="340"/>
      <c r="J1010" s="343"/>
      <c r="K1010" s="39"/>
      <c r="L1010" s="39"/>
      <c r="M1010" s="41"/>
      <c r="N1010" s="97"/>
      <c r="O1010" s="43">
        <f t="shared" si="1561"/>
        <v>0</v>
      </c>
      <c r="P1010" s="343"/>
      <c r="Q1010" s="343"/>
      <c r="R1010" s="343"/>
      <c r="S1010" s="210"/>
      <c r="T1010" s="210"/>
    </row>
    <row r="1011" spans="1:20" ht="12.75" customHeight="1" x14ac:dyDescent="0.2">
      <c r="A1011" s="298"/>
      <c r="B1011" s="347"/>
      <c r="C1011" s="347"/>
      <c r="D1011" s="298"/>
      <c r="E1011" s="350"/>
      <c r="F1011" s="353"/>
      <c r="G1011" s="356"/>
      <c r="H1011" s="344"/>
      <c r="I1011" s="341"/>
      <c r="J1011" s="344"/>
      <c r="K1011" s="39"/>
      <c r="L1011" s="39"/>
      <c r="M1011" s="39"/>
      <c r="N1011" s="97"/>
      <c r="O1011" s="43">
        <f t="shared" si="1561"/>
        <v>0</v>
      </c>
      <c r="P1011" s="344"/>
      <c r="Q1011" s="344"/>
      <c r="R1011" s="344"/>
      <c r="S1011" s="210"/>
      <c r="T1011" s="210"/>
    </row>
    <row r="1012" spans="1:20" ht="12.75" customHeight="1" x14ac:dyDescent="0.2">
      <c r="A1012" s="298">
        <v>11</v>
      </c>
      <c r="B1012" s="345" t="s">
        <v>269</v>
      </c>
      <c r="C1012" s="345" t="s">
        <v>1059</v>
      </c>
      <c r="D1012" s="298" t="s">
        <v>1022</v>
      </c>
      <c r="E1012" s="348">
        <v>14</v>
      </c>
      <c r="F1012" s="351">
        <f>H1012+J1012+R1012</f>
        <v>8.0685222000000003</v>
      </c>
      <c r="G1012" s="354">
        <v>0.51</v>
      </c>
      <c r="H1012" s="342">
        <f>G1012*$P$8/1000</f>
        <v>0.968337</v>
      </c>
      <c r="I1012" s="339">
        <v>0.01</v>
      </c>
      <c r="J1012" s="342">
        <f>I1012*$P$9/1000</f>
        <v>2.3552700000000003E-2</v>
      </c>
      <c r="K1012" s="39" t="s">
        <v>270</v>
      </c>
      <c r="L1012" s="39" t="s">
        <v>26</v>
      </c>
      <c r="M1012" s="39">
        <v>1</v>
      </c>
      <c r="N1012" s="97">
        <v>6.25</v>
      </c>
      <c r="O1012" s="43">
        <f t="shared" ref="O1012:O1075" si="1664">M1012*N1012</f>
        <v>6.25</v>
      </c>
      <c r="P1012" s="342">
        <f>E1012*F1012</f>
        <v>112.9593108</v>
      </c>
      <c r="Q1012" s="342">
        <f>SUM(O1012:O1015)</f>
        <v>6.25</v>
      </c>
      <c r="R1012" s="342">
        <f>Q1012*1.02*1.05*$R$14</f>
        <v>7.0766324999999997</v>
      </c>
      <c r="S1012" s="210">
        <f t="shared" ref="S1012" si="1665">F1012*$S$17</f>
        <v>10.243842434693089</v>
      </c>
      <c r="T1012" s="210">
        <f t="shared" ref="T1012" si="1666">E1012*S1012</f>
        <v>143.41379408570324</v>
      </c>
    </row>
    <row r="1013" spans="1:20" ht="12.75" customHeight="1" x14ac:dyDescent="0.2">
      <c r="A1013" s="298"/>
      <c r="B1013" s="346"/>
      <c r="C1013" s="346"/>
      <c r="D1013" s="298"/>
      <c r="E1013" s="349"/>
      <c r="F1013" s="352"/>
      <c r="G1013" s="355"/>
      <c r="H1013" s="343"/>
      <c r="I1013" s="340"/>
      <c r="J1013" s="343"/>
      <c r="K1013" s="39"/>
      <c r="L1013" s="39"/>
      <c r="M1013" s="39"/>
      <c r="N1013" s="97"/>
      <c r="O1013" s="43">
        <f t="shared" si="1664"/>
        <v>0</v>
      </c>
      <c r="P1013" s="343"/>
      <c r="Q1013" s="343"/>
      <c r="R1013" s="343"/>
      <c r="S1013" s="210"/>
      <c r="T1013" s="210"/>
    </row>
    <row r="1014" spans="1:20" ht="12.75" customHeight="1" x14ac:dyDescent="0.2">
      <c r="A1014" s="298"/>
      <c r="B1014" s="346"/>
      <c r="C1014" s="346"/>
      <c r="D1014" s="298"/>
      <c r="E1014" s="349"/>
      <c r="F1014" s="352"/>
      <c r="G1014" s="355"/>
      <c r="H1014" s="343"/>
      <c r="I1014" s="340"/>
      <c r="J1014" s="343"/>
      <c r="K1014" s="39"/>
      <c r="L1014" s="39"/>
      <c r="M1014" s="41"/>
      <c r="N1014" s="97"/>
      <c r="O1014" s="43">
        <f t="shared" si="1664"/>
        <v>0</v>
      </c>
      <c r="P1014" s="343"/>
      <c r="Q1014" s="343"/>
      <c r="R1014" s="343"/>
      <c r="S1014" s="210"/>
      <c r="T1014" s="210"/>
    </row>
    <row r="1015" spans="1:20" ht="12.75" customHeight="1" x14ac:dyDescent="0.2">
      <c r="A1015" s="298"/>
      <c r="B1015" s="347"/>
      <c r="C1015" s="347"/>
      <c r="D1015" s="298"/>
      <c r="E1015" s="350"/>
      <c r="F1015" s="353"/>
      <c r="G1015" s="356"/>
      <c r="H1015" s="344"/>
      <c r="I1015" s="341"/>
      <c r="J1015" s="344"/>
      <c r="K1015" s="39"/>
      <c r="L1015" s="39"/>
      <c r="M1015" s="39"/>
      <c r="N1015" s="97"/>
      <c r="O1015" s="43">
        <f t="shared" si="1664"/>
        <v>0</v>
      </c>
      <c r="P1015" s="344"/>
      <c r="Q1015" s="344"/>
      <c r="R1015" s="344"/>
      <c r="S1015" s="210"/>
      <c r="T1015" s="210"/>
    </row>
    <row r="1016" spans="1:20" ht="12.75" customHeight="1" x14ac:dyDescent="0.2">
      <c r="A1016" s="298">
        <v>12</v>
      </c>
      <c r="B1016" s="297" t="s">
        <v>273</v>
      </c>
      <c r="C1016" s="297" t="s">
        <v>1275</v>
      </c>
      <c r="D1016" s="298" t="s">
        <v>976</v>
      </c>
      <c r="E1016" s="298">
        <v>4</v>
      </c>
      <c r="F1016" s="309">
        <f>H1016+J1016+R1016</f>
        <v>37.687143720000002</v>
      </c>
      <c r="G1016" s="310">
        <v>1.8</v>
      </c>
      <c r="H1016" s="311">
        <f>G1016*$P$8/1000</f>
        <v>3.4176600000000001</v>
      </c>
      <c r="I1016" s="310">
        <v>0.08</v>
      </c>
      <c r="J1016" s="311">
        <f>I1016*$P$9/1000</f>
        <v>0.18842160000000002</v>
      </c>
      <c r="K1016" s="39" t="s">
        <v>274</v>
      </c>
      <c r="L1016" s="39" t="s">
        <v>26</v>
      </c>
      <c r="M1016" s="39">
        <v>1</v>
      </c>
      <c r="N1016" s="44">
        <v>6</v>
      </c>
      <c r="O1016" s="43">
        <f t="shared" si="1664"/>
        <v>6</v>
      </c>
      <c r="P1016" s="311">
        <f>E1016*F1016</f>
        <v>150.74857488000001</v>
      </c>
      <c r="Q1016" s="311">
        <f>SUM(O1016:O1020)</f>
        <v>30.099999999999998</v>
      </c>
      <c r="R1016" s="311">
        <f>Q1016*1.02*1.05*$R$14</f>
        <v>34.081062119999999</v>
      </c>
      <c r="S1016" s="210">
        <f t="shared" ref="S1016" si="1667">F1016*$S$17</f>
        <v>47.847815561728659</v>
      </c>
      <c r="T1016" s="210">
        <f t="shared" ref="T1016" si="1668">E1016*S1016</f>
        <v>191.39126224691464</v>
      </c>
    </row>
    <row r="1017" spans="1:20" ht="12.75" customHeight="1" x14ac:dyDescent="0.2">
      <c r="A1017" s="298"/>
      <c r="B1017" s="297"/>
      <c r="C1017" s="297"/>
      <c r="D1017" s="298"/>
      <c r="E1017" s="298"/>
      <c r="F1017" s="309"/>
      <c r="G1017" s="310"/>
      <c r="H1017" s="311"/>
      <c r="I1017" s="310"/>
      <c r="J1017" s="311"/>
      <c r="K1017" s="39" t="s">
        <v>275</v>
      </c>
      <c r="L1017" s="39" t="s">
        <v>31</v>
      </c>
      <c r="M1017" s="44">
        <v>20</v>
      </c>
      <c r="N1017" s="39">
        <v>0.7</v>
      </c>
      <c r="O1017" s="43">
        <f t="shared" si="1664"/>
        <v>14</v>
      </c>
      <c r="P1017" s="311"/>
      <c r="Q1017" s="311"/>
      <c r="R1017" s="311"/>
      <c r="S1017" s="210"/>
      <c r="T1017" s="210"/>
    </row>
    <row r="1018" spans="1:20" ht="12.75" customHeight="1" x14ac:dyDescent="0.2">
      <c r="A1018" s="298"/>
      <c r="B1018" s="297"/>
      <c r="C1018" s="297"/>
      <c r="D1018" s="298"/>
      <c r="E1018" s="298"/>
      <c r="F1018" s="309"/>
      <c r="G1018" s="310"/>
      <c r="H1018" s="311"/>
      <c r="I1018" s="310"/>
      <c r="J1018" s="311"/>
      <c r="K1018" s="39" t="s">
        <v>276</v>
      </c>
      <c r="L1018" s="39" t="s">
        <v>26</v>
      </c>
      <c r="M1018" s="39">
        <v>2</v>
      </c>
      <c r="N1018" s="39">
        <v>0.7</v>
      </c>
      <c r="O1018" s="43">
        <f t="shared" si="1664"/>
        <v>1.4</v>
      </c>
      <c r="P1018" s="311"/>
      <c r="Q1018" s="311"/>
      <c r="R1018" s="311"/>
      <c r="S1018" s="210"/>
      <c r="T1018" s="210"/>
    </row>
    <row r="1019" spans="1:20" ht="12.75" customHeight="1" x14ac:dyDescent="0.2">
      <c r="A1019" s="298"/>
      <c r="B1019" s="297"/>
      <c r="C1019" s="297"/>
      <c r="D1019" s="298"/>
      <c r="E1019" s="298"/>
      <c r="F1019" s="309"/>
      <c r="G1019" s="310"/>
      <c r="H1019" s="311"/>
      <c r="I1019" s="310"/>
      <c r="J1019" s="311"/>
      <c r="K1019" s="39" t="s">
        <v>277</v>
      </c>
      <c r="L1019" s="39" t="s">
        <v>26</v>
      </c>
      <c r="M1019" s="39">
        <v>1</v>
      </c>
      <c r="N1019" s="39">
        <v>0.7</v>
      </c>
      <c r="O1019" s="43">
        <f t="shared" si="1664"/>
        <v>0.7</v>
      </c>
      <c r="P1019" s="311"/>
      <c r="Q1019" s="311"/>
      <c r="R1019" s="311"/>
      <c r="S1019" s="210"/>
      <c r="T1019" s="210"/>
    </row>
    <row r="1020" spans="1:20" ht="12.75" customHeight="1" x14ac:dyDescent="0.2">
      <c r="A1020" s="298"/>
      <c r="B1020" s="297"/>
      <c r="C1020" s="297"/>
      <c r="D1020" s="298"/>
      <c r="E1020" s="298"/>
      <c r="F1020" s="309"/>
      <c r="G1020" s="310"/>
      <c r="H1020" s="311"/>
      <c r="I1020" s="310"/>
      <c r="J1020" s="311"/>
      <c r="K1020" s="39" t="s">
        <v>278</v>
      </c>
      <c r="L1020" s="39" t="s">
        <v>26</v>
      </c>
      <c r="M1020" s="39">
        <v>1</v>
      </c>
      <c r="N1020" s="39">
        <v>8</v>
      </c>
      <c r="O1020" s="43">
        <f t="shared" si="1664"/>
        <v>8</v>
      </c>
      <c r="P1020" s="311"/>
      <c r="Q1020" s="311"/>
      <c r="R1020" s="311"/>
      <c r="S1020" s="210"/>
      <c r="T1020" s="210"/>
    </row>
    <row r="1021" spans="1:20" ht="12.75" customHeight="1" x14ac:dyDescent="0.2">
      <c r="A1021" s="206">
        <v>13</v>
      </c>
      <c r="B1021" s="205" t="s">
        <v>279</v>
      </c>
      <c r="C1021" s="236" t="s">
        <v>1060</v>
      </c>
      <c r="D1021" s="298" t="s">
        <v>1022</v>
      </c>
      <c r="E1021" s="206">
        <v>1</v>
      </c>
      <c r="F1021" s="208">
        <f>H1021+J1021+R1021</f>
        <v>31.892744806800003</v>
      </c>
      <c r="G1021" s="209">
        <v>3.67</v>
      </c>
      <c r="H1021" s="311">
        <f t="shared" ref="H1021" si="1669">G1021*$P$8/1000</f>
        <v>6.968229</v>
      </c>
      <c r="I1021" s="209">
        <v>0.3</v>
      </c>
      <c r="J1021" s="311">
        <f t="shared" ref="J1021" si="1670">I1021*$P$9/1000</f>
        <v>0.70658100000000001</v>
      </c>
      <c r="K1021" s="23" t="s">
        <v>281</v>
      </c>
      <c r="L1021" s="23" t="s">
        <v>26</v>
      </c>
      <c r="M1021" s="23">
        <v>1</v>
      </c>
      <c r="N1021" s="95">
        <v>21.388999999999999</v>
      </c>
      <c r="O1021" s="59">
        <f t="shared" si="1664"/>
        <v>21.388999999999999</v>
      </c>
      <c r="P1021" s="210">
        <f>E1021*F1021</f>
        <v>31.892744806800003</v>
      </c>
      <c r="Q1021" s="210">
        <f>SUM(O1021:O1024)</f>
        <v>21.388999999999999</v>
      </c>
      <c r="R1021" s="311">
        <f t="shared" ref="R1021" si="1671">Q1021*1.02*1.05*$R$14</f>
        <v>24.217934806800002</v>
      </c>
      <c r="S1021" s="210">
        <f t="shared" ref="S1021" si="1672">F1021*$S$17</f>
        <v>40.491213200198608</v>
      </c>
      <c r="T1021" s="210">
        <f t="shared" ref="T1021" si="1673">E1021*S1021</f>
        <v>40.491213200198608</v>
      </c>
    </row>
    <row r="1022" spans="1:20" ht="12.75" customHeight="1" x14ac:dyDescent="0.2">
      <c r="A1022" s="206"/>
      <c r="B1022" s="205"/>
      <c r="C1022" s="236"/>
      <c r="D1022" s="298"/>
      <c r="E1022" s="206"/>
      <c r="F1022" s="208"/>
      <c r="G1022" s="209"/>
      <c r="H1022" s="311"/>
      <c r="I1022" s="209"/>
      <c r="J1022" s="311"/>
      <c r="K1022" s="23"/>
      <c r="L1022" s="23"/>
      <c r="M1022" s="23"/>
      <c r="N1022" s="95"/>
      <c r="O1022" s="59">
        <f t="shared" si="1664"/>
        <v>0</v>
      </c>
      <c r="P1022" s="210"/>
      <c r="Q1022" s="210"/>
      <c r="R1022" s="311"/>
      <c r="S1022" s="210"/>
      <c r="T1022" s="210"/>
    </row>
    <row r="1023" spans="1:20" ht="12.75" customHeight="1" x14ac:dyDescent="0.2">
      <c r="A1023" s="206"/>
      <c r="B1023" s="205"/>
      <c r="C1023" s="236"/>
      <c r="D1023" s="298"/>
      <c r="E1023" s="206"/>
      <c r="F1023" s="208"/>
      <c r="G1023" s="209"/>
      <c r="H1023" s="311"/>
      <c r="I1023" s="209"/>
      <c r="J1023" s="311"/>
      <c r="K1023" s="23"/>
      <c r="L1023" s="23"/>
      <c r="M1023" s="23"/>
      <c r="N1023" s="95"/>
      <c r="O1023" s="59">
        <f t="shared" si="1664"/>
        <v>0</v>
      </c>
      <c r="P1023" s="210"/>
      <c r="Q1023" s="210"/>
      <c r="R1023" s="311"/>
      <c r="S1023" s="210"/>
      <c r="T1023" s="210"/>
    </row>
    <row r="1024" spans="1:20" ht="12.75" customHeight="1" x14ac:dyDescent="0.2">
      <c r="A1024" s="206"/>
      <c r="B1024" s="205"/>
      <c r="C1024" s="236"/>
      <c r="D1024" s="298"/>
      <c r="E1024" s="206"/>
      <c r="F1024" s="208"/>
      <c r="G1024" s="209"/>
      <c r="H1024" s="311"/>
      <c r="I1024" s="209"/>
      <c r="J1024" s="311"/>
      <c r="K1024" s="23"/>
      <c r="L1024" s="23"/>
      <c r="M1024" s="23"/>
      <c r="N1024" s="95"/>
      <c r="O1024" s="59">
        <f t="shared" si="1664"/>
        <v>0</v>
      </c>
      <c r="P1024" s="210"/>
      <c r="Q1024" s="210"/>
      <c r="R1024" s="311"/>
      <c r="S1024" s="210"/>
      <c r="T1024" s="210"/>
    </row>
    <row r="1025" spans="1:20" ht="12.75" customHeight="1" x14ac:dyDescent="0.2">
      <c r="A1025" s="206">
        <v>14</v>
      </c>
      <c r="B1025" s="205" t="s">
        <v>45</v>
      </c>
      <c r="C1025" s="236" t="s">
        <v>1061</v>
      </c>
      <c r="D1025" s="298" t="s">
        <v>1022</v>
      </c>
      <c r="E1025" s="206">
        <v>1</v>
      </c>
      <c r="F1025" s="208">
        <f>H1025+J1025+R1025</f>
        <v>5.1891530795999996</v>
      </c>
      <c r="G1025" s="209"/>
      <c r="H1025" s="311">
        <f t="shared" ref="H1025" si="1674">G1025*$P$8/1000</f>
        <v>0</v>
      </c>
      <c r="I1025" s="209"/>
      <c r="J1025" s="311">
        <f t="shared" ref="J1025" si="1675">I1025*$P$9/1000</f>
        <v>0</v>
      </c>
      <c r="K1025" s="23" t="s">
        <v>161</v>
      </c>
      <c r="L1025" s="23" t="s">
        <v>26</v>
      </c>
      <c r="M1025" s="23">
        <v>1</v>
      </c>
      <c r="N1025" s="95">
        <v>4.5830000000000002</v>
      </c>
      <c r="O1025" s="59">
        <f t="shared" si="1664"/>
        <v>4.5830000000000002</v>
      </c>
      <c r="P1025" s="210">
        <f>E1025*F1025</f>
        <v>5.1891530795999996</v>
      </c>
      <c r="Q1025" s="210">
        <f>SUM(O1025:O1028)</f>
        <v>4.5830000000000002</v>
      </c>
      <c r="R1025" s="311">
        <f t="shared" ref="R1025" si="1676">Q1025*1.02*1.05*$R$14</f>
        <v>5.1891530795999996</v>
      </c>
      <c r="S1025" s="210">
        <f t="shared" ref="S1025" si="1677">F1025*$S$17</f>
        <v>6.5881787518567894</v>
      </c>
      <c r="T1025" s="210">
        <f t="shared" ref="T1025" si="1678">E1025*S1025</f>
        <v>6.5881787518567894</v>
      </c>
    </row>
    <row r="1026" spans="1:20" ht="12.75" customHeight="1" x14ac:dyDescent="0.2">
      <c r="A1026" s="206"/>
      <c r="B1026" s="205"/>
      <c r="C1026" s="236"/>
      <c r="D1026" s="298"/>
      <c r="E1026" s="206"/>
      <c r="F1026" s="208"/>
      <c r="G1026" s="209"/>
      <c r="H1026" s="311"/>
      <c r="I1026" s="209"/>
      <c r="J1026" s="311"/>
      <c r="K1026" s="23"/>
      <c r="L1026" s="23"/>
      <c r="M1026" s="23"/>
      <c r="N1026" s="95"/>
      <c r="O1026" s="59">
        <f t="shared" si="1664"/>
        <v>0</v>
      </c>
      <c r="P1026" s="210"/>
      <c r="Q1026" s="210"/>
      <c r="R1026" s="311"/>
      <c r="S1026" s="210"/>
      <c r="T1026" s="210"/>
    </row>
    <row r="1027" spans="1:20" ht="12.75" customHeight="1" x14ac:dyDescent="0.2">
      <c r="A1027" s="206"/>
      <c r="B1027" s="205"/>
      <c r="C1027" s="236"/>
      <c r="D1027" s="298"/>
      <c r="E1027" s="206"/>
      <c r="F1027" s="208"/>
      <c r="G1027" s="209"/>
      <c r="H1027" s="311"/>
      <c r="I1027" s="209"/>
      <c r="J1027" s="311"/>
      <c r="K1027" s="23"/>
      <c r="L1027" s="23"/>
      <c r="M1027" s="24"/>
      <c r="N1027" s="95"/>
      <c r="O1027" s="59">
        <f t="shared" si="1664"/>
        <v>0</v>
      </c>
      <c r="P1027" s="210"/>
      <c r="Q1027" s="210"/>
      <c r="R1027" s="311"/>
      <c r="S1027" s="210"/>
      <c r="T1027" s="210"/>
    </row>
    <row r="1028" spans="1:20" ht="12.75" customHeight="1" x14ac:dyDescent="0.2">
      <c r="A1028" s="206"/>
      <c r="B1028" s="205"/>
      <c r="C1028" s="236"/>
      <c r="D1028" s="298"/>
      <c r="E1028" s="206"/>
      <c r="F1028" s="208"/>
      <c r="G1028" s="209"/>
      <c r="H1028" s="311"/>
      <c r="I1028" s="209"/>
      <c r="J1028" s="311"/>
      <c r="K1028" s="23"/>
      <c r="L1028" s="23"/>
      <c r="M1028" s="23"/>
      <c r="N1028" s="95"/>
      <c r="O1028" s="59">
        <f t="shared" si="1664"/>
        <v>0</v>
      </c>
      <c r="P1028" s="210"/>
      <c r="Q1028" s="210"/>
      <c r="R1028" s="311"/>
      <c r="S1028" s="210"/>
      <c r="T1028" s="210"/>
    </row>
    <row r="1029" spans="1:20" ht="12.75" customHeight="1" x14ac:dyDescent="0.2">
      <c r="A1029" s="206">
        <v>15</v>
      </c>
      <c r="B1029" s="535" t="s">
        <v>693</v>
      </c>
      <c r="C1029" s="236" t="s">
        <v>1062</v>
      </c>
      <c r="D1029" s="276" t="s">
        <v>1063</v>
      </c>
      <c r="E1029" s="206">
        <v>1</v>
      </c>
      <c r="F1029" s="208">
        <f>H1029+J1029+R1029</f>
        <v>9.11386205208</v>
      </c>
      <c r="G1029" s="209">
        <v>3.81</v>
      </c>
      <c r="H1029" s="311">
        <f t="shared" ref="H1029" si="1679">G1029*$P$8/1000</f>
        <v>7.2340470000000003</v>
      </c>
      <c r="I1029" s="209">
        <v>0.21</v>
      </c>
      <c r="J1029" s="311">
        <f t="shared" ref="J1029" si="1680">I1029*$P$9/1000</f>
        <v>0.49460670000000001</v>
      </c>
      <c r="K1029" s="23" t="s">
        <v>48</v>
      </c>
      <c r="L1029" s="23" t="s">
        <v>31</v>
      </c>
      <c r="M1029" s="23">
        <v>0.4</v>
      </c>
      <c r="N1029" s="108">
        <v>1.6080000000000001</v>
      </c>
      <c r="O1029" s="59">
        <f t="shared" si="1664"/>
        <v>0.6432000000000001</v>
      </c>
      <c r="P1029" s="210">
        <f>E1029*F1029</f>
        <v>9.11386205208</v>
      </c>
      <c r="Q1029" s="210">
        <f>SUM(O1029:O1032)</f>
        <v>1.2234</v>
      </c>
      <c r="R1029" s="311">
        <f t="shared" ref="R1029" si="1681">Q1029*1.02*1.05*$R$14</f>
        <v>1.38520835208</v>
      </c>
      <c r="S1029" s="210">
        <f t="shared" ref="S1029" si="1682">F1029*$S$17</f>
        <v>11.571011954709146</v>
      </c>
      <c r="T1029" s="210">
        <f t="shared" ref="T1029" si="1683">E1029*S1029</f>
        <v>11.571011954709146</v>
      </c>
    </row>
    <row r="1030" spans="1:20" ht="12.75" customHeight="1" x14ac:dyDescent="0.2">
      <c r="A1030" s="206"/>
      <c r="B1030" s="535"/>
      <c r="C1030" s="236"/>
      <c r="D1030" s="276"/>
      <c r="E1030" s="206"/>
      <c r="F1030" s="208"/>
      <c r="G1030" s="209"/>
      <c r="H1030" s="311"/>
      <c r="I1030" s="209"/>
      <c r="J1030" s="311"/>
      <c r="K1030" s="23" t="s">
        <v>109</v>
      </c>
      <c r="L1030" s="23" t="s">
        <v>29</v>
      </c>
      <c r="M1030" s="23">
        <v>0.6</v>
      </c>
      <c r="N1030" s="95">
        <v>0.96699999999999997</v>
      </c>
      <c r="O1030" s="59">
        <f t="shared" si="1664"/>
        <v>0.58019999999999994</v>
      </c>
      <c r="P1030" s="210"/>
      <c r="Q1030" s="210"/>
      <c r="R1030" s="311"/>
      <c r="S1030" s="210"/>
      <c r="T1030" s="210"/>
    </row>
    <row r="1031" spans="1:20" ht="12.75" customHeight="1" x14ac:dyDescent="0.2">
      <c r="A1031" s="206"/>
      <c r="B1031" s="535"/>
      <c r="C1031" s="236"/>
      <c r="D1031" s="276"/>
      <c r="E1031" s="206"/>
      <c r="F1031" s="208"/>
      <c r="G1031" s="209"/>
      <c r="H1031" s="311"/>
      <c r="I1031" s="209"/>
      <c r="J1031" s="311"/>
      <c r="K1031" s="23"/>
      <c r="L1031" s="23"/>
      <c r="M1031" s="24"/>
      <c r="N1031" s="95"/>
      <c r="O1031" s="59">
        <f t="shared" si="1664"/>
        <v>0</v>
      </c>
      <c r="P1031" s="210"/>
      <c r="Q1031" s="210"/>
      <c r="R1031" s="311"/>
      <c r="S1031" s="210"/>
      <c r="T1031" s="210"/>
    </row>
    <row r="1032" spans="1:20" ht="12.75" customHeight="1" x14ac:dyDescent="0.2">
      <c r="A1032" s="206"/>
      <c r="B1032" s="535"/>
      <c r="C1032" s="236"/>
      <c r="D1032" s="276"/>
      <c r="E1032" s="206"/>
      <c r="F1032" s="208"/>
      <c r="G1032" s="209"/>
      <c r="H1032" s="311"/>
      <c r="I1032" s="209"/>
      <c r="J1032" s="311"/>
      <c r="K1032" s="23"/>
      <c r="L1032" s="23"/>
      <c r="M1032" s="23"/>
      <c r="N1032" s="95"/>
      <c r="O1032" s="59">
        <f t="shared" si="1664"/>
        <v>0</v>
      </c>
      <c r="P1032" s="210"/>
      <c r="Q1032" s="210"/>
      <c r="R1032" s="311"/>
      <c r="S1032" s="210"/>
      <c r="T1032" s="210"/>
    </row>
    <row r="1033" spans="1:20" ht="12.75" customHeight="1" x14ac:dyDescent="0.2">
      <c r="A1033" s="206">
        <v>16</v>
      </c>
      <c r="B1033" s="297" t="s">
        <v>45</v>
      </c>
      <c r="C1033" s="302" t="s">
        <v>1064</v>
      </c>
      <c r="D1033" s="298" t="s">
        <v>1022</v>
      </c>
      <c r="E1033" s="308">
        <v>620</v>
      </c>
      <c r="F1033" s="309">
        <f>H1033+J1033+R1033</f>
        <v>7.9258283999999998E-2</v>
      </c>
      <c r="G1033" s="310"/>
      <c r="H1033" s="311">
        <f t="shared" ref="H1033" si="1684">G1033*$P$8/1000</f>
        <v>0</v>
      </c>
      <c r="I1033" s="310"/>
      <c r="J1033" s="311">
        <f t="shared" ref="J1033" si="1685">I1033*$P$9/1000</f>
        <v>0</v>
      </c>
      <c r="K1033" s="39" t="s">
        <v>285</v>
      </c>
      <c r="L1033" s="39" t="s">
        <v>26</v>
      </c>
      <c r="M1033" s="39">
        <v>1</v>
      </c>
      <c r="N1033" s="97">
        <v>7.0000000000000007E-2</v>
      </c>
      <c r="O1033" s="43">
        <f t="shared" si="1664"/>
        <v>7.0000000000000007E-2</v>
      </c>
      <c r="P1033" s="311">
        <f>E1033*F1033</f>
        <v>49.140136079999998</v>
      </c>
      <c r="Q1033" s="311">
        <f>SUM(O1033:O1036)</f>
        <v>7.0000000000000007E-2</v>
      </c>
      <c r="R1033" s="311">
        <f t="shared" ref="R1033" si="1686">Q1033*1.02*1.05*$R$14</f>
        <v>7.9258283999999998E-2</v>
      </c>
      <c r="S1033" s="210">
        <f t="shared" ref="S1033" si="1687">F1033*$S$17</f>
        <v>0.10062677561203912</v>
      </c>
      <c r="T1033" s="210">
        <f t="shared" ref="T1033" si="1688">E1033*S1033</f>
        <v>62.388600879464249</v>
      </c>
    </row>
    <row r="1034" spans="1:20" ht="12.75" customHeight="1" x14ac:dyDescent="0.2">
      <c r="A1034" s="206"/>
      <c r="B1034" s="297"/>
      <c r="C1034" s="302"/>
      <c r="D1034" s="298"/>
      <c r="E1034" s="308"/>
      <c r="F1034" s="309"/>
      <c r="G1034" s="310"/>
      <c r="H1034" s="311"/>
      <c r="I1034" s="310"/>
      <c r="J1034" s="311"/>
      <c r="K1034" s="39"/>
      <c r="L1034" s="39"/>
      <c r="M1034" s="39"/>
      <c r="N1034" s="97"/>
      <c r="O1034" s="43">
        <f t="shared" si="1664"/>
        <v>0</v>
      </c>
      <c r="P1034" s="311"/>
      <c r="Q1034" s="311"/>
      <c r="R1034" s="311"/>
      <c r="S1034" s="210"/>
      <c r="T1034" s="210"/>
    </row>
    <row r="1035" spans="1:20" ht="12.75" customHeight="1" x14ac:dyDescent="0.2">
      <c r="A1035" s="206"/>
      <c r="B1035" s="297"/>
      <c r="C1035" s="302"/>
      <c r="D1035" s="298"/>
      <c r="E1035" s="308"/>
      <c r="F1035" s="309"/>
      <c r="G1035" s="310"/>
      <c r="H1035" s="311"/>
      <c r="I1035" s="310"/>
      <c r="J1035" s="311"/>
      <c r="K1035" s="39"/>
      <c r="L1035" s="39"/>
      <c r="M1035" s="41"/>
      <c r="N1035" s="97"/>
      <c r="O1035" s="43">
        <f t="shared" si="1664"/>
        <v>0</v>
      </c>
      <c r="P1035" s="311"/>
      <c r="Q1035" s="311"/>
      <c r="R1035" s="311"/>
      <c r="S1035" s="210"/>
      <c r="T1035" s="210"/>
    </row>
    <row r="1036" spans="1:20" ht="12.75" customHeight="1" x14ac:dyDescent="0.2">
      <c r="A1036" s="206"/>
      <c r="B1036" s="297"/>
      <c r="C1036" s="302"/>
      <c r="D1036" s="298"/>
      <c r="E1036" s="308"/>
      <c r="F1036" s="309"/>
      <c r="G1036" s="310"/>
      <c r="H1036" s="311"/>
      <c r="I1036" s="310"/>
      <c r="J1036" s="311"/>
      <c r="K1036" s="39"/>
      <c r="L1036" s="39"/>
      <c r="M1036" s="39"/>
      <c r="N1036" s="97"/>
      <c r="O1036" s="43">
        <f t="shared" si="1664"/>
        <v>0</v>
      </c>
      <c r="P1036" s="311"/>
      <c r="Q1036" s="311"/>
      <c r="R1036" s="311"/>
      <c r="S1036" s="210"/>
      <c r="T1036" s="210"/>
    </row>
    <row r="1037" spans="1:20" ht="12.75" customHeight="1" x14ac:dyDescent="0.2">
      <c r="A1037" s="206">
        <v>17</v>
      </c>
      <c r="B1037" s="549" t="s">
        <v>694</v>
      </c>
      <c r="C1037" s="297" t="s">
        <v>1065</v>
      </c>
      <c r="D1037" s="298" t="s">
        <v>843</v>
      </c>
      <c r="E1037" s="207">
        <v>46</v>
      </c>
      <c r="F1037" s="309">
        <f>H1037+J1037+R1037</f>
        <v>0.76060604020799993</v>
      </c>
      <c r="G1037" s="310">
        <v>0.35</v>
      </c>
      <c r="H1037" s="311">
        <f t="shared" ref="H1037:H1061" si="1689">G1037*$P$8/1000</f>
        <v>0.66454499999999994</v>
      </c>
      <c r="I1037" s="310"/>
      <c r="J1037" s="311">
        <f t="shared" ref="J1037:J1061" si="1690">I1037*$P$9/1000</f>
        <v>0</v>
      </c>
      <c r="K1037" s="39" t="s">
        <v>287</v>
      </c>
      <c r="L1037" s="39" t="s">
        <v>29</v>
      </c>
      <c r="M1037" s="39">
        <v>0.12</v>
      </c>
      <c r="N1037" s="97">
        <v>0.70699999999999996</v>
      </c>
      <c r="O1037" s="40">
        <f t="shared" si="1664"/>
        <v>8.4839999999999999E-2</v>
      </c>
      <c r="P1037" s="311">
        <f t="shared" ref="P1037:P1061" si="1691">E1037*F1037</f>
        <v>34.987877849567994</v>
      </c>
      <c r="Q1037" s="311">
        <f t="shared" ref="Q1037:Q1061" si="1692">SUM(O1037:O1040)</f>
        <v>8.4839999999999999E-2</v>
      </c>
      <c r="R1037" s="311">
        <f t="shared" ref="R1037:R1061" si="1693">Q1037*1.02*1.05*$R$14</f>
        <v>9.6061040207999993E-2</v>
      </c>
      <c r="S1037" s="210">
        <f t="shared" ref="S1037" si="1694">F1037*$S$17</f>
        <v>0.96566982622500397</v>
      </c>
      <c r="T1037" s="210">
        <f t="shared" ref="T1037" si="1695">E1037*S1037</f>
        <v>44.420812006350182</v>
      </c>
    </row>
    <row r="1038" spans="1:20" ht="12.75" customHeight="1" x14ac:dyDescent="0.2">
      <c r="A1038" s="206"/>
      <c r="B1038" s="549"/>
      <c r="C1038" s="297"/>
      <c r="D1038" s="298"/>
      <c r="E1038" s="207"/>
      <c r="F1038" s="309"/>
      <c r="G1038" s="310"/>
      <c r="H1038" s="311"/>
      <c r="I1038" s="310"/>
      <c r="J1038" s="311"/>
      <c r="K1038" s="39"/>
      <c r="L1038" s="39"/>
      <c r="M1038" s="39"/>
      <c r="N1038" s="97"/>
      <c r="O1038" s="43">
        <f t="shared" si="1664"/>
        <v>0</v>
      </c>
      <c r="P1038" s="311"/>
      <c r="Q1038" s="311"/>
      <c r="R1038" s="311"/>
      <c r="S1038" s="210"/>
      <c r="T1038" s="210"/>
    </row>
    <row r="1039" spans="1:20" ht="12.75" customHeight="1" x14ac:dyDescent="0.2">
      <c r="A1039" s="206"/>
      <c r="B1039" s="549"/>
      <c r="C1039" s="297"/>
      <c r="D1039" s="298"/>
      <c r="E1039" s="207"/>
      <c r="F1039" s="309"/>
      <c r="G1039" s="310"/>
      <c r="H1039" s="311"/>
      <c r="I1039" s="310"/>
      <c r="J1039" s="311"/>
      <c r="K1039" s="39"/>
      <c r="L1039" s="39"/>
      <c r="M1039" s="41"/>
      <c r="N1039" s="97"/>
      <c r="O1039" s="43">
        <f t="shared" si="1664"/>
        <v>0</v>
      </c>
      <c r="P1039" s="311"/>
      <c r="Q1039" s="311"/>
      <c r="R1039" s="311"/>
      <c r="S1039" s="210"/>
      <c r="T1039" s="210"/>
    </row>
    <row r="1040" spans="1:20" ht="12.75" customHeight="1" x14ac:dyDescent="0.2">
      <c r="A1040" s="206"/>
      <c r="B1040" s="549"/>
      <c r="C1040" s="297"/>
      <c r="D1040" s="298"/>
      <c r="E1040" s="207"/>
      <c r="F1040" s="309"/>
      <c r="G1040" s="310"/>
      <c r="H1040" s="311"/>
      <c r="I1040" s="310"/>
      <c r="J1040" s="311"/>
      <c r="K1040" s="39"/>
      <c r="L1040" s="39"/>
      <c r="M1040" s="39"/>
      <c r="N1040" s="97"/>
      <c r="O1040" s="43">
        <f t="shared" si="1664"/>
        <v>0</v>
      </c>
      <c r="P1040" s="311"/>
      <c r="Q1040" s="311"/>
      <c r="R1040" s="311"/>
      <c r="S1040" s="210"/>
      <c r="T1040" s="210"/>
    </row>
    <row r="1041" spans="1:20" ht="12.75" customHeight="1" x14ac:dyDescent="0.2">
      <c r="A1041" s="206">
        <v>18</v>
      </c>
      <c r="B1041" s="252" t="s">
        <v>306</v>
      </c>
      <c r="C1041" s="205" t="s">
        <v>1066</v>
      </c>
      <c r="D1041" s="206" t="s">
        <v>876</v>
      </c>
      <c r="E1041" s="208">
        <v>8</v>
      </c>
      <c r="F1041" s="208">
        <f t="shared" ref="F1041" si="1696">H1041+J1041+R1041</f>
        <v>3.683478</v>
      </c>
      <c r="G1041" s="209">
        <v>1.94</v>
      </c>
      <c r="H1041" s="210">
        <f t="shared" ref="H1041" si="1697">G1041*$P$8/1000</f>
        <v>3.683478</v>
      </c>
      <c r="I1041" s="209"/>
      <c r="J1041" s="210">
        <f t="shared" ref="J1041" si="1698">I1041*$P$9/1000</f>
        <v>0</v>
      </c>
      <c r="K1041" s="23"/>
      <c r="L1041" s="23"/>
      <c r="M1041" s="23"/>
      <c r="N1041" s="95"/>
      <c r="O1041" s="59">
        <f t="shared" si="1664"/>
        <v>0</v>
      </c>
      <c r="P1041" s="210">
        <f t="shared" ref="P1041" si="1699">E1041*F1041</f>
        <v>29.467824</v>
      </c>
      <c r="Q1041" s="210">
        <f t="shared" ref="Q1041" si="1700">SUM(O1041:O1044)</f>
        <v>0</v>
      </c>
      <c r="R1041" s="210">
        <f t="shared" ref="R1041" si="1701">Q1041*1.02*1.05*$R$14</f>
        <v>0</v>
      </c>
      <c r="S1041" s="210">
        <f>F1041*$S$17</f>
        <v>4.6765649654726644</v>
      </c>
      <c r="T1041" s="210">
        <f>E1041*S1041</f>
        <v>37.412519723781315</v>
      </c>
    </row>
    <row r="1042" spans="1:20" ht="12.75" customHeight="1" x14ac:dyDescent="0.2">
      <c r="A1042" s="206"/>
      <c r="B1042" s="253"/>
      <c r="C1042" s="205"/>
      <c r="D1042" s="206"/>
      <c r="E1042" s="208"/>
      <c r="F1042" s="208"/>
      <c r="G1042" s="209"/>
      <c r="H1042" s="210"/>
      <c r="I1042" s="209"/>
      <c r="J1042" s="210"/>
      <c r="K1042" s="23"/>
      <c r="L1042" s="23"/>
      <c r="M1042" s="23"/>
      <c r="N1042" s="95"/>
      <c r="O1042" s="59">
        <f t="shared" si="1664"/>
        <v>0</v>
      </c>
      <c r="P1042" s="210"/>
      <c r="Q1042" s="210"/>
      <c r="R1042" s="210"/>
      <c r="S1042" s="210"/>
      <c r="T1042" s="210"/>
    </row>
    <row r="1043" spans="1:20" ht="12.75" customHeight="1" x14ac:dyDescent="0.2">
      <c r="A1043" s="206"/>
      <c r="B1043" s="253"/>
      <c r="C1043" s="205"/>
      <c r="D1043" s="206"/>
      <c r="E1043" s="208"/>
      <c r="F1043" s="208"/>
      <c r="G1043" s="209"/>
      <c r="H1043" s="210"/>
      <c r="I1043" s="209"/>
      <c r="J1043" s="210"/>
      <c r="K1043" s="23"/>
      <c r="L1043" s="23"/>
      <c r="M1043" s="24"/>
      <c r="N1043" s="95"/>
      <c r="O1043" s="59">
        <f t="shared" si="1664"/>
        <v>0</v>
      </c>
      <c r="P1043" s="210"/>
      <c r="Q1043" s="210"/>
      <c r="R1043" s="210"/>
      <c r="S1043" s="210"/>
      <c r="T1043" s="210"/>
    </row>
    <row r="1044" spans="1:20" ht="12.75" customHeight="1" x14ac:dyDescent="0.2">
      <c r="A1044" s="206"/>
      <c r="B1044" s="254"/>
      <c r="C1044" s="205"/>
      <c r="D1044" s="206"/>
      <c r="E1044" s="208"/>
      <c r="F1044" s="208"/>
      <c r="G1044" s="209"/>
      <c r="H1044" s="210"/>
      <c r="I1044" s="209"/>
      <c r="J1044" s="210"/>
      <c r="K1044" s="23"/>
      <c r="L1044" s="23"/>
      <c r="M1044" s="23"/>
      <c r="N1044" s="95"/>
      <c r="O1044" s="59">
        <f t="shared" si="1664"/>
        <v>0</v>
      </c>
      <c r="P1044" s="210"/>
      <c r="Q1044" s="210"/>
      <c r="R1044" s="210"/>
      <c r="S1044" s="210"/>
      <c r="T1044" s="210"/>
    </row>
    <row r="1045" spans="1:20" ht="12.75" customHeight="1" x14ac:dyDescent="0.2">
      <c r="A1045" s="206">
        <v>19</v>
      </c>
      <c r="B1045" s="205" t="s">
        <v>288</v>
      </c>
      <c r="C1045" s="205" t="s">
        <v>1067</v>
      </c>
      <c r="D1045" s="206" t="s">
        <v>876</v>
      </c>
      <c r="E1045" s="207">
        <v>1.5</v>
      </c>
      <c r="F1045" s="208">
        <f>H1045+J1045+R1045</f>
        <v>109.31543492872201</v>
      </c>
      <c r="G1045" s="209">
        <v>5.86</v>
      </c>
      <c r="H1045" s="311">
        <f t="shared" si="1689"/>
        <v>11.126382000000001</v>
      </c>
      <c r="I1045" s="209">
        <v>7.14</v>
      </c>
      <c r="J1045" s="311">
        <f t="shared" si="1690"/>
        <v>16.816627799999999</v>
      </c>
      <c r="K1045" s="23" t="s">
        <v>290</v>
      </c>
      <c r="L1045" s="23" t="s">
        <v>32</v>
      </c>
      <c r="M1045" s="23">
        <v>1.01</v>
      </c>
      <c r="N1045" s="95">
        <v>60</v>
      </c>
      <c r="O1045" s="59">
        <f t="shared" si="1664"/>
        <v>60.6</v>
      </c>
      <c r="P1045" s="311">
        <f t="shared" si="1691"/>
        <v>163.97315239308301</v>
      </c>
      <c r="Q1045" s="311">
        <f t="shared" si="1692"/>
        <v>71.867185000000006</v>
      </c>
      <c r="R1045" s="311">
        <f t="shared" si="1693"/>
        <v>81.372425128722014</v>
      </c>
      <c r="S1045" s="210">
        <f>F1045*$S$17</f>
        <v>138.78750821182268</v>
      </c>
      <c r="T1045" s="210">
        <f>E1045*S1045</f>
        <v>208.18126231773402</v>
      </c>
    </row>
    <row r="1046" spans="1:20" ht="12.75" customHeight="1" x14ac:dyDescent="0.2">
      <c r="A1046" s="206"/>
      <c r="B1046" s="205"/>
      <c r="C1046" s="205"/>
      <c r="D1046" s="206"/>
      <c r="E1046" s="207"/>
      <c r="F1046" s="208"/>
      <c r="G1046" s="209"/>
      <c r="H1046" s="311"/>
      <c r="I1046" s="209"/>
      <c r="J1046" s="311"/>
      <c r="K1046" s="23" t="s">
        <v>291</v>
      </c>
      <c r="L1046" s="23" t="s">
        <v>32</v>
      </c>
      <c r="M1046" s="23">
        <v>0.157</v>
      </c>
      <c r="N1046" s="95">
        <v>25.204999999999998</v>
      </c>
      <c r="O1046" s="59">
        <f t="shared" si="1664"/>
        <v>3.957185</v>
      </c>
      <c r="P1046" s="311"/>
      <c r="Q1046" s="311"/>
      <c r="R1046" s="311"/>
      <c r="S1046" s="210"/>
      <c r="T1046" s="210"/>
    </row>
    <row r="1047" spans="1:20" ht="12.75" customHeight="1" x14ac:dyDescent="0.2">
      <c r="A1047" s="206"/>
      <c r="B1047" s="205"/>
      <c r="C1047" s="205"/>
      <c r="D1047" s="206"/>
      <c r="E1047" s="207"/>
      <c r="F1047" s="208"/>
      <c r="G1047" s="209"/>
      <c r="H1047" s="311"/>
      <c r="I1047" s="209"/>
      <c r="J1047" s="311"/>
      <c r="K1047" s="23" t="s">
        <v>57</v>
      </c>
      <c r="L1047" s="23" t="s">
        <v>27</v>
      </c>
      <c r="M1047" s="23">
        <v>3.4000000000000002E-2</v>
      </c>
      <c r="N1047" s="95">
        <v>215</v>
      </c>
      <c r="O1047" s="59">
        <f t="shared" si="1664"/>
        <v>7.3100000000000005</v>
      </c>
      <c r="P1047" s="311"/>
      <c r="Q1047" s="311"/>
      <c r="R1047" s="311"/>
      <c r="S1047" s="210"/>
      <c r="T1047" s="210"/>
    </row>
    <row r="1048" spans="1:20" ht="12.75" customHeight="1" x14ac:dyDescent="0.2">
      <c r="A1048" s="206"/>
      <c r="B1048" s="205"/>
      <c r="C1048" s="205"/>
      <c r="D1048" s="206"/>
      <c r="E1048" s="207"/>
      <c r="F1048" s="208"/>
      <c r="G1048" s="209"/>
      <c r="H1048" s="311"/>
      <c r="I1048" s="209"/>
      <c r="J1048" s="311"/>
      <c r="K1048" s="23"/>
      <c r="L1048" s="23"/>
      <c r="M1048" s="23"/>
      <c r="N1048" s="95"/>
      <c r="O1048" s="59">
        <f t="shared" si="1664"/>
        <v>0</v>
      </c>
      <c r="P1048" s="311"/>
      <c r="Q1048" s="311"/>
      <c r="R1048" s="311"/>
      <c r="S1048" s="210"/>
      <c r="T1048" s="210"/>
    </row>
    <row r="1049" spans="1:20" ht="12.75" customHeight="1" x14ac:dyDescent="0.2">
      <c r="A1049" s="206">
        <v>20</v>
      </c>
      <c r="B1049" s="205" t="s">
        <v>45</v>
      </c>
      <c r="C1049" s="205" t="s">
        <v>1068</v>
      </c>
      <c r="D1049" s="206" t="s">
        <v>1022</v>
      </c>
      <c r="E1049" s="206">
        <v>1</v>
      </c>
      <c r="F1049" s="208">
        <f>H1049+J1049+R1049</f>
        <v>84.919589999999999</v>
      </c>
      <c r="G1049" s="209"/>
      <c r="H1049" s="311">
        <f t="shared" si="1689"/>
        <v>0</v>
      </c>
      <c r="I1049" s="209"/>
      <c r="J1049" s="311">
        <f t="shared" si="1690"/>
        <v>0</v>
      </c>
      <c r="K1049" s="23" t="s">
        <v>293</v>
      </c>
      <c r="L1049" s="23" t="s">
        <v>26</v>
      </c>
      <c r="M1049" s="23">
        <v>1</v>
      </c>
      <c r="N1049" s="95">
        <v>75</v>
      </c>
      <c r="O1049" s="59">
        <f t="shared" si="1664"/>
        <v>75</v>
      </c>
      <c r="P1049" s="311">
        <f t="shared" si="1691"/>
        <v>84.919589999999999</v>
      </c>
      <c r="Q1049" s="311">
        <f t="shared" si="1692"/>
        <v>75</v>
      </c>
      <c r="R1049" s="311">
        <f t="shared" si="1693"/>
        <v>84.919589999999999</v>
      </c>
      <c r="S1049" s="210">
        <f t="shared" ref="S1049" si="1702">F1049*$S$17</f>
        <v>107.81440244147049</v>
      </c>
      <c r="T1049" s="210">
        <f t="shared" ref="T1049" si="1703">E1049*S1049</f>
        <v>107.81440244147049</v>
      </c>
    </row>
    <row r="1050" spans="1:20" ht="12.75" customHeight="1" x14ac:dyDescent="0.2">
      <c r="A1050" s="206"/>
      <c r="B1050" s="205"/>
      <c r="C1050" s="205"/>
      <c r="D1050" s="206"/>
      <c r="E1050" s="206"/>
      <c r="F1050" s="208"/>
      <c r="G1050" s="209"/>
      <c r="H1050" s="311"/>
      <c r="I1050" s="209"/>
      <c r="J1050" s="311"/>
      <c r="K1050" s="23"/>
      <c r="L1050" s="23"/>
      <c r="M1050" s="23"/>
      <c r="N1050" s="95"/>
      <c r="O1050" s="59">
        <f t="shared" si="1664"/>
        <v>0</v>
      </c>
      <c r="P1050" s="311"/>
      <c r="Q1050" s="311"/>
      <c r="R1050" s="311"/>
      <c r="S1050" s="210"/>
      <c r="T1050" s="210"/>
    </row>
    <row r="1051" spans="1:20" ht="12.75" customHeight="1" x14ac:dyDescent="0.2">
      <c r="A1051" s="206"/>
      <c r="B1051" s="205"/>
      <c r="C1051" s="205"/>
      <c r="D1051" s="206"/>
      <c r="E1051" s="206"/>
      <c r="F1051" s="208"/>
      <c r="G1051" s="209"/>
      <c r="H1051" s="311"/>
      <c r="I1051" s="209"/>
      <c r="J1051" s="311"/>
      <c r="K1051" s="23"/>
      <c r="L1051" s="23"/>
      <c r="M1051" s="24"/>
      <c r="N1051" s="95"/>
      <c r="O1051" s="59">
        <f t="shared" si="1664"/>
        <v>0</v>
      </c>
      <c r="P1051" s="311"/>
      <c r="Q1051" s="311"/>
      <c r="R1051" s="311"/>
      <c r="S1051" s="210"/>
      <c r="T1051" s="210"/>
    </row>
    <row r="1052" spans="1:20" ht="12.75" customHeight="1" x14ac:dyDescent="0.2">
      <c r="A1052" s="206"/>
      <c r="B1052" s="205"/>
      <c r="C1052" s="205"/>
      <c r="D1052" s="206"/>
      <c r="E1052" s="206"/>
      <c r="F1052" s="208"/>
      <c r="G1052" s="209"/>
      <c r="H1052" s="311"/>
      <c r="I1052" s="209"/>
      <c r="J1052" s="311"/>
      <c r="K1052" s="23"/>
      <c r="L1052" s="23"/>
      <c r="M1052" s="23"/>
      <c r="N1052" s="95"/>
      <c r="O1052" s="59">
        <f t="shared" si="1664"/>
        <v>0</v>
      </c>
      <c r="P1052" s="311"/>
      <c r="Q1052" s="311"/>
      <c r="R1052" s="311"/>
      <c r="S1052" s="210"/>
      <c r="T1052" s="210"/>
    </row>
    <row r="1053" spans="1:20" ht="12.75" customHeight="1" x14ac:dyDescent="0.2">
      <c r="A1053" s="206">
        <v>21</v>
      </c>
      <c r="B1053" s="205" t="s">
        <v>294</v>
      </c>
      <c r="C1053" s="205" t="s">
        <v>1069</v>
      </c>
      <c r="D1053" s="206" t="s">
        <v>871</v>
      </c>
      <c r="E1053" s="206">
        <v>0.01</v>
      </c>
      <c r="F1053" s="208">
        <f>H1053+J1053+R1053</f>
        <v>545.57834106528003</v>
      </c>
      <c r="G1053" s="209">
        <v>13.8</v>
      </c>
      <c r="H1053" s="311">
        <f t="shared" si="1689"/>
        <v>26.202060000000003</v>
      </c>
      <c r="I1053" s="209">
        <v>32.1</v>
      </c>
      <c r="J1053" s="311">
        <f t="shared" si="1690"/>
        <v>75.604167000000004</v>
      </c>
      <c r="K1053" s="23" t="s">
        <v>296</v>
      </c>
      <c r="L1053" s="23" t="s">
        <v>27</v>
      </c>
      <c r="M1053" s="23">
        <v>1</v>
      </c>
      <c r="N1053" s="95">
        <v>390</v>
      </c>
      <c r="O1053" s="59">
        <f t="shared" si="1664"/>
        <v>390</v>
      </c>
      <c r="P1053" s="311">
        <f t="shared" si="1691"/>
        <v>5.4557834106528</v>
      </c>
      <c r="Q1053" s="311">
        <f t="shared" si="1692"/>
        <v>391.93439999999998</v>
      </c>
      <c r="R1053" s="311">
        <f t="shared" si="1693"/>
        <v>443.77211406527999</v>
      </c>
      <c r="S1053" s="210">
        <f t="shared" ref="S1053" si="1704">F1053*$S$17</f>
        <v>692.66941617313444</v>
      </c>
      <c r="T1053" s="210">
        <f t="shared" ref="T1053" si="1705">E1053*S1053</f>
        <v>6.9266941617313442</v>
      </c>
    </row>
    <row r="1054" spans="1:20" ht="12.75" customHeight="1" x14ac:dyDescent="0.2">
      <c r="A1054" s="206"/>
      <c r="B1054" s="205"/>
      <c r="C1054" s="205"/>
      <c r="D1054" s="206"/>
      <c r="E1054" s="206"/>
      <c r="F1054" s="208"/>
      <c r="G1054" s="209"/>
      <c r="H1054" s="311"/>
      <c r="I1054" s="209"/>
      <c r="J1054" s="311"/>
      <c r="K1054" s="23"/>
      <c r="L1054" s="23"/>
      <c r="M1054" s="23"/>
      <c r="N1054" s="95"/>
      <c r="O1054" s="59">
        <f t="shared" si="1664"/>
        <v>0</v>
      </c>
      <c r="P1054" s="311"/>
      <c r="Q1054" s="311"/>
      <c r="R1054" s="311"/>
      <c r="S1054" s="210"/>
      <c r="T1054" s="210"/>
    </row>
    <row r="1055" spans="1:20" ht="12.75" customHeight="1" x14ac:dyDescent="0.2">
      <c r="A1055" s="206"/>
      <c r="B1055" s="205"/>
      <c r="C1055" s="205"/>
      <c r="D1055" s="206"/>
      <c r="E1055" s="206"/>
      <c r="F1055" s="208"/>
      <c r="G1055" s="209"/>
      <c r="H1055" s="311"/>
      <c r="I1055" s="209"/>
      <c r="J1055" s="311"/>
      <c r="K1055" s="23" t="s">
        <v>58</v>
      </c>
      <c r="L1055" s="23" t="s">
        <v>29</v>
      </c>
      <c r="M1055" s="46">
        <v>2.4</v>
      </c>
      <c r="N1055" s="95">
        <v>0.80600000000000005</v>
      </c>
      <c r="O1055" s="59">
        <f t="shared" si="1664"/>
        <v>1.9344000000000001</v>
      </c>
      <c r="P1055" s="311"/>
      <c r="Q1055" s="311"/>
      <c r="R1055" s="311"/>
      <c r="S1055" s="210"/>
      <c r="T1055" s="210"/>
    </row>
    <row r="1056" spans="1:20" ht="12.75" customHeight="1" x14ac:dyDescent="0.2">
      <c r="A1056" s="206"/>
      <c r="B1056" s="205"/>
      <c r="C1056" s="205"/>
      <c r="D1056" s="206"/>
      <c r="E1056" s="206"/>
      <c r="F1056" s="208"/>
      <c r="G1056" s="209"/>
      <c r="H1056" s="311"/>
      <c r="I1056" s="209"/>
      <c r="J1056" s="311"/>
      <c r="K1056" s="23"/>
      <c r="L1056" s="23"/>
      <c r="M1056" s="23"/>
      <c r="N1056" s="95"/>
      <c r="O1056" s="59">
        <f t="shared" si="1664"/>
        <v>0</v>
      </c>
      <c r="P1056" s="311"/>
      <c r="Q1056" s="311"/>
      <c r="R1056" s="311"/>
      <c r="S1056" s="210"/>
      <c r="T1056" s="210"/>
    </row>
    <row r="1057" spans="1:20" ht="12.75" customHeight="1" x14ac:dyDescent="0.2">
      <c r="A1057" s="206">
        <v>22</v>
      </c>
      <c r="B1057" s="205" t="s">
        <v>297</v>
      </c>
      <c r="C1057" s="205" t="s">
        <v>1070</v>
      </c>
      <c r="D1057" s="206" t="s">
        <v>871</v>
      </c>
      <c r="E1057" s="206">
        <v>0.02</v>
      </c>
      <c r="F1057" s="208">
        <f>H1057+J1057+R1057</f>
        <v>528.11693100000002</v>
      </c>
      <c r="G1057" s="209">
        <v>38</v>
      </c>
      <c r="H1057" s="311">
        <f t="shared" si="1689"/>
        <v>72.150600000000011</v>
      </c>
      <c r="I1057" s="209">
        <v>1.3</v>
      </c>
      <c r="J1057" s="311">
        <f t="shared" si="1690"/>
        <v>3.0618510000000003</v>
      </c>
      <c r="K1057" s="23" t="s">
        <v>299</v>
      </c>
      <c r="L1057" s="23" t="s">
        <v>27</v>
      </c>
      <c r="M1057" s="23">
        <v>1</v>
      </c>
      <c r="N1057" s="95">
        <v>400</v>
      </c>
      <c r="O1057" s="59">
        <f t="shared" si="1664"/>
        <v>400</v>
      </c>
      <c r="P1057" s="311">
        <f t="shared" si="1691"/>
        <v>10.56233862</v>
      </c>
      <c r="Q1057" s="311">
        <f t="shared" si="1692"/>
        <v>400</v>
      </c>
      <c r="R1057" s="311">
        <f t="shared" si="1693"/>
        <v>452.90447999999998</v>
      </c>
      <c r="S1057" s="210">
        <f t="shared" ref="S1057" si="1706">F1057*$S$17</f>
        <v>670.50030899805688</v>
      </c>
      <c r="T1057" s="210">
        <f t="shared" ref="T1057" si="1707">E1057*S1057</f>
        <v>13.410006179961139</v>
      </c>
    </row>
    <row r="1058" spans="1:20" ht="12.75" customHeight="1" x14ac:dyDescent="0.2">
      <c r="A1058" s="206"/>
      <c r="B1058" s="205"/>
      <c r="C1058" s="205"/>
      <c r="D1058" s="206"/>
      <c r="E1058" s="206"/>
      <c r="F1058" s="208"/>
      <c r="G1058" s="209"/>
      <c r="H1058" s="311"/>
      <c r="I1058" s="209"/>
      <c r="J1058" s="311"/>
      <c r="K1058" s="23" t="s">
        <v>300</v>
      </c>
      <c r="L1058" s="23"/>
      <c r="M1058" s="23"/>
      <c r="N1058" s="95"/>
      <c r="O1058" s="59">
        <f t="shared" si="1664"/>
        <v>0</v>
      </c>
      <c r="P1058" s="311"/>
      <c r="Q1058" s="311"/>
      <c r="R1058" s="311"/>
      <c r="S1058" s="210"/>
      <c r="T1058" s="210"/>
    </row>
    <row r="1059" spans="1:20" ht="12.75" customHeight="1" x14ac:dyDescent="0.2">
      <c r="A1059" s="206"/>
      <c r="B1059" s="205"/>
      <c r="C1059" s="205"/>
      <c r="D1059" s="206"/>
      <c r="E1059" s="206"/>
      <c r="F1059" s="208"/>
      <c r="G1059" s="209"/>
      <c r="H1059" s="311"/>
      <c r="I1059" s="209"/>
      <c r="J1059" s="311"/>
      <c r="K1059" s="23"/>
      <c r="L1059" s="23"/>
      <c r="M1059" s="24"/>
      <c r="N1059" s="95"/>
      <c r="O1059" s="59">
        <f t="shared" si="1664"/>
        <v>0</v>
      </c>
      <c r="P1059" s="311"/>
      <c r="Q1059" s="311"/>
      <c r="R1059" s="311"/>
      <c r="S1059" s="210"/>
      <c r="T1059" s="210"/>
    </row>
    <row r="1060" spans="1:20" ht="12.75" customHeight="1" x14ac:dyDescent="0.2">
      <c r="A1060" s="206"/>
      <c r="B1060" s="205"/>
      <c r="C1060" s="205"/>
      <c r="D1060" s="206"/>
      <c r="E1060" s="206"/>
      <c r="F1060" s="208"/>
      <c r="G1060" s="209"/>
      <c r="H1060" s="311"/>
      <c r="I1060" s="209"/>
      <c r="J1060" s="311"/>
      <c r="K1060" s="23"/>
      <c r="L1060" s="23"/>
      <c r="M1060" s="23"/>
      <c r="N1060" s="95"/>
      <c r="O1060" s="59">
        <f t="shared" si="1664"/>
        <v>0</v>
      </c>
      <c r="P1060" s="311"/>
      <c r="Q1060" s="311"/>
      <c r="R1060" s="311"/>
      <c r="S1060" s="210"/>
      <c r="T1060" s="210"/>
    </row>
    <row r="1061" spans="1:20" ht="12.75" customHeight="1" x14ac:dyDescent="0.2">
      <c r="A1061" s="206">
        <v>23</v>
      </c>
      <c r="B1061" s="205" t="s">
        <v>195</v>
      </c>
      <c r="C1061" s="205" t="s">
        <v>1071</v>
      </c>
      <c r="D1061" s="206" t="s">
        <v>876</v>
      </c>
      <c r="E1061" s="206">
        <v>6</v>
      </c>
      <c r="F1061" s="208">
        <f>H1061+J1061+R1061</f>
        <v>0.87340200000000001</v>
      </c>
      <c r="G1061" s="209">
        <v>0.46</v>
      </c>
      <c r="H1061" s="311">
        <f t="shared" si="1689"/>
        <v>0.87340200000000001</v>
      </c>
      <c r="I1061" s="209"/>
      <c r="J1061" s="311">
        <f t="shared" si="1690"/>
        <v>0</v>
      </c>
      <c r="K1061" s="23"/>
      <c r="L1061" s="23"/>
      <c r="M1061" s="23"/>
      <c r="N1061" s="95"/>
      <c r="O1061" s="47">
        <f t="shared" si="1664"/>
        <v>0</v>
      </c>
      <c r="P1061" s="311">
        <f t="shared" si="1691"/>
        <v>5.2404120000000001</v>
      </c>
      <c r="Q1061" s="311">
        <f t="shared" si="1692"/>
        <v>0</v>
      </c>
      <c r="R1061" s="311">
        <f t="shared" si="1693"/>
        <v>0</v>
      </c>
      <c r="S1061" s="210">
        <f t="shared" ref="S1061" si="1708">F1061*$S$17</f>
        <v>1.1088762289265082</v>
      </c>
      <c r="T1061" s="210">
        <f t="shared" ref="T1061" si="1709">E1061*S1061</f>
        <v>6.6532573735590486</v>
      </c>
    </row>
    <row r="1062" spans="1:20" ht="12.75" customHeight="1" x14ac:dyDescent="0.2">
      <c r="A1062" s="206"/>
      <c r="B1062" s="205"/>
      <c r="C1062" s="205"/>
      <c r="D1062" s="206"/>
      <c r="E1062" s="206"/>
      <c r="F1062" s="208"/>
      <c r="G1062" s="209"/>
      <c r="H1062" s="311"/>
      <c r="I1062" s="209"/>
      <c r="J1062" s="311"/>
      <c r="K1062" s="23"/>
      <c r="L1062" s="23"/>
      <c r="M1062" s="23"/>
      <c r="N1062" s="95"/>
      <c r="O1062" s="47">
        <f t="shared" si="1664"/>
        <v>0</v>
      </c>
      <c r="P1062" s="311"/>
      <c r="Q1062" s="311"/>
      <c r="R1062" s="311"/>
      <c r="S1062" s="210"/>
      <c r="T1062" s="210"/>
    </row>
    <row r="1063" spans="1:20" ht="12.75" customHeight="1" x14ac:dyDescent="0.2">
      <c r="A1063" s="206"/>
      <c r="B1063" s="205"/>
      <c r="C1063" s="205"/>
      <c r="D1063" s="206"/>
      <c r="E1063" s="206"/>
      <c r="F1063" s="208"/>
      <c r="G1063" s="209"/>
      <c r="H1063" s="311"/>
      <c r="I1063" s="209"/>
      <c r="J1063" s="311"/>
      <c r="K1063" s="23"/>
      <c r="L1063" s="23"/>
      <c r="M1063" s="24"/>
      <c r="N1063" s="95"/>
      <c r="O1063" s="47">
        <f t="shared" si="1664"/>
        <v>0</v>
      </c>
      <c r="P1063" s="311"/>
      <c r="Q1063" s="311"/>
      <c r="R1063" s="311"/>
      <c r="S1063" s="210"/>
      <c r="T1063" s="210"/>
    </row>
    <row r="1064" spans="1:20" ht="12.75" customHeight="1" x14ac:dyDescent="0.2">
      <c r="A1064" s="206"/>
      <c r="B1064" s="205"/>
      <c r="C1064" s="205"/>
      <c r="D1064" s="206"/>
      <c r="E1064" s="206"/>
      <c r="F1064" s="208"/>
      <c r="G1064" s="209"/>
      <c r="H1064" s="311"/>
      <c r="I1064" s="209"/>
      <c r="J1064" s="311"/>
      <c r="K1064" s="23"/>
      <c r="L1064" s="23"/>
      <c r="M1064" s="23"/>
      <c r="N1064" s="95"/>
      <c r="O1064" s="47">
        <f t="shared" si="1664"/>
        <v>0</v>
      </c>
      <c r="P1064" s="311"/>
      <c r="Q1064" s="311"/>
      <c r="R1064" s="311"/>
      <c r="S1064" s="210"/>
      <c r="T1064" s="210"/>
    </row>
    <row r="1065" spans="1:20" ht="12.75" customHeight="1" x14ac:dyDescent="0.2">
      <c r="A1065" s="206">
        <v>24</v>
      </c>
      <c r="B1065" s="205" t="s">
        <v>54</v>
      </c>
      <c r="C1065" s="236" t="s">
        <v>1072</v>
      </c>
      <c r="D1065" s="237" t="s">
        <v>871</v>
      </c>
      <c r="E1065" s="208">
        <v>3.6</v>
      </c>
      <c r="F1065" s="208">
        <f>H1065+J1065+R1065</f>
        <v>2.8792230000000001</v>
      </c>
      <c r="G1065" s="209">
        <v>0.4</v>
      </c>
      <c r="H1065" s="210">
        <f>G1065*$P$8/1000</f>
        <v>0.75948000000000004</v>
      </c>
      <c r="I1065" s="235">
        <v>0.9</v>
      </c>
      <c r="J1065" s="210">
        <f>I1065*$P$9/1000</f>
        <v>2.1197430000000002</v>
      </c>
      <c r="K1065" s="23"/>
      <c r="L1065" s="23"/>
      <c r="M1065" s="23"/>
      <c r="N1065" s="95"/>
      <c r="O1065" s="45">
        <f t="shared" si="1664"/>
        <v>0</v>
      </c>
      <c r="P1065" s="210">
        <f>E1065*F1065</f>
        <v>10.3652028</v>
      </c>
      <c r="Q1065" s="210">
        <f>SUM(O1065:O1068)</f>
        <v>0</v>
      </c>
      <c r="R1065" s="210">
        <f>Q1065*1.02*1.05*$R$14</f>
        <v>0</v>
      </c>
      <c r="S1065" s="210">
        <f t="shared" ref="S1065" si="1710">F1065*$S$17</f>
        <v>3.6554781675316379</v>
      </c>
      <c r="T1065" s="210">
        <f t="shared" ref="T1065" si="1711">E1065*S1065</f>
        <v>13.159721403113897</v>
      </c>
    </row>
    <row r="1066" spans="1:20" ht="12.75" customHeight="1" x14ac:dyDescent="0.2">
      <c r="A1066" s="206"/>
      <c r="B1066" s="205"/>
      <c r="C1066" s="236"/>
      <c r="D1066" s="237"/>
      <c r="E1066" s="208"/>
      <c r="F1066" s="208"/>
      <c r="G1066" s="209"/>
      <c r="H1066" s="210"/>
      <c r="I1066" s="235"/>
      <c r="J1066" s="210"/>
      <c r="K1066" s="23"/>
      <c r="L1066" s="23"/>
      <c r="M1066" s="23"/>
      <c r="N1066" s="95"/>
      <c r="O1066" s="45">
        <f t="shared" si="1664"/>
        <v>0</v>
      </c>
      <c r="P1066" s="210"/>
      <c r="Q1066" s="210"/>
      <c r="R1066" s="210"/>
      <c r="S1066" s="210"/>
      <c r="T1066" s="210"/>
    </row>
    <row r="1067" spans="1:20" ht="12.75" customHeight="1" x14ac:dyDescent="0.2">
      <c r="A1067" s="206"/>
      <c r="B1067" s="205"/>
      <c r="C1067" s="236"/>
      <c r="D1067" s="237"/>
      <c r="E1067" s="208"/>
      <c r="F1067" s="208"/>
      <c r="G1067" s="209"/>
      <c r="H1067" s="210"/>
      <c r="I1067" s="235"/>
      <c r="J1067" s="210"/>
      <c r="K1067" s="23"/>
      <c r="L1067" s="23"/>
      <c r="M1067" s="24"/>
      <c r="N1067" s="95"/>
      <c r="O1067" s="45">
        <f t="shared" si="1664"/>
        <v>0</v>
      </c>
      <c r="P1067" s="210"/>
      <c r="Q1067" s="210"/>
      <c r="R1067" s="210"/>
      <c r="S1067" s="210"/>
      <c r="T1067" s="210"/>
    </row>
    <row r="1068" spans="1:20" ht="12.75" customHeight="1" x14ac:dyDescent="0.2">
      <c r="A1068" s="206"/>
      <c r="B1068" s="205"/>
      <c r="C1068" s="236"/>
      <c r="D1068" s="237"/>
      <c r="E1068" s="208"/>
      <c r="F1068" s="208"/>
      <c r="G1068" s="209"/>
      <c r="H1068" s="210"/>
      <c r="I1068" s="235"/>
      <c r="J1068" s="210"/>
      <c r="K1068" s="23"/>
      <c r="L1068" s="23"/>
      <c r="M1068" s="23"/>
      <c r="N1068" s="95"/>
      <c r="O1068" s="45">
        <f t="shared" si="1664"/>
        <v>0</v>
      </c>
      <c r="P1068" s="210"/>
      <c r="Q1068" s="210"/>
      <c r="R1068" s="210"/>
      <c r="S1068" s="210"/>
      <c r="T1068" s="210"/>
    </row>
    <row r="1069" spans="1:20" ht="12.75" customHeight="1" x14ac:dyDescent="0.2">
      <c r="A1069" s="206">
        <v>25</v>
      </c>
      <c r="B1069" s="205" t="s">
        <v>302</v>
      </c>
      <c r="C1069" s="205" t="s">
        <v>1073</v>
      </c>
      <c r="D1069" s="206" t="s">
        <v>1022</v>
      </c>
      <c r="E1069" s="206">
        <v>22</v>
      </c>
      <c r="F1069" s="309">
        <f t="shared" ref="F1069" si="1712">H1069+J1069+R1069</f>
        <v>1.348077</v>
      </c>
      <c r="G1069" s="209">
        <v>0.71</v>
      </c>
      <c r="H1069" s="311">
        <f t="shared" ref="H1069" si="1713">G1069*$P$8/1000</f>
        <v>1.348077</v>
      </c>
      <c r="I1069" s="209"/>
      <c r="J1069" s="311">
        <f t="shared" ref="J1069" si="1714">I1069*$P$9/1000</f>
        <v>0</v>
      </c>
      <c r="K1069" s="23"/>
      <c r="L1069" s="23"/>
      <c r="M1069" s="23"/>
      <c r="N1069" s="95"/>
      <c r="O1069" s="43">
        <f t="shared" si="1664"/>
        <v>0</v>
      </c>
      <c r="P1069" s="311">
        <f t="shared" ref="P1069" si="1715">E1069*F1069</f>
        <v>29.657693999999999</v>
      </c>
      <c r="Q1069" s="311">
        <f t="shared" ref="Q1069" si="1716">SUM(O1069:O1072)</f>
        <v>0</v>
      </c>
      <c r="R1069" s="311">
        <f t="shared" ref="R1069" si="1717">Q1069*1.02*1.05*$R$14</f>
        <v>0</v>
      </c>
      <c r="S1069" s="210">
        <f t="shared" ref="S1069" si="1718">F1069*$S$17</f>
        <v>1.7115263533430884</v>
      </c>
      <c r="T1069" s="210">
        <f t="shared" ref="T1069" si="1719">E1069*S1069</f>
        <v>37.653579773547946</v>
      </c>
    </row>
    <row r="1070" spans="1:20" ht="12.75" customHeight="1" x14ac:dyDescent="0.2">
      <c r="A1070" s="206"/>
      <c r="B1070" s="205"/>
      <c r="C1070" s="205"/>
      <c r="D1070" s="206"/>
      <c r="E1070" s="206"/>
      <c r="F1070" s="309"/>
      <c r="G1070" s="209"/>
      <c r="H1070" s="311"/>
      <c r="I1070" s="209"/>
      <c r="J1070" s="311"/>
      <c r="K1070" s="23"/>
      <c r="L1070" s="23"/>
      <c r="M1070" s="23"/>
      <c r="N1070" s="95"/>
      <c r="O1070" s="43">
        <f t="shared" si="1664"/>
        <v>0</v>
      </c>
      <c r="P1070" s="311"/>
      <c r="Q1070" s="311"/>
      <c r="R1070" s="311"/>
      <c r="S1070" s="210"/>
      <c r="T1070" s="210"/>
    </row>
    <row r="1071" spans="1:20" ht="12.75" customHeight="1" x14ac:dyDescent="0.2">
      <c r="A1071" s="206"/>
      <c r="B1071" s="205"/>
      <c r="C1071" s="205"/>
      <c r="D1071" s="206"/>
      <c r="E1071" s="206"/>
      <c r="F1071" s="309"/>
      <c r="G1071" s="209"/>
      <c r="H1071" s="311"/>
      <c r="I1071" s="209"/>
      <c r="J1071" s="311"/>
      <c r="K1071" s="23"/>
      <c r="L1071" s="23"/>
      <c r="M1071" s="24"/>
      <c r="N1071" s="95"/>
      <c r="O1071" s="43">
        <f t="shared" si="1664"/>
        <v>0</v>
      </c>
      <c r="P1071" s="311"/>
      <c r="Q1071" s="311"/>
      <c r="R1071" s="311"/>
      <c r="S1071" s="210"/>
      <c r="T1071" s="210"/>
    </row>
    <row r="1072" spans="1:20" ht="12.75" customHeight="1" x14ac:dyDescent="0.2">
      <c r="A1072" s="206"/>
      <c r="B1072" s="205"/>
      <c r="C1072" s="205"/>
      <c r="D1072" s="206"/>
      <c r="E1072" s="206"/>
      <c r="F1072" s="309"/>
      <c r="G1072" s="209"/>
      <c r="H1072" s="311"/>
      <c r="I1072" s="209"/>
      <c r="J1072" s="311"/>
      <c r="K1072" s="23"/>
      <c r="L1072" s="23"/>
      <c r="M1072" s="23"/>
      <c r="N1072" s="95"/>
      <c r="O1072" s="43">
        <f t="shared" si="1664"/>
        <v>0</v>
      </c>
      <c r="P1072" s="311"/>
      <c r="Q1072" s="311"/>
      <c r="R1072" s="311"/>
      <c r="S1072" s="210"/>
      <c r="T1072" s="210"/>
    </row>
    <row r="1073" spans="1:20" ht="12.75" customHeight="1" x14ac:dyDescent="0.2">
      <c r="A1073" s="206">
        <v>26</v>
      </c>
      <c r="B1073" s="205" t="s">
        <v>304</v>
      </c>
      <c r="C1073" s="205" t="s">
        <v>1074</v>
      </c>
      <c r="D1073" s="206" t="s">
        <v>1022</v>
      </c>
      <c r="E1073" s="206">
        <v>54</v>
      </c>
      <c r="F1073" s="309">
        <f t="shared" ref="F1073" si="1720">H1073+J1073+R1073</f>
        <v>2.2969548599999996</v>
      </c>
      <c r="G1073" s="209">
        <v>0.59199999999999997</v>
      </c>
      <c r="H1073" s="311">
        <f t="shared" ref="H1073" si="1721">G1073*$P$8/1000</f>
        <v>1.1240303999999999</v>
      </c>
      <c r="I1073" s="209">
        <v>0.498</v>
      </c>
      <c r="J1073" s="311">
        <f t="shared" ref="J1073" si="1722">I1073*$P$9/1000</f>
        <v>1.1729244599999999</v>
      </c>
      <c r="K1073" s="23"/>
      <c r="L1073" s="23"/>
      <c r="M1073" s="23"/>
      <c r="N1073" s="95"/>
      <c r="O1073" s="43">
        <f t="shared" si="1664"/>
        <v>0</v>
      </c>
      <c r="P1073" s="311">
        <f t="shared" ref="P1073" si="1723">E1073*F1073</f>
        <v>124.03556243999998</v>
      </c>
      <c r="Q1073" s="311">
        <f t="shared" ref="Q1073" si="1724">SUM(O1073:O1076)</f>
        <v>0</v>
      </c>
      <c r="R1073" s="311">
        <f t="shared" ref="R1073" si="1725">Q1073*1.02*1.05*$R$14</f>
        <v>0</v>
      </c>
      <c r="S1073" s="210">
        <f t="shared" ref="S1073" si="1726">F1073*$S$17</f>
        <v>2.9162271705024891</v>
      </c>
      <c r="T1073" s="210">
        <f t="shared" ref="T1073" si="1727">E1073*S1073</f>
        <v>157.47626720713441</v>
      </c>
    </row>
    <row r="1074" spans="1:20" ht="12.75" customHeight="1" x14ac:dyDescent="0.2">
      <c r="A1074" s="206"/>
      <c r="B1074" s="205"/>
      <c r="C1074" s="205"/>
      <c r="D1074" s="206"/>
      <c r="E1074" s="206"/>
      <c r="F1074" s="309"/>
      <c r="G1074" s="209"/>
      <c r="H1074" s="311"/>
      <c r="I1074" s="209"/>
      <c r="J1074" s="311"/>
      <c r="K1074" s="23"/>
      <c r="L1074" s="23"/>
      <c r="M1074" s="23"/>
      <c r="N1074" s="95"/>
      <c r="O1074" s="43">
        <f t="shared" si="1664"/>
        <v>0</v>
      </c>
      <c r="P1074" s="311"/>
      <c r="Q1074" s="311"/>
      <c r="R1074" s="311"/>
      <c r="S1074" s="210"/>
      <c r="T1074" s="210"/>
    </row>
    <row r="1075" spans="1:20" ht="12.75" customHeight="1" x14ac:dyDescent="0.2">
      <c r="A1075" s="206"/>
      <c r="B1075" s="205"/>
      <c r="C1075" s="205"/>
      <c r="D1075" s="206"/>
      <c r="E1075" s="206"/>
      <c r="F1075" s="309"/>
      <c r="G1075" s="209"/>
      <c r="H1075" s="311"/>
      <c r="I1075" s="209"/>
      <c r="J1075" s="311"/>
      <c r="K1075" s="23"/>
      <c r="L1075" s="23"/>
      <c r="M1075" s="24"/>
      <c r="N1075" s="95"/>
      <c r="O1075" s="43">
        <f t="shared" si="1664"/>
        <v>0</v>
      </c>
      <c r="P1075" s="311"/>
      <c r="Q1075" s="311"/>
      <c r="R1075" s="311"/>
      <c r="S1075" s="210"/>
      <c r="T1075" s="210"/>
    </row>
    <row r="1076" spans="1:20" ht="12.75" customHeight="1" x14ac:dyDescent="0.2">
      <c r="A1076" s="206"/>
      <c r="B1076" s="205"/>
      <c r="C1076" s="205"/>
      <c r="D1076" s="206"/>
      <c r="E1076" s="206"/>
      <c r="F1076" s="309"/>
      <c r="G1076" s="209"/>
      <c r="H1076" s="311"/>
      <c r="I1076" s="209"/>
      <c r="J1076" s="311"/>
      <c r="K1076" s="23"/>
      <c r="L1076" s="23"/>
      <c r="M1076" s="23"/>
      <c r="N1076" s="95"/>
      <c r="O1076" s="43">
        <f t="shared" ref="O1076:O1155" si="1728">M1076*N1076</f>
        <v>0</v>
      </c>
      <c r="P1076" s="311"/>
      <c r="Q1076" s="311"/>
      <c r="R1076" s="311"/>
      <c r="S1076" s="210"/>
      <c r="T1076" s="210"/>
    </row>
    <row r="1077" spans="1:20" ht="12.75" customHeight="1" x14ac:dyDescent="0.2">
      <c r="A1077" s="206">
        <v>27</v>
      </c>
      <c r="B1077" s="205" t="s">
        <v>309</v>
      </c>
      <c r="C1077" s="258" t="s">
        <v>1075</v>
      </c>
      <c r="D1077" s="206" t="s">
        <v>876</v>
      </c>
      <c r="E1077" s="338">
        <v>1.95</v>
      </c>
      <c r="F1077" s="208">
        <f t="shared" ref="F1077" si="1729">H1077+J1077+R1077</f>
        <v>3.7859981595600001</v>
      </c>
      <c r="G1077" s="293">
        <v>0.89</v>
      </c>
      <c r="H1077" s="210">
        <f t="shared" ref="H1077" si="1730">G1077*$P$8/1000</f>
        <v>1.689843</v>
      </c>
      <c r="I1077" s="242"/>
      <c r="J1077" s="210">
        <f t="shared" ref="J1077" si="1731">I1077*$P$9/1000</f>
        <v>0</v>
      </c>
      <c r="K1077" s="23" t="s">
        <v>311</v>
      </c>
      <c r="L1077" s="23" t="s">
        <v>32</v>
      </c>
      <c r="M1077" s="23">
        <v>1.1000000000000001</v>
      </c>
      <c r="N1077" s="95">
        <v>1.6830000000000001</v>
      </c>
      <c r="O1077" s="59">
        <f t="shared" si="1728"/>
        <v>1.8513000000000002</v>
      </c>
      <c r="P1077" s="212">
        <f t="shared" ref="P1077" si="1732">E1077*F1077</f>
        <v>7.3826964111419997</v>
      </c>
      <c r="Q1077" s="212">
        <f t="shared" ref="Q1077" si="1733">SUM(O1077:O1080)</f>
        <v>1.8513000000000002</v>
      </c>
      <c r="R1077" s="212">
        <f t="shared" ref="R1077" si="1734">Q1077*1.02*1.05*$R$14</f>
        <v>2.0961551595599999</v>
      </c>
      <c r="S1077" s="210">
        <f t="shared" ref="S1077" si="1735">F1077*$S$17</f>
        <v>4.8067251527882844</v>
      </c>
      <c r="T1077" s="210">
        <f t="shared" ref="T1077" si="1736">E1077*S1077</f>
        <v>9.373114047937154</v>
      </c>
    </row>
    <row r="1078" spans="1:20" ht="12.75" customHeight="1" x14ac:dyDescent="0.2">
      <c r="A1078" s="206"/>
      <c r="B1078" s="205"/>
      <c r="C1078" s="258"/>
      <c r="D1078" s="206"/>
      <c r="E1078" s="338"/>
      <c r="F1078" s="208"/>
      <c r="G1078" s="294"/>
      <c r="H1078" s="210"/>
      <c r="I1078" s="242"/>
      <c r="J1078" s="210"/>
      <c r="K1078" s="27"/>
      <c r="L1078" s="27"/>
      <c r="M1078" s="27"/>
      <c r="N1078" s="107"/>
      <c r="O1078" s="59">
        <f t="shared" si="1728"/>
        <v>0</v>
      </c>
      <c r="P1078" s="213"/>
      <c r="Q1078" s="213"/>
      <c r="R1078" s="213"/>
      <c r="S1078" s="210"/>
      <c r="T1078" s="210"/>
    </row>
    <row r="1079" spans="1:20" ht="12.75" customHeight="1" x14ac:dyDescent="0.2">
      <c r="A1079" s="206"/>
      <c r="B1079" s="205"/>
      <c r="C1079" s="258"/>
      <c r="D1079" s="206"/>
      <c r="E1079" s="338"/>
      <c r="F1079" s="208"/>
      <c r="G1079" s="294"/>
      <c r="H1079" s="210"/>
      <c r="I1079" s="242"/>
      <c r="J1079" s="210"/>
      <c r="K1079" s="27"/>
      <c r="L1079" s="27"/>
      <c r="M1079" s="27"/>
      <c r="N1079" s="107"/>
      <c r="O1079" s="59">
        <f t="shared" si="1728"/>
        <v>0</v>
      </c>
      <c r="P1079" s="213"/>
      <c r="Q1079" s="213"/>
      <c r="R1079" s="213"/>
      <c r="S1079" s="210"/>
      <c r="T1079" s="210"/>
    </row>
    <row r="1080" spans="1:20" ht="12.75" customHeight="1" x14ac:dyDescent="0.2">
      <c r="A1080" s="206"/>
      <c r="B1080" s="205"/>
      <c r="C1080" s="258"/>
      <c r="D1080" s="206"/>
      <c r="E1080" s="338"/>
      <c r="F1080" s="208"/>
      <c r="G1080" s="295"/>
      <c r="H1080" s="210"/>
      <c r="I1080" s="242"/>
      <c r="J1080" s="210"/>
      <c r="K1080" s="27"/>
      <c r="L1080" s="27"/>
      <c r="M1080" s="27"/>
      <c r="N1080" s="107"/>
      <c r="O1080" s="59">
        <f t="shared" si="1728"/>
        <v>0</v>
      </c>
      <c r="P1080" s="214"/>
      <c r="Q1080" s="214"/>
      <c r="R1080" s="214"/>
      <c r="S1080" s="210"/>
      <c r="T1080" s="210"/>
    </row>
    <row r="1081" spans="1:20" s="58" customFormat="1" ht="12.75" customHeight="1" x14ac:dyDescent="0.2">
      <c r="A1081" s="458"/>
      <c r="B1081" s="461"/>
      <c r="C1081" s="464" t="s">
        <v>873</v>
      </c>
      <c r="D1081" s="461"/>
      <c r="E1081" s="536"/>
      <c r="F1081" s="470">
        <f>H1081+J1081+R1081</f>
        <v>2.8792230000000001</v>
      </c>
      <c r="G1081" s="473">
        <v>0.4</v>
      </c>
      <c r="H1081" s="452">
        <f>G1081*$P$8/1000</f>
        <v>0.75948000000000004</v>
      </c>
      <c r="I1081" s="476">
        <v>0.9</v>
      </c>
      <c r="J1081" s="452">
        <f>I1081*$P$9/1000</f>
        <v>2.1197430000000002</v>
      </c>
      <c r="K1081" s="110"/>
      <c r="L1081" s="110"/>
      <c r="M1081" s="110"/>
      <c r="N1081" s="111"/>
      <c r="O1081" s="112">
        <f t="shared" si="1728"/>
        <v>0</v>
      </c>
      <c r="P1081" s="452">
        <f>E1081*F1081</f>
        <v>0</v>
      </c>
      <c r="Q1081" s="452">
        <f>SUM(O1081:O1084)</f>
        <v>0</v>
      </c>
      <c r="R1081" s="452">
        <f>Q1081*1.02*1.05*$R$14</f>
        <v>0</v>
      </c>
      <c r="S1081" s="455"/>
      <c r="T1081" s="456" t="e">
        <f>SUM(T972:T1080)</f>
        <v>#REF!</v>
      </c>
    </row>
    <row r="1082" spans="1:20" s="58" customFormat="1" ht="12.75" customHeight="1" x14ac:dyDescent="0.2">
      <c r="A1082" s="459"/>
      <c r="B1082" s="462"/>
      <c r="C1082" s="465"/>
      <c r="D1082" s="462"/>
      <c r="E1082" s="537"/>
      <c r="F1082" s="471"/>
      <c r="G1082" s="474"/>
      <c r="H1082" s="453"/>
      <c r="I1082" s="477"/>
      <c r="J1082" s="453"/>
      <c r="K1082" s="110"/>
      <c r="L1082" s="110"/>
      <c r="M1082" s="110"/>
      <c r="N1082" s="111"/>
      <c r="O1082" s="112">
        <f t="shared" si="1728"/>
        <v>0</v>
      </c>
      <c r="P1082" s="453"/>
      <c r="Q1082" s="453"/>
      <c r="R1082" s="453"/>
      <c r="S1082" s="455"/>
      <c r="T1082" s="456"/>
    </row>
    <row r="1083" spans="1:20" s="58" customFormat="1" ht="12.75" customHeight="1" x14ac:dyDescent="0.2">
      <c r="A1083" s="459"/>
      <c r="B1083" s="462"/>
      <c r="C1083" s="465"/>
      <c r="D1083" s="462"/>
      <c r="E1083" s="537"/>
      <c r="F1083" s="471"/>
      <c r="G1083" s="474"/>
      <c r="H1083" s="453"/>
      <c r="I1083" s="477"/>
      <c r="J1083" s="453"/>
      <c r="K1083" s="110"/>
      <c r="L1083" s="110"/>
      <c r="M1083" s="110"/>
      <c r="N1083" s="111"/>
      <c r="O1083" s="112">
        <f t="shared" si="1728"/>
        <v>0</v>
      </c>
      <c r="P1083" s="453"/>
      <c r="Q1083" s="453"/>
      <c r="R1083" s="453"/>
      <c r="S1083" s="455"/>
      <c r="T1083" s="456"/>
    </row>
    <row r="1084" spans="1:20" s="58" customFormat="1" ht="12.75" customHeight="1" x14ac:dyDescent="0.2">
      <c r="A1084" s="460"/>
      <c r="B1084" s="463"/>
      <c r="C1084" s="466"/>
      <c r="D1084" s="463"/>
      <c r="E1084" s="538"/>
      <c r="F1084" s="472"/>
      <c r="G1084" s="475"/>
      <c r="H1084" s="454"/>
      <c r="I1084" s="478"/>
      <c r="J1084" s="454"/>
      <c r="K1084" s="110"/>
      <c r="L1084" s="110"/>
      <c r="M1084" s="110"/>
      <c r="N1084" s="111"/>
      <c r="O1084" s="112">
        <f t="shared" si="1728"/>
        <v>0</v>
      </c>
      <c r="P1084" s="454"/>
      <c r="Q1084" s="454"/>
      <c r="R1084" s="454"/>
      <c r="S1084" s="455"/>
      <c r="T1084" s="456"/>
    </row>
    <row r="1085" spans="1:20" s="58" customFormat="1" ht="12.75" customHeight="1" x14ac:dyDescent="0.2">
      <c r="A1085" s="458"/>
      <c r="B1085" s="461"/>
      <c r="C1085" s="464" t="s">
        <v>874</v>
      </c>
      <c r="D1085" s="461"/>
      <c r="E1085" s="536"/>
      <c r="F1085" s="470">
        <f>H1085+J1085+R1085</f>
        <v>7.1331929999999995</v>
      </c>
      <c r="G1085" s="473">
        <v>1.4</v>
      </c>
      <c r="H1085" s="452">
        <f>G1085*$P$8/1000</f>
        <v>2.6581799999999998</v>
      </c>
      <c r="I1085" s="476">
        <v>1.9</v>
      </c>
      <c r="J1085" s="452">
        <f>I1085*$P$9/1000</f>
        <v>4.4750129999999997</v>
      </c>
      <c r="K1085" s="110"/>
      <c r="L1085" s="110"/>
      <c r="M1085" s="110"/>
      <c r="N1085" s="111"/>
      <c r="O1085" s="112">
        <f t="shared" si="1728"/>
        <v>0</v>
      </c>
      <c r="P1085" s="452">
        <f>E1085*F1085</f>
        <v>0</v>
      </c>
      <c r="Q1085" s="452">
        <f>SUM(O1085:O1088)</f>
        <v>0</v>
      </c>
      <c r="R1085" s="452">
        <f>Q1085*1.02*1.05*$R$14</f>
        <v>0</v>
      </c>
      <c r="S1085" s="455"/>
      <c r="T1085" s="457" t="e">
        <f>(T1081*100%)/$T$2205</f>
        <v>#REF!</v>
      </c>
    </row>
    <row r="1086" spans="1:20" s="58" customFormat="1" ht="12.75" customHeight="1" x14ac:dyDescent="0.2">
      <c r="A1086" s="459"/>
      <c r="B1086" s="462"/>
      <c r="C1086" s="465"/>
      <c r="D1086" s="462"/>
      <c r="E1086" s="537"/>
      <c r="F1086" s="471"/>
      <c r="G1086" s="474"/>
      <c r="H1086" s="453"/>
      <c r="I1086" s="477"/>
      <c r="J1086" s="453"/>
      <c r="K1086" s="110"/>
      <c r="L1086" s="110"/>
      <c r="M1086" s="110"/>
      <c r="N1086" s="111"/>
      <c r="O1086" s="112">
        <f t="shared" si="1728"/>
        <v>0</v>
      </c>
      <c r="P1086" s="453"/>
      <c r="Q1086" s="453"/>
      <c r="R1086" s="453"/>
      <c r="S1086" s="455"/>
      <c r="T1086" s="457"/>
    </row>
    <row r="1087" spans="1:20" s="58" customFormat="1" ht="12.75" customHeight="1" x14ac:dyDescent="0.2">
      <c r="A1087" s="459"/>
      <c r="B1087" s="462"/>
      <c r="C1087" s="465"/>
      <c r="D1087" s="462"/>
      <c r="E1087" s="537"/>
      <c r="F1087" s="471"/>
      <c r="G1087" s="474"/>
      <c r="H1087" s="453"/>
      <c r="I1087" s="477"/>
      <c r="J1087" s="453"/>
      <c r="K1087" s="110"/>
      <c r="L1087" s="110"/>
      <c r="M1087" s="110"/>
      <c r="N1087" s="111"/>
      <c r="O1087" s="112">
        <f t="shared" si="1728"/>
        <v>0</v>
      </c>
      <c r="P1087" s="453"/>
      <c r="Q1087" s="453"/>
      <c r="R1087" s="453"/>
      <c r="S1087" s="455"/>
      <c r="T1087" s="457"/>
    </row>
    <row r="1088" spans="1:20" s="58" customFormat="1" ht="12.75" customHeight="1" x14ac:dyDescent="0.2">
      <c r="A1088" s="460"/>
      <c r="B1088" s="463"/>
      <c r="C1088" s="466"/>
      <c r="D1088" s="463"/>
      <c r="E1088" s="538"/>
      <c r="F1088" s="472"/>
      <c r="G1088" s="475"/>
      <c r="H1088" s="454"/>
      <c r="I1088" s="478"/>
      <c r="J1088" s="454"/>
      <c r="K1088" s="110"/>
      <c r="L1088" s="110"/>
      <c r="M1088" s="110"/>
      <c r="N1088" s="111"/>
      <c r="O1088" s="112">
        <f t="shared" si="1728"/>
        <v>0</v>
      </c>
      <c r="P1088" s="454"/>
      <c r="Q1088" s="454"/>
      <c r="R1088" s="454"/>
      <c r="S1088" s="455"/>
      <c r="T1088" s="457"/>
    </row>
    <row r="1089" spans="1:20" ht="12.75" customHeight="1" x14ac:dyDescent="0.2">
      <c r="A1089" s="206"/>
      <c r="B1089" s="252"/>
      <c r="C1089" s="300" t="s">
        <v>1076</v>
      </c>
      <c r="D1089" s="206"/>
      <c r="E1089" s="208"/>
      <c r="F1089" s="309">
        <f t="shared" ref="F1089" si="1737">H1089+J1089+R1089</f>
        <v>0</v>
      </c>
      <c r="G1089" s="209"/>
      <c r="H1089" s="311">
        <f t="shared" ref="H1089" si="1738">G1089*$P$8/1000</f>
        <v>0</v>
      </c>
      <c r="I1089" s="209"/>
      <c r="J1089" s="311">
        <f t="shared" ref="J1089" si="1739">I1089*$P$9/1000</f>
        <v>0</v>
      </c>
      <c r="K1089" s="23"/>
      <c r="L1089" s="23"/>
      <c r="M1089" s="23"/>
      <c r="N1089" s="95"/>
      <c r="O1089" s="43">
        <f t="shared" si="1728"/>
        <v>0</v>
      </c>
      <c r="P1089" s="311">
        <f t="shared" ref="P1089" si="1740">E1089*F1089</f>
        <v>0</v>
      </c>
      <c r="Q1089" s="311">
        <f t="shared" ref="Q1089" si="1741">SUM(O1089:O1092)</f>
        <v>0</v>
      </c>
      <c r="R1089" s="311">
        <f t="shared" ref="R1089" si="1742">Q1089*1.02*1.05*$R$14</f>
        <v>0</v>
      </c>
      <c r="S1089" s="210">
        <f t="shared" ref="S1089" si="1743">F1089*$S$17</f>
        <v>0</v>
      </c>
      <c r="T1089" s="210">
        <f t="shared" ref="T1089" si="1744">E1089*S1089</f>
        <v>0</v>
      </c>
    </row>
    <row r="1090" spans="1:20" ht="12.75" customHeight="1" x14ac:dyDescent="0.2">
      <c r="A1090" s="206"/>
      <c r="B1090" s="253"/>
      <c r="C1090" s="300"/>
      <c r="D1090" s="206"/>
      <c r="E1090" s="208"/>
      <c r="F1090" s="309"/>
      <c r="G1090" s="209"/>
      <c r="H1090" s="311"/>
      <c r="I1090" s="209"/>
      <c r="J1090" s="311"/>
      <c r="K1090" s="23"/>
      <c r="L1090" s="23"/>
      <c r="M1090" s="23"/>
      <c r="N1090" s="95"/>
      <c r="O1090" s="43">
        <f t="shared" si="1728"/>
        <v>0</v>
      </c>
      <c r="P1090" s="311"/>
      <c r="Q1090" s="311"/>
      <c r="R1090" s="311"/>
      <c r="S1090" s="210"/>
      <c r="T1090" s="210"/>
    </row>
    <row r="1091" spans="1:20" ht="12.75" customHeight="1" x14ac:dyDescent="0.2">
      <c r="A1091" s="206"/>
      <c r="B1091" s="253"/>
      <c r="C1091" s="300"/>
      <c r="D1091" s="206"/>
      <c r="E1091" s="208"/>
      <c r="F1091" s="309"/>
      <c r="G1091" s="209"/>
      <c r="H1091" s="311"/>
      <c r="I1091" s="209"/>
      <c r="J1091" s="311"/>
      <c r="K1091" s="23"/>
      <c r="L1091" s="23"/>
      <c r="M1091" s="24"/>
      <c r="N1091" s="95"/>
      <c r="O1091" s="43">
        <f t="shared" si="1728"/>
        <v>0</v>
      </c>
      <c r="P1091" s="311"/>
      <c r="Q1091" s="311"/>
      <c r="R1091" s="311"/>
      <c r="S1091" s="210"/>
      <c r="T1091" s="210"/>
    </row>
    <row r="1092" spans="1:20" ht="12.75" customHeight="1" x14ac:dyDescent="0.2">
      <c r="A1092" s="206"/>
      <c r="B1092" s="254"/>
      <c r="C1092" s="300"/>
      <c r="D1092" s="206"/>
      <c r="E1092" s="208"/>
      <c r="F1092" s="309"/>
      <c r="G1092" s="209"/>
      <c r="H1092" s="311"/>
      <c r="I1092" s="209"/>
      <c r="J1092" s="311"/>
      <c r="K1092" s="23"/>
      <c r="L1092" s="23"/>
      <c r="M1092" s="23"/>
      <c r="N1092" s="95"/>
      <c r="O1092" s="43">
        <f t="shared" si="1728"/>
        <v>0</v>
      </c>
      <c r="P1092" s="311"/>
      <c r="Q1092" s="311"/>
      <c r="R1092" s="311"/>
      <c r="S1092" s="210"/>
      <c r="T1092" s="210"/>
    </row>
    <row r="1093" spans="1:20" ht="12.75" customHeight="1" x14ac:dyDescent="0.2">
      <c r="A1093" s="298"/>
      <c r="B1093" s="297"/>
      <c r="C1093" s="539" t="s">
        <v>1047</v>
      </c>
      <c r="D1093" s="309"/>
      <c r="E1093" s="298">
        <v>0</v>
      </c>
      <c r="F1093" s="309">
        <f t="shared" ref="F1093" si="1745">H1093+J1093+R1093</f>
        <v>0</v>
      </c>
      <c r="G1093" s="310"/>
      <c r="H1093" s="311">
        <f t="shared" ref="H1093" si="1746">G1093*$P$8/1000</f>
        <v>0</v>
      </c>
      <c r="I1093" s="310"/>
      <c r="J1093" s="311">
        <f t="shared" ref="J1093" si="1747">I1093*$P$9/1000</f>
        <v>0</v>
      </c>
      <c r="K1093" s="39"/>
      <c r="L1093" s="39"/>
      <c r="M1093" s="39"/>
      <c r="N1093" s="97"/>
      <c r="O1093" s="43">
        <f t="shared" si="1728"/>
        <v>0</v>
      </c>
      <c r="P1093" s="311">
        <f t="shared" ref="P1093" si="1748">E1093*F1093</f>
        <v>0</v>
      </c>
      <c r="Q1093" s="311">
        <f t="shared" ref="Q1093" si="1749">SUM(O1093:O1096)</f>
        <v>0</v>
      </c>
      <c r="R1093" s="311">
        <f t="shared" ref="R1093" si="1750">Q1093*1.02*1.05*$R$14</f>
        <v>0</v>
      </c>
      <c r="S1093" s="210">
        <f t="shared" ref="S1093" si="1751">F1093*$S$17</f>
        <v>0</v>
      </c>
      <c r="T1093" s="210">
        <f t="shared" ref="T1093" si="1752">E1093*S1093</f>
        <v>0</v>
      </c>
    </row>
    <row r="1094" spans="1:20" ht="12.75" customHeight="1" x14ac:dyDescent="0.2">
      <c r="A1094" s="298"/>
      <c r="B1094" s="297"/>
      <c r="C1094" s="539"/>
      <c r="D1094" s="309"/>
      <c r="E1094" s="298"/>
      <c r="F1094" s="309"/>
      <c r="G1094" s="310"/>
      <c r="H1094" s="311"/>
      <c r="I1094" s="310"/>
      <c r="J1094" s="311"/>
      <c r="K1094" s="39"/>
      <c r="L1094" s="39"/>
      <c r="M1094" s="39"/>
      <c r="N1094" s="97"/>
      <c r="O1094" s="43">
        <f t="shared" si="1728"/>
        <v>0</v>
      </c>
      <c r="P1094" s="311"/>
      <c r="Q1094" s="311"/>
      <c r="R1094" s="311"/>
      <c r="S1094" s="210"/>
      <c r="T1094" s="210"/>
    </row>
    <row r="1095" spans="1:20" ht="12.75" customHeight="1" x14ac:dyDescent="0.2">
      <c r="A1095" s="298"/>
      <c r="B1095" s="297"/>
      <c r="C1095" s="539"/>
      <c r="D1095" s="309"/>
      <c r="E1095" s="298"/>
      <c r="F1095" s="309"/>
      <c r="G1095" s="310"/>
      <c r="H1095" s="311"/>
      <c r="I1095" s="310"/>
      <c r="J1095" s="311"/>
      <c r="K1095" s="39"/>
      <c r="L1095" s="39"/>
      <c r="M1095" s="41"/>
      <c r="N1095" s="97"/>
      <c r="O1095" s="43">
        <f t="shared" si="1728"/>
        <v>0</v>
      </c>
      <c r="P1095" s="311"/>
      <c r="Q1095" s="311"/>
      <c r="R1095" s="311"/>
      <c r="S1095" s="210"/>
      <c r="T1095" s="210"/>
    </row>
    <row r="1096" spans="1:20" ht="12.75" customHeight="1" x14ac:dyDescent="0.2">
      <c r="A1096" s="298"/>
      <c r="B1096" s="297"/>
      <c r="C1096" s="539"/>
      <c r="D1096" s="309"/>
      <c r="E1096" s="298"/>
      <c r="F1096" s="309"/>
      <c r="G1096" s="310"/>
      <c r="H1096" s="311"/>
      <c r="I1096" s="310"/>
      <c r="J1096" s="311"/>
      <c r="K1096" s="39"/>
      <c r="L1096" s="39"/>
      <c r="M1096" s="39"/>
      <c r="N1096" s="97"/>
      <c r="O1096" s="43">
        <f t="shared" si="1728"/>
        <v>0</v>
      </c>
      <c r="P1096" s="311"/>
      <c r="Q1096" s="311"/>
      <c r="R1096" s="311"/>
      <c r="S1096" s="210"/>
      <c r="T1096" s="210"/>
    </row>
    <row r="1097" spans="1:20" ht="12.75" customHeight="1" x14ac:dyDescent="0.2">
      <c r="A1097" s="298">
        <v>1</v>
      </c>
      <c r="B1097" s="297" t="s">
        <v>341</v>
      </c>
      <c r="C1097" s="236" t="s">
        <v>1077</v>
      </c>
      <c r="D1097" s="309" t="s">
        <v>848</v>
      </c>
      <c r="E1097" s="324">
        <v>196</v>
      </c>
      <c r="F1097" s="309">
        <f t="shared" ref="F1097:F1161" si="1753">H1097+J1097+R1097</f>
        <v>0.81348432000000004</v>
      </c>
      <c r="G1097" s="310">
        <v>0.42099999999999999</v>
      </c>
      <c r="H1097" s="311">
        <f t="shared" ref="H1097:H1161" si="1754">G1097*$P$8/1000</f>
        <v>0.79935270000000003</v>
      </c>
      <c r="I1097" s="310">
        <v>6.0000000000000001E-3</v>
      </c>
      <c r="J1097" s="311">
        <f t="shared" ref="J1097:J1161" si="1755">I1097*$P$9/1000</f>
        <v>1.4131619999999999E-2</v>
      </c>
      <c r="K1097" s="39"/>
      <c r="L1097" s="39"/>
      <c r="M1097" s="39"/>
      <c r="N1097" s="97"/>
      <c r="O1097" s="43">
        <f t="shared" si="1728"/>
        <v>0</v>
      </c>
      <c r="P1097" s="311">
        <f t="shared" ref="P1097" si="1756">E1097*F1097</f>
        <v>159.44292672</v>
      </c>
      <c r="Q1097" s="311">
        <f t="shared" ref="Q1097" si="1757">SUM(O1097:O1100)</f>
        <v>0</v>
      </c>
      <c r="R1097" s="311">
        <f t="shared" ref="R1097" si="1758">Q1097*1.02*1.05*$R$14</f>
        <v>0</v>
      </c>
      <c r="S1097" s="210">
        <f t="shared" ref="S1097" si="1759">F1097*$S$17</f>
        <v>1.0328043959739557</v>
      </c>
      <c r="T1097" s="210">
        <f t="shared" ref="T1097" si="1760">E1097*S1097</f>
        <v>202.42966161089532</v>
      </c>
    </row>
    <row r="1098" spans="1:20" ht="12.75" customHeight="1" x14ac:dyDescent="0.2">
      <c r="A1098" s="298"/>
      <c r="B1098" s="297"/>
      <c r="C1098" s="236"/>
      <c r="D1098" s="309"/>
      <c r="E1098" s="324"/>
      <c r="F1098" s="309"/>
      <c r="G1098" s="310"/>
      <c r="H1098" s="311"/>
      <c r="I1098" s="310"/>
      <c r="J1098" s="311"/>
      <c r="K1098" s="39"/>
      <c r="L1098" s="39"/>
      <c r="M1098" s="39"/>
      <c r="N1098" s="97"/>
      <c r="O1098" s="43">
        <f t="shared" si="1728"/>
        <v>0</v>
      </c>
      <c r="P1098" s="311"/>
      <c r="Q1098" s="311"/>
      <c r="R1098" s="311"/>
      <c r="S1098" s="210"/>
      <c r="T1098" s="210"/>
    </row>
    <row r="1099" spans="1:20" ht="12.75" customHeight="1" x14ac:dyDescent="0.2">
      <c r="A1099" s="298"/>
      <c r="B1099" s="297"/>
      <c r="C1099" s="236"/>
      <c r="D1099" s="309"/>
      <c r="E1099" s="324"/>
      <c r="F1099" s="309"/>
      <c r="G1099" s="310"/>
      <c r="H1099" s="311"/>
      <c r="I1099" s="310"/>
      <c r="J1099" s="311"/>
      <c r="K1099" s="39"/>
      <c r="L1099" s="39"/>
      <c r="M1099" s="41"/>
      <c r="N1099" s="97"/>
      <c r="O1099" s="43">
        <f t="shared" si="1728"/>
        <v>0</v>
      </c>
      <c r="P1099" s="311"/>
      <c r="Q1099" s="311"/>
      <c r="R1099" s="311"/>
      <c r="S1099" s="210"/>
      <c r="T1099" s="210"/>
    </row>
    <row r="1100" spans="1:20" ht="12.75" customHeight="1" x14ac:dyDescent="0.2">
      <c r="A1100" s="298"/>
      <c r="B1100" s="297"/>
      <c r="C1100" s="236"/>
      <c r="D1100" s="309"/>
      <c r="E1100" s="324"/>
      <c r="F1100" s="309"/>
      <c r="G1100" s="310"/>
      <c r="H1100" s="311"/>
      <c r="I1100" s="310"/>
      <c r="J1100" s="311"/>
      <c r="K1100" s="39"/>
      <c r="L1100" s="39"/>
      <c r="M1100" s="39"/>
      <c r="N1100" s="97"/>
      <c r="O1100" s="43">
        <f t="shared" si="1728"/>
        <v>0</v>
      </c>
      <c r="P1100" s="311"/>
      <c r="Q1100" s="311"/>
      <c r="R1100" s="311"/>
      <c r="S1100" s="210"/>
      <c r="T1100" s="210"/>
    </row>
    <row r="1101" spans="1:20" ht="12.75" customHeight="1" x14ac:dyDescent="0.2">
      <c r="A1101" s="298">
        <v>2</v>
      </c>
      <c r="B1101" s="297" t="s">
        <v>164</v>
      </c>
      <c r="C1101" s="236" t="s">
        <v>1078</v>
      </c>
      <c r="D1101" s="228" t="s">
        <v>1022</v>
      </c>
      <c r="E1101" s="228">
        <v>21</v>
      </c>
      <c r="F1101" s="309">
        <f t="shared" si="1753"/>
        <v>0.58047320999999996</v>
      </c>
      <c r="G1101" s="310">
        <v>0.30199999999999999</v>
      </c>
      <c r="H1101" s="311">
        <f t="shared" si="1754"/>
        <v>0.57340740000000001</v>
      </c>
      <c r="I1101" s="310">
        <v>3.0000000000000001E-3</v>
      </c>
      <c r="J1101" s="311">
        <f t="shared" si="1755"/>
        <v>7.0658099999999996E-3</v>
      </c>
      <c r="K1101" s="39"/>
      <c r="L1101" s="39"/>
      <c r="M1101" s="39"/>
      <c r="N1101" s="97"/>
      <c r="O1101" s="43">
        <f t="shared" si="1728"/>
        <v>0</v>
      </c>
      <c r="P1101" s="311">
        <f t="shared" ref="P1101" si="1761">E1101*F1101</f>
        <v>12.189937409999999</v>
      </c>
      <c r="Q1101" s="311">
        <f t="shared" ref="Q1101" si="1762">SUM(O1101:O1104)</f>
        <v>0</v>
      </c>
      <c r="R1101" s="311">
        <f t="shared" ref="R1101" si="1763">Q1101*1.02*1.05*$R$14</f>
        <v>0</v>
      </c>
      <c r="S1101" s="210">
        <f t="shared" ref="S1101" si="1764">F1101*$S$17</f>
        <v>0.7369721435234462</v>
      </c>
      <c r="T1101" s="210">
        <f t="shared" ref="T1101" si="1765">E1101*S1101</f>
        <v>15.476415013992369</v>
      </c>
    </row>
    <row r="1102" spans="1:20" ht="12.75" customHeight="1" x14ac:dyDescent="0.2">
      <c r="A1102" s="298"/>
      <c r="B1102" s="297"/>
      <c r="C1102" s="236"/>
      <c r="D1102" s="228"/>
      <c r="E1102" s="228"/>
      <c r="F1102" s="309"/>
      <c r="G1102" s="310"/>
      <c r="H1102" s="311"/>
      <c r="I1102" s="310"/>
      <c r="J1102" s="311"/>
      <c r="K1102" s="39"/>
      <c r="L1102" s="39"/>
      <c r="M1102" s="39"/>
      <c r="N1102" s="97"/>
      <c r="O1102" s="43">
        <f t="shared" si="1728"/>
        <v>0</v>
      </c>
      <c r="P1102" s="311"/>
      <c r="Q1102" s="311"/>
      <c r="R1102" s="311"/>
      <c r="S1102" s="210"/>
      <c r="T1102" s="210"/>
    </row>
    <row r="1103" spans="1:20" ht="12.75" customHeight="1" x14ac:dyDescent="0.2">
      <c r="A1103" s="298"/>
      <c r="B1103" s="297"/>
      <c r="C1103" s="236"/>
      <c r="D1103" s="228"/>
      <c r="E1103" s="228"/>
      <c r="F1103" s="309"/>
      <c r="G1103" s="310"/>
      <c r="H1103" s="311"/>
      <c r="I1103" s="310"/>
      <c r="J1103" s="311"/>
      <c r="K1103" s="39"/>
      <c r="L1103" s="39"/>
      <c r="M1103" s="41"/>
      <c r="N1103" s="97"/>
      <c r="O1103" s="43">
        <f t="shared" si="1728"/>
        <v>0</v>
      </c>
      <c r="P1103" s="311"/>
      <c r="Q1103" s="311"/>
      <c r="R1103" s="311"/>
      <c r="S1103" s="210"/>
      <c r="T1103" s="210"/>
    </row>
    <row r="1104" spans="1:20" ht="12.75" customHeight="1" x14ac:dyDescent="0.2">
      <c r="A1104" s="298"/>
      <c r="B1104" s="297"/>
      <c r="C1104" s="236"/>
      <c r="D1104" s="228"/>
      <c r="E1104" s="228"/>
      <c r="F1104" s="309"/>
      <c r="G1104" s="310"/>
      <c r="H1104" s="311"/>
      <c r="I1104" s="310"/>
      <c r="J1104" s="311"/>
      <c r="K1104" s="39"/>
      <c r="L1104" s="39"/>
      <c r="M1104" s="39"/>
      <c r="N1104" s="97"/>
      <c r="O1104" s="43">
        <f t="shared" si="1728"/>
        <v>0</v>
      </c>
      <c r="P1104" s="311"/>
      <c r="Q1104" s="311"/>
      <c r="R1104" s="311"/>
      <c r="S1104" s="210"/>
      <c r="T1104" s="210"/>
    </row>
    <row r="1105" spans="1:20" ht="12.75" customHeight="1" x14ac:dyDescent="0.2">
      <c r="A1105" s="298">
        <v>3</v>
      </c>
      <c r="B1105" s="297" t="s">
        <v>165</v>
      </c>
      <c r="C1105" s="236" t="s">
        <v>1079</v>
      </c>
      <c r="D1105" s="228" t="s">
        <v>1022</v>
      </c>
      <c r="E1105" s="228">
        <v>26</v>
      </c>
      <c r="F1105" s="309">
        <f t="shared" si="1753"/>
        <v>0.46890648000000001</v>
      </c>
      <c r="G1105" s="310">
        <v>0.24199999999999999</v>
      </c>
      <c r="H1105" s="311">
        <f t="shared" si="1754"/>
        <v>0.45948539999999999</v>
      </c>
      <c r="I1105" s="310">
        <v>4.0000000000000001E-3</v>
      </c>
      <c r="J1105" s="311">
        <f t="shared" si="1755"/>
        <v>9.4210800000000001E-3</v>
      </c>
      <c r="K1105" s="39"/>
      <c r="L1105" s="39"/>
      <c r="M1105" s="39"/>
      <c r="N1105" s="97"/>
      <c r="O1105" s="43">
        <f t="shared" si="1728"/>
        <v>0</v>
      </c>
      <c r="P1105" s="311">
        <f t="shared" ref="P1105" si="1766">E1105*F1105</f>
        <v>12.191568480000001</v>
      </c>
      <c r="Q1105" s="311">
        <f t="shared" ref="Q1105" si="1767">SUM(O1105:O1108)</f>
        <v>0</v>
      </c>
      <c r="R1105" s="311">
        <f t="shared" ref="R1105" si="1768">Q1105*1.02*1.05*$R$14</f>
        <v>0</v>
      </c>
      <c r="S1105" s="210">
        <f t="shared" ref="S1105" si="1769">F1105*$S$17</f>
        <v>0.59532637807287259</v>
      </c>
      <c r="T1105" s="210">
        <f t="shared" ref="T1105" si="1770">E1105*S1105</f>
        <v>15.478485829894687</v>
      </c>
    </row>
    <row r="1106" spans="1:20" ht="12.75" customHeight="1" x14ac:dyDescent="0.2">
      <c r="A1106" s="298"/>
      <c r="B1106" s="297"/>
      <c r="C1106" s="236"/>
      <c r="D1106" s="228"/>
      <c r="E1106" s="228"/>
      <c r="F1106" s="309"/>
      <c r="G1106" s="310"/>
      <c r="H1106" s="311"/>
      <c r="I1106" s="310"/>
      <c r="J1106" s="311"/>
      <c r="K1106" s="39"/>
      <c r="L1106" s="39"/>
      <c r="M1106" s="39"/>
      <c r="N1106" s="97"/>
      <c r="O1106" s="43">
        <f t="shared" si="1728"/>
        <v>0</v>
      </c>
      <c r="P1106" s="311"/>
      <c r="Q1106" s="311"/>
      <c r="R1106" s="311"/>
      <c r="S1106" s="210"/>
      <c r="T1106" s="210"/>
    </row>
    <row r="1107" spans="1:20" ht="12.75" customHeight="1" x14ac:dyDescent="0.2">
      <c r="A1107" s="298"/>
      <c r="B1107" s="297"/>
      <c r="C1107" s="236"/>
      <c r="D1107" s="228"/>
      <c r="E1107" s="228"/>
      <c r="F1107" s="309"/>
      <c r="G1107" s="310"/>
      <c r="H1107" s="311"/>
      <c r="I1107" s="310"/>
      <c r="J1107" s="311"/>
      <c r="K1107" s="39"/>
      <c r="L1107" s="39"/>
      <c r="M1107" s="41"/>
      <c r="N1107" s="97"/>
      <c r="O1107" s="43">
        <f t="shared" si="1728"/>
        <v>0</v>
      </c>
      <c r="P1107" s="311"/>
      <c r="Q1107" s="311"/>
      <c r="R1107" s="311"/>
      <c r="S1107" s="210"/>
      <c r="T1107" s="210"/>
    </row>
    <row r="1108" spans="1:20" ht="12.75" customHeight="1" x14ac:dyDescent="0.2">
      <c r="A1108" s="298"/>
      <c r="B1108" s="297"/>
      <c r="C1108" s="236"/>
      <c r="D1108" s="228"/>
      <c r="E1108" s="228"/>
      <c r="F1108" s="309"/>
      <c r="G1108" s="310"/>
      <c r="H1108" s="311"/>
      <c r="I1108" s="310"/>
      <c r="J1108" s="311"/>
      <c r="K1108" s="39"/>
      <c r="L1108" s="39"/>
      <c r="M1108" s="39"/>
      <c r="N1108" s="97"/>
      <c r="O1108" s="43">
        <f t="shared" si="1728"/>
        <v>0</v>
      </c>
      <c r="P1108" s="311"/>
      <c r="Q1108" s="311"/>
      <c r="R1108" s="311"/>
      <c r="S1108" s="210"/>
      <c r="T1108" s="210"/>
    </row>
    <row r="1109" spans="1:20" ht="12.75" customHeight="1" x14ac:dyDescent="0.2">
      <c r="A1109" s="298">
        <v>4</v>
      </c>
      <c r="B1109" s="205" t="s">
        <v>302</v>
      </c>
      <c r="C1109" s="205" t="s">
        <v>1080</v>
      </c>
      <c r="D1109" s="228" t="s">
        <v>1022</v>
      </c>
      <c r="E1109" s="206">
        <v>18</v>
      </c>
      <c r="F1109" s="309">
        <f t="shared" si="1753"/>
        <v>1.348077</v>
      </c>
      <c r="G1109" s="209">
        <v>0.71</v>
      </c>
      <c r="H1109" s="311">
        <f t="shared" si="1754"/>
        <v>1.348077</v>
      </c>
      <c r="I1109" s="209"/>
      <c r="J1109" s="311">
        <f t="shared" si="1755"/>
        <v>0</v>
      </c>
      <c r="K1109" s="23"/>
      <c r="L1109" s="23"/>
      <c r="M1109" s="23"/>
      <c r="N1109" s="95"/>
      <c r="O1109" s="43">
        <f t="shared" si="1728"/>
        <v>0</v>
      </c>
      <c r="P1109" s="311">
        <f t="shared" ref="P1109" si="1771">E1109*F1109</f>
        <v>24.265385999999999</v>
      </c>
      <c r="Q1109" s="311">
        <f t="shared" ref="Q1109" si="1772">SUM(O1109:O1112)</f>
        <v>0</v>
      </c>
      <c r="R1109" s="311">
        <f t="shared" ref="R1109" si="1773">Q1109*1.02*1.05*$R$14</f>
        <v>0</v>
      </c>
      <c r="S1109" s="210">
        <f t="shared" ref="S1109" si="1774">F1109*$S$17</f>
        <v>1.7115263533430884</v>
      </c>
      <c r="T1109" s="210">
        <f t="shared" ref="T1109" si="1775">E1109*S1109</f>
        <v>30.807474360175593</v>
      </c>
    </row>
    <row r="1110" spans="1:20" ht="12.75" customHeight="1" x14ac:dyDescent="0.2">
      <c r="A1110" s="298"/>
      <c r="B1110" s="205"/>
      <c r="C1110" s="205"/>
      <c r="D1110" s="228"/>
      <c r="E1110" s="206"/>
      <c r="F1110" s="309"/>
      <c r="G1110" s="209"/>
      <c r="H1110" s="311"/>
      <c r="I1110" s="209"/>
      <c r="J1110" s="311"/>
      <c r="K1110" s="23"/>
      <c r="L1110" s="23"/>
      <c r="M1110" s="23"/>
      <c r="N1110" s="95"/>
      <c r="O1110" s="43">
        <f t="shared" si="1728"/>
        <v>0</v>
      </c>
      <c r="P1110" s="311"/>
      <c r="Q1110" s="311"/>
      <c r="R1110" s="311"/>
      <c r="S1110" s="210"/>
      <c r="T1110" s="210"/>
    </row>
    <row r="1111" spans="1:20" ht="12.75" customHeight="1" x14ac:dyDescent="0.2">
      <c r="A1111" s="298"/>
      <c r="B1111" s="205"/>
      <c r="C1111" s="205"/>
      <c r="D1111" s="228"/>
      <c r="E1111" s="206"/>
      <c r="F1111" s="309"/>
      <c r="G1111" s="209"/>
      <c r="H1111" s="311"/>
      <c r="I1111" s="209"/>
      <c r="J1111" s="311"/>
      <c r="K1111" s="23"/>
      <c r="L1111" s="23"/>
      <c r="M1111" s="24"/>
      <c r="N1111" s="95"/>
      <c r="O1111" s="43">
        <f t="shared" si="1728"/>
        <v>0</v>
      </c>
      <c r="P1111" s="311"/>
      <c r="Q1111" s="311"/>
      <c r="R1111" s="311"/>
      <c r="S1111" s="210"/>
      <c r="T1111" s="210"/>
    </row>
    <row r="1112" spans="1:20" ht="12.75" customHeight="1" x14ac:dyDescent="0.2">
      <c r="A1112" s="298"/>
      <c r="B1112" s="205"/>
      <c r="C1112" s="205"/>
      <c r="D1112" s="228"/>
      <c r="E1112" s="206"/>
      <c r="F1112" s="309"/>
      <c r="G1112" s="209"/>
      <c r="H1112" s="311"/>
      <c r="I1112" s="209"/>
      <c r="J1112" s="311"/>
      <c r="K1112" s="23"/>
      <c r="L1112" s="23"/>
      <c r="M1112" s="23"/>
      <c r="N1112" s="95"/>
      <c r="O1112" s="43">
        <f t="shared" si="1728"/>
        <v>0</v>
      </c>
      <c r="P1112" s="311"/>
      <c r="Q1112" s="311"/>
      <c r="R1112" s="311"/>
      <c r="S1112" s="210"/>
      <c r="T1112" s="210"/>
    </row>
    <row r="1113" spans="1:20" ht="12.75" customHeight="1" x14ac:dyDescent="0.2">
      <c r="A1113" s="298">
        <v>5</v>
      </c>
      <c r="B1113" s="205" t="s">
        <v>304</v>
      </c>
      <c r="C1113" s="205" t="s">
        <v>1081</v>
      </c>
      <c r="D1113" s="228" t="s">
        <v>1022</v>
      </c>
      <c r="E1113" s="206">
        <v>16</v>
      </c>
      <c r="F1113" s="309">
        <f t="shared" si="1753"/>
        <v>2.2969548599999996</v>
      </c>
      <c r="G1113" s="209">
        <v>0.59199999999999997</v>
      </c>
      <c r="H1113" s="311">
        <f t="shared" si="1754"/>
        <v>1.1240303999999999</v>
      </c>
      <c r="I1113" s="209">
        <v>0.498</v>
      </c>
      <c r="J1113" s="311">
        <f t="shared" si="1755"/>
        <v>1.1729244599999999</v>
      </c>
      <c r="K1113" s="23"/>
      <c r="L1113" s="23"/>
      <c r="M1113" s="23"/>
      <c r="N1113" s="95"/>
      <c r="O1113" s="43">
        <f t="shared" si="1728"/>
        <v>0</v>
      </c>
      <c r="P1113" s="311">
        <f t="shared" ref="P1113" si="1776">E1113*F1113</f>
        <v>36.751277759999994</v>
      </c>
      <c r="Q1113" s="311">
        <f t="shared" ref="Q1113" si="1777">SUM(O1113:O1116)</f>
        <v>0</v>
      </c>
      <c r="R1113" s="311">
        <f t="shared" ref="R1113" si="1778">Q1113*1.02*1.05*$R$14</f>
        <v>0</v>
      </c>
      <c r="S1113" s="210">
        <f t="shared" ref="S1113" si="1779">F1113*$S$17</f>
        <v>2.9162271705024891</v>
      </c>
      <c r="T1113" s="210">
        <f t="shared" ref="T1113" si="1780">E1113*S1113</f>
        <v>46.659634728039826</v>
      </c>
    </row>
    <row r="1114" spans="1:20" ht="12.75" customHeight="1" x14ac:dyDescent="0.2">
      <c r="A1114" s="298"/>
      <c r="B1114" s="205"/>
      <c r="C1114" s="205"/>
      <c r="D1114" s="228"/>
      <c r="E1114" s="206"/>
      <c r="F1114" s="309"/>
      <c r="G1114" s="209"/>
      <c r="H1114" s="311"/>
      <c r="I1114" s="209"/>
      <c r="J1114" s="311"/>
      <c r="K1114" s="23"/>
      <c r="L1114" s="23"/>
      <c r="M1114" s="23"/>
      <c r="N1114" s="95"/>
      <c r="O1114" s="43">
        <f t="shared" si="1728"/>
        <v>0</v>
      </c>
      <c r="P1114" s="311"/>
      <c r="Q1114" s="311"/>
      <c r="R1114" s="311"/>
      <c r="S1114" s="210"/>
      <c r="T1114" s="210"/>
    </row>
    <row r="1115" spans="1:20" ht="12.75" customHeight="1" x14ac:dyDescent="0.2">
      <c r="A1115" s="298"/>
      <c r="B1115" s="205"/>
      <c r="C1115" s="205"/>
      <c r="D1115" s="228"/>
      <c r="E1115" s="206"/>
      <c r="F1115" s="309"/>
      <c r="G1115" s="209"/>
      <c r="H1115" s="311"/>
      <c r="I1115" s="209"/>
      <c r="J1115" s="311"/>
      <c r="K1115" s="23"/>
      <c r="L1115" s="23"/>
      <c r="M1115" s="24"/>
      <c r="N1115" s="95"/>
      <c r="O1115" s="43">
        <f t="shared" si="1728"/>
        <v>0</v>
      </c>
      <c r="P1115" s="311"/>
      <c r="Q1115" s="311"/>
      <c r="R1115" s="311"/>
      <c r="S1115" s="210"/>
      <c r="T1115" s="210"/>
    </row>
    <row r="1116" spans="1:20" ht="12.75" customHeight="1" x14ac:dyDescent="0.2">
      <c r="A1116" s="298"/>
      <c r="B1116" s="205"/>
      <c r="C1116" s="205"/>
      <c r="D1116" s="228"/>
      <c r="E1116" s="206"/>
      <c r="F1116" s="309"/>
      <c r="G1116" s="209"/>
      <c r="H1116" s="311"/>
      <c r="I1116" s="209"/>
      <c r="J1116" s="311"/>
      <c r="K1116" s="23"/>
      <c r="L1116" s="23"/>
      <c r="M1116" s="23"/>
      <c r="N1116" s="95"/>
      <c r="O1116" s="43">
        <f t="shared" si="1728"/>
        <v>0</v>
      </c>
      <c r="P1116" s="311"/>
      <c r="Q1116" s="311"/>
      <c r="R1116" s="311"/>
      <c r="S1116" s="210"/>
      <c r="T1116" s="210"/>
    </row>
    <row r="1117" spans="1:20" ht="12.75" customHeight="1" x14ac:dyDescent="0.2">
      <c r="A1117" s="298">
        <v>6</v>
      </c>
      <c r="B1117" s="243" t="s">
        <v>83</v>
      </c>
      <c r="C1117" s="236" t="s">
        <v>1082</v>
      </c>
      <c r="D1117" s="237" t="s">
        <v>871</v>
      </c>
      <c r="E1117" s="232">
        <v>8.9</v>
      </c>
      <c r="F1117" s="309">
        <f t="shared" si="1753"/>
        <v>2.8602360000000004</v>
      </c>
      <c r="G1117" s="249">
        <v>0.39</v>
      </c>
      <c r="H1117" s="311">
        <f t="shared" si="1754"/>
        <v>0.74049300000000007</v>
      </c>
      <c r="I1117" s="334">
        <v>0.9</v>
      </c>
      <c r="J1117" s="311">
        <f t="shared" si="1755"/>
        <v>2.1197430000000002</v>
      </c>
      <c r="K1117" s="27"/>
      <c r="L1117" s="107"/>
      <c r="M1117" s="107"/>
      <c r="N1117" s="107"/>
      <c r="O1117" s="43">
        <f t="shared" si="1728"/>
        <v>0</v>
      </c>
      <c r="P1117" s="311">
        <f t="shared" ref="P1117" si="1781">E1117*F1117</f>
        <v>25.456100400000004</v>
      </c>
      <c r="Q1117" s="311">
        <f t="shared" ref="Q1117" si="1782">SUM(O1117:O1120)</f>
        <v>0</v>
      </c>
      <c r="R1117" s="311">
        <f t="shared" ref="R1117" si="1783">Q1117*1.02*1.05*$R$14</f>
        <v>0</v>
      </c>
      <c r="S1117" s="210">
        <f t="shared" ref="S1117" si="1784">F1117*$S$17</f>
        <v>3.6313721625549751</v>
      </c>
      <c r="T1117" s="210">
        <f t="shared" ref="T1117" si="1785">E1117*S1117</f>
        <v>32.319212246739276</v>
      </c>
    </row>
    <row r="1118" spans="1:20" ht="12.75" customHeight="1" x14ac:dyDescent="0.2">
      <c r="A1118" s="298"/>
      <c r="B1118" s="244"/>
      <c r="C1118" s="236"/>
      <c r="D1118" s="237"/>
      <c r="E1118" s="233"/>
      <c r="F1118" s="309"/>
      <c r="G1118" s="250"/>
      <c r="H1118" s="311"/>
      <c r="I1118" s="335"/>
      <c r="J1118" s="311"/>
      <c r="K1118" s="23"/>
      <c r="L1118" s="23"/>
      <c r="M1118" s="23"/>
      <c r="N1118" s="95"/>
      <c r="O1118" s="43">
        <f t="shared" si="1728"/>
        <v>0</v>
      </c>
      <c r="P1118" s="311"/>
      <c r="Q1118" s="311"/>
      <c r="R1118" s="311"/>
      <c r="S1118" s="210"/>
      <c r="T1118" s="210"/>
    </row>
    <row r="1119" spans="1:20" ht="12.75" customHeight="1" x14ac:dyDescent="0.2">
      <c r="A1119" s="298"/>
      <c r="B1119" s="244"/>
      <c r="C1119" s="236"/>
      <c r="D1119" s="237"/>
      <c r="E1119" s="233"/>
      <c r="F1119" s="309"/>
      <c r="G1119" s="250"/>
      <c r="H1119" s="311"/>
      <c r="I1119" s="335"/>
      <c r="J1119" s="311"/>
      <c r="K1119" s="23"/>
      <c r="L1119" s="23"/>
      <c r="M1119" s="24"/>
      <c r="N1119" s="95"/>
      <c r="O1119" s="43">
        <f t="shared" si="1728"/>
        <v>0</v>
      </c>
      <c r="P1119" s="311"/>
      <c r="Q1119" s="311"/>
      <c r="R1119" s="311"/>
      <c r="S1119" s="210"/>
      <c r="T1119" s="210"/>
    </row>
    <row r="1120" spans="1:20" ht="12.75" customHeight="1" x14ac:dyDescent="0.2">
      <c r="A1120" s="298"/>
      <c r="B1120" s="245"/>
      <c r="C1120" s="236"/>
      <c r="D1120" s="237"/>
      <c r="E1120" s="234"/>
      <c r="F1120" s="309"/>
      <c r="G1120" s="251"/>
      <c r="H1120" s="311"/>
      <c r="I1120" s="336"/>
      <c r="J1120" s="311"/>
      <c r="K1120" s="23"/>
      <c r="L1120" s="23"/>
      <c r="M1120" s="23"/>
      <c r="N1120" s="95"/>
      <c r="O1120" s="43">
        <f t="shared" si="1728"/>
        <v>0</v>
      </c>
      <c r="P1120" s="311"/>
      <c r="Q1120" s="311"/>
      <c r="R1120" s="311"/>
      <c r="S1120" s="210"/>
      <c r="T1120" s="210"/>
    </row>
    <row r="1121" spans="1:20" s="58" customFormat="1" ht="12.75" customHeight="1" x14ac:dyDescent="0.2">
      <c r="A1121" s="458"/>
      <c r="B1121" s="461"/>
      <c r="C1121" s="464" t="s">
        <v>873</v>
      </c>
      <c r="D1121" s="461"/>
      <c r="E1121" s="536"/>
      <c r="F1121" s="470">
        <f>H1121+J1121+R1121</f>
        <v>2.8792230000000001</v>
      </c>
      <c r="G1121" s="473">
        <v>0.4</v>
      </c>
      <c r="H1121" s="452">
        <f>G1121*$P$8/1000</f>
        <v>0.75948000000000004</v>
      </c>
      <c r="I1121" s="476">
        <v>0.9</v>
      </c>
      <c r="J1121" s="452">
        <f>I1121*$P$9/1000</f>
        <v>2.1197430000000002</v>
      </c>
      <c r="K1121" s="110"/>
      <c r="L1121" s="110"/>
      <c r="M1121" s="110"/>
      <c r="N1121" s="111"/>
      <c r="O1121" s="112">
        <f t="shared" si="1728"/>
        <v>0</v>
      </c>
      <c r="P1121" s="452">
        <f>E1121*F1121</f>
        <v>0</v>
      </c>
      <c r="Q1121" s="452">
        <f>SUM(O1121:O1124)</f>
        <v>0</v>
      </c>
      <c r="R1121" s="452">
        <f>Q1121*1.02*1.05*$R$14</f>
        <v>0</v>
      </c>
      <c r="S1121" s="455"/>
      <c r="T1121" s="456">
        <f>SUM(T1097:T1120)</f>
        <v>343.17088378973705</v>
      </c>
    </row>
    <row r="1122" spans="1:20" s="58" customFormat="1" ht="12.75" customHeight="1" x14ac:dyDescent="0.2">
      <c r="A1122" s="459"/>
      <c r="B1122" s="462"/>
      <c r="C1122" s="465"/>
      <c r="D1122" s="462"/>
      <c r="E1122" s="537"/>
      <c r="F1122" s="471"/>
      <c r="G1122" s="474"/>
      <c r="H1122" s="453"/>
      <c r="I1122" s="477"/>
      <c r="J1122" s="453"/>
      <c r="K1122" s="110"/>
      <c r="L1122" s="110"/>
      <c r="M1122" s="110"/>
      <c r="N1122" s="111"/>
      <c r="O1122" s="112">
        <f t="shared" si="1728"/>
        <v>0</v>
      </c>
      <c r="P1122" s="453"/>
      <c r="Q1122" s="453"/>
      <c r="R1122" s="453"/>
      <c r="S1122" s="455"/>
      <c r="T1122" s="456"/>
    </row>
    <row r="1123" spans="1:20" s="58" customFormat="1" ht="12.75" customHeight="1" x14ac:dyDescent="0.2">
      <c r="A1123" s="459"/>
      <c r="B1123" s="462"/>
      <c r="C1123" s="465"/>
      <c r="D1123" s="462"/>
      <c r="E1123" s="537"/>
      <c r="F1123" s="471"/>
      <c r="G1123" s="474"/>
      <c r="H1123" s="453"/>
      <c r="I1123" s="477"/>
      <c r="J1123" s="453"/>
      <c r="K1123" s="110"/>
      <c r="L1123" s="110"/>
      <c r="M1123" s="110"/>
      <c r="N1123" s="111"/>
      <c r="O1123" s="112">
        <f t="shared" si="1728"/>
        <v>0</v>
      </c>
      <c r="P1123" s="453"/>
      <c r="Q1123" s="453"/>
      <c r="R1123" s="453"/>
      <c r="S1123" s="455"/>
      <c r="T1123" s="456"/>
    </row>
    <row r="1124" spans="1:20" s="58" customFormat="1" ht="12.75" customHeight="1" x14ac:dyDescent="0.2">
      <c r="A1124" s="460"/>
      <c r="B1124" s="463"/>
      <c r="C1124" s="466"/>
      <c r="D1124" s="463"/>
      <c r="E1124" s="538"/>
      <c r="F1124" s="472"/>
      <c r="G1124" s="475"/>
      <c r="H1124" s="454"/>
      <c r="I1124" s="478"/>
      <c r="J1124" s="454"/>
      <c r="K1124" s="110"/>
      <c r="L1124" s="110"/>
      <c r="M1124" s="110"/>
      <c r="N1124" s="111"/>
      <c r="O1124" s="112">
        <f t="shared" si="1728"/>
        <v>0</v>
      </c>
      <c r="P1124" s="454"/>
      <c r="Q1124" s="454"/>
      <c r="R1124" s="454"/>
      <c r="S1124" s="455"/>
      <c r="T1124" s="456"/>
    </row>
    <row r="1125" spans="1:20" s="58" customFormat="1" ht="12.75" customHeight="1" x14ac:dyDescent="0.2">
      <c r="A1125" s="458"/>
      <c r="B1125" s="461"/>
      <c r="C1125" s="464" t="s">
        <v>874</v>
      </c>
      <c r="D1125" s="461"/>
      <c r="E1125" s="536"/>
      <c r="F1125" s="470">
        <f>H1125+J1125+R1125</f>
        <v>7.1331929999999995</v>
      </c>
      <c r="G1125" s="473">
        <v>1.4</v>
      </c>
      <c r="H1125" s="452">
        <f>G1125*$P$8/1000</f>
        <v>2.6581799999999998</v>
      </c>
      <c r="I1125" s="476">
        <v>1.9</v>
      </c>
      <c r="J1125" s="452">
        <f>I1125*$P$9/1000</f>
        <v>4.4750129999999997</v>
      </c>
      <c r="K1125" s="110"/>
      <c r="L1125" s="110"/>
      <c r="M1125" s="110"/>
      <c r="N1125" s="111"/>
      <c r="O1125" s="112">
        <f t="shared" si="1728"/>
        <v>0</v>
      </c>
      <c r="P1125" s="452">
        <f>E1125*F1125</f>
        <v>0</v>
      </c>
      <c r="Q1125" s="452">
        <f>SUM(O1125:O1128)</f>
        <v>0</v>
      </c>
      <c r="R1125" s="452">
        <f>Q1125*1.02*1.05*$R$14</f>
        <v>0</v>
      </c>
      <c r="S1125" s="455"/>
      <c r="T1125" s="457" t="e">
        <f>(T1121*100%)/$T$2205</f>
        <v>#REF!</v>
      </c>
    </row>
    <row r="1126" spans="1:20" s="58" customFormat="1" ht="12.75" customHeight="1" x14ac:dyDescent="0.2">
      <c r="A1126" s="459"/>
      <c r="B1126" s="462"/>
      <c r="C1126" s="465"/>
      <c r="D1126" s="462"/>
      <c r="E1126" s="537"/>
      <c r="F1126" s="471"/>
      <c r="G1126" s="474"/>
      <c r="H1126" s="453"/>
      <c r="I1126" s="477"/>
      <c r="J1126" s="453"/>
      <c r="K1126" s="110"/>
      <c r="L1126" s="110"/>
      <c r="M1126" s="110"/>
      <c r="N1126" s="111"/>
      <c r="O1126" s="112">
        <f t="shared" si="1728"/>
        <v>0</v>
      </c>
      <c r="P1126" s="453"/>
      <c r="Q1126" s="453"/>
      <c r="R1126" s="453"/>
      <c r="S1126" s="455"/>
      <c r="T1126" s="457"/>
    </row>
    <row r="1127" spans="1:20" s="58" customFormat="1" ht="12.75" customHeight="1" x14ac:dyDescent="0.2">
      <c r="A1127" s="459"/>
      <c r="B1127" s="462"/>
      <c r="C1127" s="465"/>
      <c r="D1127" s="462"/>
      <c r="E1127" s="537"/>
      <c r="F1127" s="471"/>
      <c r="G1127" s="474"/>
      <c r="H1127" s="453"/>
      <c r="I1127" s="477"/>
      <c r="J1127" s="453"/>
      <c r="K1127" s="110"/>
      <c r="L1127" s="110"/>
      <c r="M1127" s="110"/>
      <c r="N1127" s="111"/>
      <c r="O1127" s="112">
        <f t="shared" si="1728"/>
        <v>0</v>
      </c>
      <c r="P1127" s="453"/>
      <c r="Q1127" s="453"/>
      <c r="R1127" s="453"/>
      <c r="S1127" s="455"/>
      <c r="T1127" s="457"/>
    </row>
    <row r="1128" spans="1:20" s="58" customFormat="1" ht="12.75" customHeight="1" x14ac:dyDescent="0.2">
      <c r="A1128" s="460"/>
      <c r="B1128" s="463"/>
      <c r="C1128" s="466"/>
      <c r="D1128" s="463"/>
      <c r="E1128" s="538"/>
      <c r="F1128" s="472"/>
      <c r="G1128" s="475"/>
      <c r="H1128" s="454"/>
      <c r="I1128" s="478"/>
      <c r="J1128" s="454"/>
      <c r="K1128" s="110"/>
      <c r="L1128" s="110"/>
      <c r="M1128" s="110"/>
      <c r="N1128" s="111"/>
      <c r="O1128" s="112">
        <f t="shared" si="1728"/>
        <v>0</v>
      </c>
      <c r="P1128" s="454"/>
      <c r="Q1128" s="454"/>
      <c r="R1128" s="454"/>
      <c r="S1128" s="455"/>
      <c r="T1128" s="457"/>
    </row>
    <row r="1129" spans="1:20" ht="12.75" customHeight="1" x14ac:dyDescent="0.2">
      <c r="A1129" s="331"/>
      <c r="B1129" s="252"/>
      <c r="C1129" s="360" t="s">
        <v>840</v>
      </c>
      <c r="D1129" s="202"/>
      <c r="E1129" s="202"/>
      <c r="F1129" s="309">
        <f t="shared" si="1753"/>
        <v>0</v>
      </c>
      <c r="G1129" s="249"/>
      <c r="H1129" s="311">
        <f t="shared" si="1754"/>
        <v>0</v>
      </c>
      <c r="I1129" s="249"/>
      <c r="J1129" s="311">
        <f t="shared" si="1755"/>
        <v>0</v>
      </c>
      <c r="K1129" s="23"/>
      <c r="L1129" s="23"/>
      <c r="M1129" s="23"/>
      <c r="N1129" s="93"/>
      <c r="O1129" s="43">
        <f t="shared" si="1728"/>
        <v>0</v>
      </c>
      <c r="P1129" s="311">
        <f t="shared" ref="P1129" si="1786">E1129*F1129</f>
        <v>0</v>
      </c>
      <c r="Q1129" s="311">
        <f t="shared" ref="Q1129" si="1787">SUM(O1129:O1132)</f>
        <v>0</v>
      </c>
      <c r="R1129" s="311">
        <f t="shared" ref="R1129" si="1788">Q1129*1.02*1.05*$R$14</f>
        <v>0</v>
      </c>
      <c r="S1129" s="210">
        <f t="shared" ref="S1129" si="1789">F1129*$S$17</f>
        <v>0</v>
      </c>
      <c r="T1129" s="210">
        <f t="shared" ref="T1129" si="1790">E1129*S1129</f>
        <v>0</v>
      </c>
    </row>
    <row r="1130" spans="1:20" ht="12.75" customHeight="1" x14ac:dyDescent="0.2">
      <c r="A1130" s="332"/>
      <c r="B1130" s="253"/>
      <c r="C1130" s="361"/>
      <c r="D1130" s="203"/>
      <c r="E1130" s="203"/>
      <c r="F1130" s="309"/>
      <c r="G1130" s="250"/>
      <c r="H1130" s="311"/>
      <c r="I1130" s="250"/>
      <c r="J1130" s="311"/>
      <c r="K1130" s="23"/>
      <c r="L1130" s="23"/>
      <c r="M1130" s="23"/>
      <c r="N1130" s="95"/>
      <c r="O1130" s="43">
        <f t="shared" si="1728"/>
        <v>0</v>
      </c>
      <c r="P1130" s="311"/>
      <c r="Q1130" s="311"/>
      <c r="R1130" s="311"/>
      <c r="S1130" s="210"/>
      <c r="T1130" s="210"/>
    </row>
    <row r="1131" spans="1:20" ht="12.75" customHeight="1" x14ac:dyDescent="0.2">
      <c r="A1131" s="332"/>
      <c r="B1131" s="253"/>
      <c r="C1131" s="361"/>
      <c r="D1131" s="203"/>
      <c r="E1131" s="203"/>
      <c r="F1131" s="309"/>
      <c r="G1131" s="250"/>
      <c r="H1131" s="311"/>
      <c r="I1131" s="250"/>
      <c r="J1131" s="311"/>
      <c r="K1131" s="23"/>
      <c r="L1131" s="23"/>
      <c r="M1131" s="24"/>
      <c r="N1131" s="95"/>
      <c r="O1131" s="43">
        <f t="shared" si="1728"/>
        <v>0</v>
      </c>
      <c r="P1131" s="311"/>
      <c r="Q1131" s="311"/>
      <c r="R1131" s="311"/>
      <c r="S1131" s="210"/>
      <c r="T1131" s="210"/>
    </row>
    <row r="1132" spans="1:20" ht="12.75" customHeight="1" x14ac:dyDescent="0.2">
      <c r="A1132" s="333"/>
      <c r="B1132" s="254"/>
      <c r="C1132" s="362"/>
      <c r="D1132" s="204"/>
      <c r="E1132" s="204"/>
      <c r="F1132" s="309"/>
      <c r="G1132" s="251"/>
      <c r="H1132" s="311"/>
      <c r="I1132" s="251"/>
      <c r="J1132" s="311"/>
      <c r="K1132" s="23"/>
      <c r="L1132" s="23"/>
      <c r="M1132" s="23"/>
      <c r="N1132" s="95"/>
      <c r="O1132" s="43">
        <f t="shared" si="1728"/>
        <v>0</v>
      </c>
      <c r="P1132" s="311"/>
      <c r="Q1132" s="311"/>
      <c r="R1132" s="311"/>
      <c r="S1132" s="210"/>
      <c r="T1132" s="210"/>
    </row>
    <row r="1133" spans="1:20" ht="12.75" customHeight="1" x14ac:dyDescent="0.2">
      <c r="A1133" s="206">
        <v>1</v>
      </c>
      <c r="B1133" s="205" t="s">
        <v>347</v>
      </c>
      <c r="C1133" s="205" t="s">
        <v>1083</v>
      </c>
      <c r="D1133" s="206" t="s">
        <v>848</v>
      </c>
      <c r="E1133" s="207">
        <v>119</v>
      </c>
      <c r="F1133" s="309">
        <f t="shared" si="1753"/>
        <v>1.8308701401960001</v>
      </c>
      <c r="G1133" s="209">
        <v>0.11</v>
      </c>
      <c r="H1133" s="311">
        <f t="shared" si="1754"/>
        <v>0.20885699999999999</v>
      </c>
      <c r="I1133" s="211">
        <v>0.09</v>
      </c>
      <c r="J1133" s="311">
        <f t="shared" si="1755"/>
        <v>0.2119743</v>
      </c>
      <c r="K1133" s="23" t="s">
        <v>48</v>
      </c>
      <c r="L1133" s="23" t="s">
        <v>31</v>
      </c>
      <c r="M1133" s="23">
        <v>1.01</v>
      </c>
      <c r="N1133" s="97">
        <v>1.2330000000000001</v>
      </c>
      <c r="O1133" s="43">
        <f t="shared" si="1728"/>
        <v>1.24533</v>
      </c>
      <c r="P1133" s="311">
        <f t="shared" ref="P1133" si="1791">E1133*F1133</f>
        <v>217.87354668332401</v>
      </c>
      <c r="Q1133" s="311">
        <f t="shared" ref="Q1133" si="1792">SUM(O1133:O1136)</f>
        <v>1.24533</v>
      </c>
      <c r="R1133" s="311">
        <f t="shared" ref="R1133" si="1793">Q1133*1.02*1.05*$R$14</f>
        <v>1.410038840196</v>
      </c>
      <c r="S1133" s="210">
        <f t="shared" ref="S1133" si="1794">F1133*$S$17</f>
        <v>2.3244833154889593</v>
      </c>
      <c r="T1133" s="210">
        <f t="shared" ref="T1133" si="1795">E1133*S1133</f>
        <v>276.61351454318617</v>
      </c>
    </row>
    <row r="1134" spans="1:20" ht="12.75" customHeight="1" x14ac:dyDescent="0.2">
      <c r="A1134" s="206"/>
      <c r="B1134" s="205"/>
      <c r="C1134" s="205"/>
      <c r="D1134" s="206"/>
      <c r="E1134" s="207"/>
      <c r="F1134" s="309"/>
      <c r="G1134" s="209"/>
      <c r="H1134" s="311"/>
      <c r="I1134" s="211"/>
      <c r="J1134" s="311"/>
      <c r="K1134" s="23"/>
      <c r="L1134" s="23"/>
      <c r="M1134" s="23"/>
      <c r="N1134" s="95"/>
      <c r="O1134" s="43">
        <f t="shared" si="1728"/>
        <v>0</v>
      </c>
      <c r="P1134" s="311"/>
      <c r="Q1134" s="311"/>
      <c r="R1134" s="311"/>
      <c r="S1134" s="210"/>
      <c r="T1134" s="210"/>
    </row>
    <row r="1135" spans="1:20" ht="12.75" customHeight="1" x14ac:dyDescent="0.2">
      <c r="A1135" s="206"/>
      <c r="B1135" s="205"/>
      <c r="C1135" s="205"/>
      <c r="D1135" s="206"/>
      <c r="E1135" s="207"/>
      <c r="F1135" s="309"/>
      <c r="G1135" s="209"/>
      <c r="H1135" s="311"/>
      <c r="I1135" s="211"/>
      <c r="J1135" s="311"/>
      <c r="K1135" s="23"/>
      <c r="L1135" s="23"/>
      <c r="M1135" s="24"/>
      <c r="N1135" s="95"/>
      <c r="O1135" s="43">
        <f t="shared" si="1728"/>
        <v>0</v>
      </c>
      <c r="P1135" s="311"/>
      <c r="Q1135" s="311"/>
      <c r="R1135" s="311"/>
      <c r="S1135" s="210"/>
      <c r="T1135" s="210"/>
    </row>
    <row r="1136" spans="1:20" ht="12.75" customHeight="1" x14ac:dyDescent="0.2">
      <c r="A1136" s="206"/>
      <c r="B1136" s="205"/>
      <c r="C1136" s="205"/>
      <c r="D1136" s="206"/>
      <c r="E1136" s="207"/>
      <c r="F1136" s="309"/>
      <c r="G1136" s="209"/>
      <c r="H1136" s="311"/>
      <c r="I1136" s="211"/>
      <c r="J1136" s="311"/>
      <c r="K1136" s="23"/>
      <c r="L1136" s="23"/>
      <c r="M1136" s="23"/>
      <c r="N1136" s="95"/>
      <c r="O1136" s="43">
        <f t="shared" si="1728"/>
        <v>0</v>
      </c>
      <c r="P1136" s="311"/>
      <c r="Q1136" s="311"/>
      <c r="R1136" s="311"/>
      <c r="S1136" s="210"/>
      <c r="T1136" s="210"/>
    </row>
    <row r="1137" spans="1:20" ht="12.75" customHeight="1" x14ac:dyDescent="0.2">
      <c r="A1137" s="206">
        <v>2</v>
      </c>
      <c r="B1137" s="205" t="s">
        <v>170</v>
      </c>
      <c r="C1137" s="205" t="s">
        <v>1084</v>
      </c>
      <c r="D1137" s="206" t="s">
        <v>848</v>
      </c>
      <c r="E1137" s="207">
        <v>38</v>
      </c>
      <c r="F1137" s="309">
        <f t="shared" si="1753"/>
        <v>1.1636893093920002</v>
      </c>
      <c r="G1137" s="209">
        <v>7.0000000000000007E-2</v>
      </c>
      <c r="H1137" s="311">
        <f t="shared" si="1754"/>
        <v>0.13290900000000003</v>
      </c>
      <c r="I1137" s="211">
        <v>0.09</v>
      </c>
      <c r="J1137" s="311">
        <f t="shared" si="1755"/>
        <v>0.2119743</v>
      </c>
      <c r="K1137" s="23" t="s">
        <v>48</v>
      </c>
      <c r="L1137" s="23" t="s">
        <v>31</v>
      </c>
      <c r="M1137" s="23">
        <v>1.01</v>
      </c>
      <c r="N1137" s="97">
        <v>0.71599999999999997</v>
      </c>
      <c r="O1137" s="43">
        <f t="shared" si="1728"/>
        <v>0.72316000000000003</v>
      </c>
      <c r="P1137" s="311">
        <f t="shared" ref="P1137" si="1796">E1137*F1137</f>
        <v>44.220193756896009</v>
      </c>
      <c r="Q1137" s="311">
        <f t="shared" ref="Q1137" si="1797">SUM(O1137:O1140)</f>
        <v>0.72316000000000003</v>
      </c>
      <c r="R1137" s="311">
        <f t="shared" ref="R1137" si="1798">Q1137*1.02*1.05*$R$14</f>
        <v>0.8188060093920001</v>
      </c>
      <c r="S1137" s="210">
        <f t="shared" ref="S1137" si="1799">F1137*$S$17</f>
        <v>1.477426675277471</v>
      </c>
      <c r="T1137" s="210">
        <f t="shared" ref="T1137" si="1800">E1137*S1137</f>
        <v>56.142213660543895</v>
      </c>
    </row>
    <row r="1138" spans="1:20" ht="12.75" customHeight="1" x14ac:dyDescent="0.2">
      <c r="A1138" s="206"/>
      <c r="B1138" s="205"/>
      <c r="C1138" s="205"/>
      <c r="D1138" s="206"/>
      <c r="E1138" s="207"/>
      <c r="F1138" s="309"/>
      <c r="G1138" s="209"/>
      <c r="H1138" s="311"/>
      <c r="I1138" s="211"/>
      <c r="J1138" s="311"/>
      <c r="K1138" s="23"/>
      <c r="L1138" s="23"/>
      <c r="M1138" s="23"/>
      <c r="N1138" s="95"/>
      <c r="O1138" s="43">
        <f t="shared" si="1728"/>
        <v>0</v>
      </c>
      <c r="P1138" s="311"/>
      <c r="Q1138" s="311"/>
      <c r="R1138" s="311"/>
      <c r="S1138" s="210"/>
      <c r="T1138" s="210"/>
    </row>
    <row r="1139" spans="1:20" ht="12.75" customHeight="1" x14ac:dyDescent="0.2">
      <c r="A1139" s="206"/>
      <c r="B1139" s="205"/>
      <c r="C1139" s="205"/>
      <c r="D1139" s="206"/>
      <c r="E1139" s="207"/>
      <c r="F1139" s="309"/>
      <c r="G1139" s="209"/>
      <c r="H1139" s="311"/>
      <c r="I1139" s="211"/>
      <c r="J1139" s="311"/>
      <c r="K1139" s="23"/>
      <c r="L1139" s="23"/>
      <c r="M1139" s="24"/>
      <c r="N1139" s="95"/>
      <c r="O1139" s="43">
        <f t="shared" si="1728"/>
        <v>0</v>
      </c>
      <c r="P1139" s="311"/>
      <c r="Q1139" s="311"/>
      <c r="R1139" s="311"/>
      <c r="S1139" s="210"/>
      <c r="T1139" s="210"/>
    </row>
    <row r="1140" spans="1:20" ht="12.75" customHeight="1" x14ac:dyDescent="0.2">
      <c r="A1140" s="206"/>
      <c r="B1140" s="205"/>
      <c r="C1140" s="205"/>
      <c r="D1140" s="206"/>
      <c r="E1140" s="207"/>
      <c r="F1140" s="309"/>
      <c r="G1140" s="209"/>
      <c r="H1140" s="311"/>
      <c r="I1140" s="211"/>
      <c r="J1140" s="311"/>
      <c r="K1140" s="23"/>
      <c r="L1140" s="23"/>
      <c r="M1140" s="23"/>
      <c r="N1140" s="95"/>
      <c r="O1140" s="43">
        <f t="shared" si="1728"/>
        <v>0</v>
      </c>
      <c r="P1140" s="311"/>
      <c r="Q1140" s="311"/>
      <c r="R1140" s="311"/>
      <c r="S1140" s="210"/>
      <c r="T1140" s="210"/>
    </row>
    <row r="1141" spans="1:20" ht="12.75" customHeight="1" x14ac:dyDescent="0.2">
      <c r="A1141" s="206">
        <v>3</v>
      </c>
      <c r="B1141" s="297" t="s">
        <v>171</v>
      </c>
      <c r="C1141" s="205" t="s">
        <v>1085</v>
      </c>
      <c r="D1141" s="206" t="s">
        <v>848</v>
      </c>
      <c r="E1141" s="324">
        <v>156</v>
      </c>
      <c r="F1141" s="309">
        <f t="shared" si="1753"/>
        <v>1.6282778048616</v>
      </c>
      <c r="G1141" s="310">
        <v>0.37</v>
      </c>
      <c r="H1141" s="311">
        <f t="shared" si="1754"/>
        <v>0.702519</v>
      </c>
      <c r="I1141" s="310">
        <v>0.01</v>
      </c>
      <c r="J1141" s="311">
        <f t="shared" si="1755"/>
        <v>2.3552700000000003E-2</v>
      </c>
      <c r="K1141" s="97" t="s">
        <v>48</v>
      </c>
      <c r="L1141" s="39" t="s">
        <v>31</v>
      </c>
      <c r="M1141" s="39">
        <v>0.998</v>
      </c>
      <c r="N1141" s="97">
        <v>0.71599999999999997</v>
      </c>
      <c r="O1141" s="43">
        <f t="shared" si="1728"/>
        <v>0.71456799999999998</v>
      </c>
      <c r="P1141" s="311">
        <f t="shared" ref="P1141" si="1801">E1141*F1141</f>
        <v>254.01133755840959</v>
      </c>
      <c r="Q1141" s="311">
        <f t="shared" ref="Q1141" si="1802">SUM(O1141:O1144)</f>
        <v>0.79681800000000003</v>
      </c>
      <c r="R1141" s="311">
        <f t="shared" ref="R1141" si="1803">Q1141*1.02*1.05*$R$14</f>
        <v>0.90220610486160002</v>
      </c>
      <c r="S1141" s="210">
        <f t="shared" ref="S1141" si="1804">F1141*$S$17</f>
        <v>2.0672709152253641</v>
      </c>
      <c r="T1141" s="210">
        <f t="shared" ref="T1141" si="1805">E1141*S1141</f>
        <v>322.49426277515681</v>
      </c>
    </row>
    <row r="1142" spans="1:20" ht="12.75" customHeight="1" x14ac:dyDescent="0.2">
      <c r="A1142" s="206"/>
      <c r="B1142" s="297"/>
      <c r="C1142" s="205"/>
      <c r="D1142" s="206"/>
      <c r="E1142" s="324"/>
      <c r="F1142" s="309"/>
      <c r="G1142" s="310"/>
      <c r="H1142" s="311"/>
      <c r="I1142" s="310"/>
      <c r="J1142" s="311"/>
      <c r="K1142" s="39"/>
      <c r="L1142" s="39"/>
      <c r="M1142" s="39"/>
      <c r="N1142" s="97"/>
      <c r="O1142" s="43">
        <f t="shared" si="1728"/>
        <v>0</v>
      </c>
      <c r="P1142" s="311"/>
      <c r="Q1142" s="311"/>
      <c r="R1142" s="311"/>
      <c r="S1142" s="210"/>
      <c r="T1142" s="210"/>
    </row>
    <row r="1143" spans="1:20" ht="12.75" customHeight="1" x14ac:dyDescent="0.2">
      <c r="A1143" s="206"/>
      <c r="B1143" s="297"/>
      <c r="C1143" s="205"/>
      <c r="D1143" s="206"/>
      <c r="E1143" s="324"/>
      <c r="F1143" s="309"/>
      <c r="G1143" s="310"/>
      <c r="H1143" s="311"/>
      <c r="I1143" s="310"/>
      <c r="J1143" s="311"/>
      <c r="K1143" s="97" t="s">
        <v>172</v>
      </c>
      <c r="L1143" s="39" t="s">
        <v>29</v>
      </c>
      <c r="M1143" s="39">
        <v>0.23499999999999999</v>
      </c>
      <c r="N1143" s="97">
        <v>0.35</v>
      </c>
      <c r="O1143" s="43">
        <f t="shared" si="1728"/>
        <v>8.224999999999999E-2</v>
      </c>
      <c r="P1143" s="311"/>
      <c r="Q1143" s="311"/>
      <c r="R1143" s="311"/>
      <c r="S1143" s="210"/>
      <c r="T1143" s="210"/>
    </row>
    <row r="1144" spans="1:20" ht="12.75" customHeight="1" x14ac:dyDescent="0.2">
      <c r="A1144" s="206"/>
      <c r="B1144" s="297"/>
      <c r="C1144" s="205"/>
      <c r="D1144" s="206"/>
      <c r="E1144" s="324"/>
      <c r="F1144" s="309"/>
      <c r="G1144" s="310"/>
      <c r="H1144" s="311"/>
      <c r="I1144" s="310"/>
      <c r="J1144" s="311"/>
      <c r="K1144" s="97"/>
      <c r="L1144" s="97"/>
      <c r="M1144" s="97"/>
      <c r="N1144" s="97"/>
      <c r="O1144" s="43">
        <f t="shared" si="1728"/>
        <v>0</v>
      </c>
      <c r="P1144" s="311"/>
      <c r="Q1144" s="311"/>
      <c r="R1144" s="311"/>
      <c r="S1144" s="210"/>
      <c r="T1144" s="210"/>
    </row>
    <row r="1145" spans="1:20" ht="12.75" customHeight="1" x14ac:dyDescent="0.2">
      <c r="A1145" s="206">
        <v>4</v>
      </c>
      <c r="B1145" s="297" t="s">
        <v>173</v>
      </c>
      <c r="C1145" s="205" t="s">
        <v>1086</v>
      </c>
      <c r="D1145" s="206" t="s">
        <v>848</v>
      </c>
      <c r="E1145" s="324">
        <v>142</v>
      </c>
      <c r="F1145" s="309">
        <f t="shared" si="1753"/>
        <v>1.0877358851400001</v>
      </c>
      <c r="G1145" s="310">
        <v>0.38</v>
      </c>
      <c r="H1145" s="311">
        <f t="shared" si="1754"/>
        <v>0.72150599999999998</v>
      </c>
      <c r="I1145" s="310"/>
      <c r="J1145" s="311">
        <f t="shared" si="1755"/>
        <v>0</v>
      </c>
      <c r="K1145" s="97" t="s">
        <v>48</v>
      </c>
      <c r="L1145" s="39" t="s">
        <v>31</v>
      </c>
      <c r="M1145" s="39">
        <v>0.998</v>
      </c>
      <c r="N1145" s="97">
        <v>0.27500000000000002</v>
      </c>
      <c r="O1145" s="43">
        <f t="shared" si="1728"/>
        <v>0.27445000000000003</v>
      </c>
      <c r="P1145" s="311">
        <f t="shared" ref="P1145" si="1806">E1145*F1145</f>
        <v>154.45849568988001</v>
      </c>
      <c r="Q1145" s="311">
        <f t="shared" ref="Q1145" si="1807">SUM(O1145:O1148)</f>
        <v>0.32345000000000002</v>
      </c>
      <c r="R1145" s="311">
        <f t="shared" ref="R1145" si="1808">Q1145*1.02*1.05*$R$14</f>
        <v>0.36622988514000004</v>
      </c>
      <c r="S1145" s="210">
        <f t="shared" ref="S1145" si="1809">F1145*$S$17</f>
        <v>1.3809957687091174</v>
      </c>
      <c r="T1145" s="210">
        <f t="shared" ref="T1145" si="1810">E1145*S1145</f>
        <v>196.10139915669467</v>
      </c>
    </row>
    <row r="1146" spans="1:20" ht="12.75" customHeight="1" x14ac:dyDescent="0.2">
      <c r="A1146" s="206"/>
      <c r="B1146" s="297"/>
      <c r="C1146" s="205"/>
      <c r="D1146" s="206"/>
      <c r="E1146" s="324"/>
      <c r="F1146" s="309"/>
      <c r="G1146" s="310"/>
      <c r="H1146" s="311"/>
      <c r="I1146" s="310"/>
      <c r="J1146" s="311"/>
      <c r="K1146" s="39"/>
      <c r="L1146" s="39"/>
      <c r="M1146" s="39"/>
      <c r="N1146" s="97"/>
      <c r="O1146" s="43">
        <f t="shared" si="1728"/>
        <v>0</v>
      </c>
      <c r="P1146" s="311"/>
      <c r="Q1146" s="311"/>
      <c r="R1146" s="311"/>
      <c r="S1146" s="210"/>
      <c r="T1146" s="210"/>
    </row>
    <row r="1147" spans="1:20" ht="12.75" customHeight="1" x14ac:dyDescent="0.2">
      <c r="A1147" s="206"/>
      <c r="B1147" s="297"/>
      <c r="C1147" s="205"/>
      <c r="D1147" s="206"/>
      <c r="E1147" s="324"/>
      <c r="F1147" s="309"/>
      <c r="G1147" s="310"/>
      <c r="H1147" s="311"/>
      <c r="I1147" s="310"/>
      <c r="J1147" s="311"/>
      <c r="K1147" s="39" t="s">
        <v>172</v>
      </c>
      <c r="L1147" s="97" t="s">
        <v>29</v>
      </c>
      <c r="M1147" s="39">
        <v>0.14000000000000001</v>
      </c>
      <c r="N1147" s="97">
        <v>0.35</v>
      </c>
      <c r="O1147" s="43">
        <f t="shared" si="1728"/>
        <v>4.9000000000000002E-2</v>
      </c>
      <c r="P1147" s="311"/>
      <c r="Q1147" s="311"/>
      <c r="R1147" s="311"/>
      <c r="S1147" s="210"/>
      <c r="T1147" s="210"/>
    </row>
    <row r="1148" spans="1:20" ht="12.75" customHeight="1" x14ac:dyDescent="0.2">
      <c r="A1148" s="206"/>
      <c r="B1148" s="297"/>
      <c r="C1148" s="205"/>
      <c r="D1148" s="206"/>
      <c r="E1148" s="324"/>
      <c r="F1148" s="309"/>
      <c r="G1148" s="310"/>
      <c r="H1148" s="311"/>
      <c r="I1148" s="310"/>
      <c r="J1148" s="311"/>
      <c r="K1148" s="97"/>
      <c r="L1148" s="97"/>
      <c r="M1148" s="97"/>
      <c r="N1148" s="97"/>
      <c r="O1148" s="43">
        <f t="shared" si="1728"/>
        <v>0</v>
      </c>
      <c r="P1148" s="311"/>
      <c r="Q1148" s="311"/>
      <c r="R1148" s="311"/>
      <c r="S1148" s="210"/>
      <c r="T1148" s="210"/>
    </row>
    <row r="1149" spans="1:20" ht="12.75" customHeight="1" x14ac:dyDescent="0.2">
      <c r="A1149" s="206">
        <v>5</v>
      </c>
      <c r="B1149" s="297" t="s">
        <v>177</v>
      </c>
      <c r="C1149" s="236" t="s">
        <v>1088</v>
      </c>
      <c r="D1149" s="237" t="s">
        <v>976</v>
      </c>
      <c r="E1149" s="298">
        <v>28</v>
      </c>
      <c r="F1149" s="309">
        <f t="shared" si="1753"/>
        <v>26.912733299999999</v>
      </c>
      <c r="G1149" s="310">
        <v>1.49</v>
      </c>
      <c r="H1149" s="311">
        <f t="shared" si="1754"/>
        <v>2.8290630000000001</v>
      </c>
      <c r="I1149" s="310">
        <v>0.13</v>
      </c>
      <c r="J1149" s="311">
        <f t="shared" si="1755"/>
        <v>0.30618510000000004</v>
      </c>
      <c r="K1149" s="39" t="s">
        <v>178</v>
      </c>
      <c r="L1149" s="39" t="s">
        <v>26</v>
      </c>
      <c r="M1149" s="39">
        <v>1</v>
      </c>
      <c r="N1149" s="98">
        <v>21</v>
      </c>
      <c r="O1149" s="43">
        <f t="shared" si="1728"/>
        <v>21</v>
      </c>
      <c r="P1149" s="311">
        <f t="shared" ref="P1149" si="1811">E1149*F1149</f>
        <v>753.55653239999992</v>
      </c>
      <c r="Q1149" s="311">
        <f t="shared" ref="Q1149" si="1812">SUM(O1149:O1152)</f>
        <v>21</v>
      </c>
      <c r="R1149" s="311">
        <f t="shared" ref="R1149" si="1813">Q1149*1.02*1.05*$R$14</f>
        <v>23.777485200000001</v>
      </c>
      <c r="S1149" s="210">
        <f t="shared" ref="S1149" si="1814">F1149*$S$17</f>
        <v>34.168561798357295</v>
      </c>
      <c r="T1149" s="210">
        <f t="shared" ref="T1149" si="1815">E1149*S1149</f>
        <v>956.71973035400424</v>
      </c>
    </row>
    <row r="1150" spans="1:20" ht="12.75" customHeight="1" x14ac:dyDescent="0.2">
      <c r="A1150" s="206"/>
      <c r="B1150" s="297"/>
      <c r="C1150" s="236"/>
      <c r="D1150" s="237"/>
      <c r="E1150" s="298"/>
      <c r="F1150" s="309"/>
      <c r="G1150" s="310"/>
      <c r="H1150" s="311"/>
      <c r="I1150" s="310"/>
      <c r="J1150" s="311"/>
      <c r="K1150" s="39"/>
      <c r="L1150" s="39"/>
      <c r="M1150" s="39"/>
      <c r="N1150" s="97"/>
      <c r="O1150" s="43">
        <f t="shared" si="1728"/>
        <v>0</v>
      </c>
      <c r="P1150" s="311"/>
      <c r="Q1150" s="311"/>
      <c r="R1150" s="311"/>
      <c r="S1150" s="210"/>
      <c r="T1150" s="210"/>
    </row>
    <row r="1151" spans="1:20" ht="12.75" customHeight="1" x14ac:dyDescent="0.2">
      <c r="A1151" s="206"/>
      <c r="B1151" s="297"/>
      <c r="C1151" s="236"/>
      <c r="D1151" s="237"/>
      <c r="E1151" s="298"/>
      <c r="F1151" s="309"/>
      <c r="G1151" s="310"/>
      <c r="H1151" s="311"/>
      <c r="I1151" s="310"/>
      <c r="J1151" s="311"/>
      <c r="K1151" s="39"/>
      <c r="L1151" s="39"/>
      <c r="M1151" s="41"/>
      <c r="N1151" s="97"/>
      <c r="O1151" s="43">
        <f t="shared" si="1728"/>
        <v>0</v>
      </c>
      <c r="P1151" s="311"/>
      <c r="Q1151" s="311"/>
      <c r="R1151" s="311"/>
      <c r="S1151" s="210"/>
      <c r="T1151" s="210"/>
    </row>
    <row r="1152" spans="1:20" ht="12.75" customHeight="1" x14ac:dyDescent="0.2">
      <c r="A1152" s="206"/>
      <c r="B1152" s="297"/>
      <c r="C1152" s="236"/>
      <c r="D1152" s="237"/>
      <c r="E1152" s="298"/>
      <c r="F1152" s="309"/>
      <c r="G1152" s="310"/>
      <c r="H1152" s="311"/>
      <c r="I1152" s="310"/>
      <c r="J1152" s="311"/>
      <c r="K1152" s="39"/>
      <c r="L1152" s="39"/>
      <c r="M1152" s="39"/>
      <c r="N1152" s="97"/>
      <c r="O1152" s="43">
        <f t="shared" si="1728"/>
        <v>0</v>
      </c>
      <c r="P1152" s="311"/>
      <c r="Q1152" s="311"/>
      <c r="R1152" s="311"/>
      <c r="S1152" s="210"/>
      <c r="T1152" s="210"/>
    </row>
    <row r="1153" spans="1:20" ht="12.75" customHeight="1" x14ac:dyDescent="0.2">
      <c r="A1153" s="206">
        <v>6</v>
      </c>
      <c r="B1153" s="297" t="s">
        <v>177</v>
      </c>
      <c r="C1153" s="236" t="s">
        <v>1089</v>
      </c>
      <c r="D1153" s="237" t="s">
        <v>976</v>
      </c>
      <c r="E1153" s="298">
        <v>2</v>
      </c>
      <c r="F1153" s="309">
        <f t="shared" si="1753"/>
        <v>25.434000172799998</v>
      </c>
      <c r="G1153" s="310">
        <v>1.49</v>
      </c>
      <c r="H1153" s="311">
        <f t="shared" si="1754"/>
        <v>2.8290630000000001</v>
      </c>
      <c r="I1153" s="310">
        <v>0.13</v>
      </c>
      <c r="J1153" s="311">
        <f t="shared" si="1755"/>
        <v>0.30618510000000004</v>
      </c>
      <c r="K1153" s="39" t="s">
        <v>178</v>
      </c>
      <c r="L1153" s="39" t="s">
        <v>26</v>
      </c>
      <c r="M1153" s="39">
        <v>1</v>
      </c>
      <c r="N1153" s="97">
        <v>19.693999999999999</v>
      </c>
      <c r="O1153" s="43">
        <f t="shared" si="1728"/>
        <v>19.693999999999999</v>
      </c>
      <c r="P1153" s="311">
        <f t="shared" ref="P1153" si="1816">E1153*F1153</f>
        <v>50.868000345599995</v>
      </c>
      <c r="Q1153" s="311">
        <f t="shared" ref="Q1153" si="1817">SUM(O1153:O1156)</f>
        <v>19.693999999999999</v>
      </c>
      <c r="R1153" s="311">
        <f t="shared" ref="R1153" si="1818">Q1153*1.02*1.05*$R$14</f>
        <v>22.298752072799999</v>
      </c>
      <c r="S1153" s="210">
        <f t="shared" ref="S1153" si="1819">F1153*$S$17</f>
        <v>32.291153670509821</v>
      </c>
      <c r="T1153" s="210">
        <f t="shared" ref="T1153" si="1820">E1153*S1153</f>
        <v>64.582307341019643</v>
      </c>
    </row>
    <row r="1154" spans="1:20" ht="12.75" customHeight="1" x14ac:dyDescent="0.2">
      <c r="A1154" s="206"/>
      <c r="B1154" s="297"/>
      <c r="C1154" s="236"/>
      <c r="D1154" s="237"/>
      <c r="E1154" s="298"/>
      <c r="F1154" s="309"/>
      <c r="G1154" s="310"/>
      <c r="H1154" s="311"/>
      <c r="I1154" s="310"/>
      <c r="J1154" s="311"/>
      <c r="K1154" s="39"/>
      <c r="L1154" s="39"/>
      <c r="M1154" s="39"/>
      <c r="N1154" s="97"/>
      <c r="O1154" s="43">
        <f t="shared" si="1728"/>
        <v>0</v>
      </c>
      <c r="P1154" s="311"/>
      <c r="Q1154" s="311"/>
      <c r="R1154" s="311"/>
      <c r="S1154" s="210"/>
      <c r="T1154" s="210"/>
    </row>
    <row r="1155" spans="1:20" ht="12.75" customHeight="1" x14ac:dyDescent="0.2">
      <c r="A1155" s="206"/>
      <c r="B1155" s="297"/>
      <c r="C1155" s="236"/>
      <c r="D1155" s="237"/>
      <c r="E1155" s="298"/>
      <c r="F1155" s="309"/>
      <c r="G1155" s="310"/>
      <c r="H1155" s="311"/>
      <c r="I1155" s="310"/>
      <c r="J1155" s="311"/>
      <c r="K1155" s="39"/>
      <c r="L1155" s="39"/>
      <c r="M1155" s="41"/>
      <c r="N1155" s="97"/>
      <c r="O1155" s="43">
        <f t="shared" si="1728"/>
        <v>0</v>
      </c>
      <c r="P1155" s="311"/>
      <c r="Q1155" s="311"/>
      <c r="R1155" s="311"/>
      <c r="S1155" s="210"/>
      <c r="T1155" s="210"/>
    </row>
    <row r="1156" spans="1:20" ht="12.75" customHeight="1" x14ac:dyDescent="0.2">
      <c r="A1156" s="206"/>
      <c r="B1156" s="297"/>
      <c r="C1156" s="236"/>
      <c r="D1156" s="237"/>
      <c r="E1156" s="298"/>
      <c r="F1156" s="309"/>
      <c r="G1156" s="310"/>
      <c r="H1156" s="311"/>
      <c r="I1156" s="310"/>
      <c r="J1156" s="311"/>
      <c r="K1156" s="39"/>
      <c r="L1156" s="39"/>
      <c r="M1156" s="39"/>
      <c r="N1156" s="97"/>
      <c r="O1156" s="43">
        <f t="shared" ref="O1156:O1227" si="1821">M1156*N1156</f>
        <v>0</v>
      </c>
      <c r="P1156" s="311"/>
      <c r="Q1156" s="311"/>
      <c r="R1156" s="311"/>
      <c r="S1156" s="210"/>
      <c r="T1156" s="210"/>
    </row>
    <row r="1157" spans="1:20" ht="12.75" customHeight="1" x14ac:dyDescent="0.2">
      <c r="A1157" s="206">
        <v>7</v>
      </c>
      <c r="B1157" s="297" t="s">
        <v>313</v>
      </c>
      <c r="C1157" s="236" t="s">
        <v>1090</v>
      </c>
      <c r="D1157" s="237" t="s">
        <v>976</v>
      </c>
      <c r="E1157" s="298">
        <v>3</v>
      </c>
      <c r="F1157" s="309">
        <f t="shared" si="1753"/>
        <v>15.8984569068</v>
      </c>
      <c r="G1157" s="310">
        <v>1.06</v>
      </c>
      <c r="H1157" s="311">
        <f t="shared" si="1754"/>
        <v>2.0126219999999999</v>
      </c>
      <c r="I1157" s="310">
        <v>0.06</v>
      </c>
      <c r="J1157" s="311">
        <f t="shared" si="1755"/>
        <v>0.14131619999999998</v>
      </c>
      <c r="K1157" s="39" t="s">
        <v>179</v>
      </c>
      <c r="L1157" s="39" t="s">
        <v>26</v>
      </c>
      <c r="M1157" s="39">
        <v>1</v>
      </c>
      <c r="N1157" s="39">
        <v>11.111000000000001</v>
      </c>
      <c r="O1157" s="43">
        <f t="shared" si="1821"/>
        <v>11.111000000000001</v>
      </c>
      <c r="P1157" s="311">
        <f t="shared" ref="P1157" si="1822">E1157*F1157</f>
        <v>47.6953707204</v>
      </c>
      <c r="Q1157" s="311">
        <f t="shared" ref="Q1157" si="1823">SUM(O1157:O1160)</f>
        <v>12.139000000000001</v>
      </c>
      <c r="R1157" s="311">
        <f t="shared" ref="R1157" si="1824">Q1157*1.02*1.05*$R$14</f>
        <v>13.744518706800001</v>
      </c>
      <c r="S1157" s="210">
        <f t="shared" ref="S1157" si="1825">F1157*$S$17</f>
        <v>20.18477280858411</v>
      </c>
      <c r="T1157" s="210">
        <f t="shared" ref="T1157" si="1826">E1157*S1157</f>
        <v>60.554318425752328</v>
      </c>
    </row>
    <row r="1158" spans="1:20" ht="12.75" customHeight="1" x14ac:dyDescent="0.2">
      <c r="A1158" s="206"/>
      <c r="B1158" s="297"/>
      <c r="C1158" s="236"/>
      <c r="D1158" s="237"/>
      <c r="E1158" s="298"/>
      <c r="F1158" s="309"/>
      <c r="G1158" s="310"/>
      <c r="H1158" s="311"/>
      <c r="I1158" s="310"/>
      <c r="J1158" s="311"/>
      <c r="K1158" s="39" t="s">
        <v>180</v>
      </c>
      <c r="L1158" s="39" t="s">
        <v>26</v>
      </c>
      <c r="M1158" s="39">
        <v>1</v>
      </c>
      <c r="N1158" s="39">
        <v>1.028</v>
      </c>
      <c r="O1158" s="43">
        <f t="shared" si="1821"/>
        <v>1.028</v>
      </c>
      <c r="P1158" s="311"/>
      <c r="Q1158" s="311"/>
      <c r="R1158" s="311"/>
      <c r="S1158" s="210"/>
      <c r="T1158" s="210"/>
    </row>
    <row r="1159" spans="1:20" ht="12.75" customHeight="1" x14ac:dyDescent="0.2">
      <c r="A1159" s="206"/>
      <c r="B1159" s="297"/>
      <c r="C1159" s="236"/>
      <c r="D1159" s="237"/>
      <c r="E1159" s="298"/>
      <c r="F1159" s="309"/>
      <c r="G1159" s="310"/>
      <c r="H1159" s="311"/>
      <c r="I1159" s="310"/>
      <c r="J1159" s="311"/>
      <c r="K1159" s="39"/>
      <c r="L1159" s="39"/>
      <c r="M1159" s="39"/>
      <c r="N1159" s="39">
        <v>0</v>
      </c>
      <c r="O1159" s="43">
        <f t="shared" si="1821"/>
        <v>0</v>
      </c>
      <c r="P1159" s="311"/>
      <c r="Q1159" s="311"/>
      <c r="R1159" s="311"/>
      <c r="S1159" s="210"/>
      <c r="T1159" s="210"/>
    </row>
    <row r="1160" spans="1:20" ht="12.75" customHeight="1" x14ac:dyDescent="0.2">
      <c r="A1160" s="206"/>
      <c r="B1160" s="297"/>
      <c r="C1160" s="236"/>
      <c r="D1160" s="237"/>
      <c r="E1160" s="298"/>
      <c r="F1160" s="309"/>
      <c r="G1160" s="310"/>
      <c r="H1160" s="311"/>
      <c r="I1160" s="310"/>
      <c r="J1160" s="311"/>
      <c r="K1160" s="39"/>
      <c r="L1160" s="39"/>
      <c r="M1160" s="39"/>
      <c r="N1160" s="39">
        <v>0</v>
      </c>
      <c r="O1160" s="43">
        <f t="shared" si="1821"/>
        <v>0</v>
      </c>
      <c r="P1160" s="311"/>
      <c r="Q1160" s="311"/>
      <c r="R1160" s="311"/>
      <c r="S1160" s="210"/>
      <c r="T1160" s="210"/>
    </row>
    <row r="1161" spans="1:20" ht="12.75" customHeight="1" x14ac:dyDescent="0.2">
      <c r="A1161" s="206">
        <v>8</v>
      </c>
      <c r="B1161" s="297" t="s">
        <v>313</v>
      </c>
      <c r="C1161" s="236" t="s">
        <v>1091</v>
      </c>
      <c r="D1161" s="237" t="s">
        <v>976</v>
      </c>
      <c r="E1161" s="298">
        <v>28</v>
      </c>
      <c r="F1161" s="309">
        <f t="shared" si="1753"/>
        <v>19.452624813599996</v>
      </c>
      <c r="G1161" s="310">
        <v>1.06</v>
      </c>
      <c r="H1161" s="311">
        <f t="shared" si="1754"/>
        <v>2.0126219999999999</v>
      </c>
      <c r="I1161" s="310">
        <v>0.06</v>
      </c>
      <c r="J1161" s="311">
        <f t="shared" si="1755"/>
        <v>0.14131619999999998</v>
      </c>
      <c r="K1161" s="39" t="s">
        <v>179</v>
      </c>
      <c r="L1161" s="39" t="s">
        <v>26</v>
      </c>
      <c r="M1161" s="39">
        <v>1</v>
      </c>
      <c r="N1161" s="48">
        <v>14.25</v>
      </c>
      <c r="O1161" s="43">
        <f t="shared" si="1821"/>
        <v>14.25</v>
      </c>
      <c r="P1161" s="311">
        <f t="shared" ref="P1161" si="1827">E1161*F1161</f>
        <v>544.67349478079996</v>
      </c>
      <c r="Q1161" s="311">
        <f t="shared" ref="Q1161" si="1828">SUM(O1161:O1164)</f>
        <v>15.278</v>
      </c>
      <c r="R1161" s="311">
        <f t="shared" ref="R1161" si="1829">Q1161*1.02*1.05*$R$14</f>
        <v>17.298686613599997</v>
      </c>
      <c r="S1161" s="210">
        <f t="shared" ref="S1161" si="1830">F1161*$S$17</f>
        <v>24.697164932101121</v>
      </c>
      <c r="T1161" s="210">
        <f t="shared" ref="T1161" si="1831">E1161*S1161</f>
        <v>691.52061809883139</v>
      </c>
    </row>
    <row r="1162" spans="1:20" ht="12.75" customHeight="1" x14ac:dyDescent="0.2">
      <c r="A1162" s="206"/>
      <c r="B1162" s="297"/>
      <c r="C1162" s="236"/>
      <c r="D1162" s="237"/>
      <c r="E1162" s="298"/>
      <c r="F1162" s="309"/>
      <c r="G1162" s="310"/>
      <c r="H1162" s="311"/>
      <c r="I1162" s="310"/>
      <c r="J1162" s="311"/>
      <c r="K1162" s="39" t="s">
        <v>180</v>
      </c>
      <c r="L1162" s="39" t="s">
        <v>26</v>
      </c>
      <c r="M1162" s="39">
        <v>1</v>
      </c>
      <c r="N1162" s="39">
        <v>1.028</v>
      </c>
      <c r="O1162" s="43">
        <f t="shared" si="1821"/>
        <v>1.028</v>
      </c>
      <c r="P1162" s="311"/>
      <c r="Q1162" s="311"/>
      <c r="R1162" s="311"/>
      <c r="S1162" s="210"/>
      <c r="T1162" s="210"/>
    </row>
    <row r="1163" spans="1:20" ht="12.75" customHeight="1" x14ac:dyDescent="0.2">
      <c r="A1163" s="206"/>
      <c r="B1163" s="297"/>
      <c r="C1163" s="236"/>
      <c r="D1163" s="237"/>
      <c r="E1163" s="298"/>
      <c r="F1163" s="309"/>
      <c r="G1163" s="310"/>
      <c r="H1163" s="311"/>
      <c r="I1163" s="310"/>
      <c r="J1163" s="311"/>
      <c r="K1163" s="39"/>
      <c r="L1163" s="39"/>
      <c r="M1163" s="39"/>
      <c r="N1163" s="39">
        <v>0</v>
      </c>
      <c r="O1163" s="43">
        <f t="shared" si="1821"/>
        <v>0</v>
      </c>
      <c r="P1163" s="311"/>
      <c r="Q1163" s="311"/>
      <c r="R1163" s="311"/>
      <c r="S1163" s="210"/>
      <c r="T1163" s="210"/>
    </row>
    <row r="1164" spans="1:20" ht="12.75" customHeight="1" x14ac:dyDescent="0.2">
      <c r="A1164" s="206"/>
      <c r="B1164" s="297"/>
      <c r="C1164" s="236"/>
      <c r="D1164" s="237"/>
      <c r="E1164" s="298"/>
      <c r="F1164" s="309"/>
      <c r="G1164" s="310"/>
      <c r="H1164" s="311"/>
      <c r="I1164" s="310"/>
      <c r="J1164" s="311"/>
      <c r="K1164" s="39"/>
      <c r="L1164" s="39"/>
      <c r="M1164" s="39"/>
      <c r="N1164" s="39">
        <v>0</v>
      </c>
      <c r="O1164" s="43">
        <f t="shared" si="1821"/>
        <v>0</v>
      </c>
      <c r="P1164" s="311"/>
      <c r="Q1164" s="311"/>
      <c r="R1164" s="311"/>
      <c r="S1164" s="210"/>
      <c r="T1164" s="210"/>
    </row>
    <row r="1165" spans="1:20" ht="12.75" customHeight="1" x14ac:dyDescent="0.2">
      <c r="A1165" s="206">
        <v>9</v>
      </c>
      <c r="B1165" s="297" t="s">
        <v>183</v>
      </c>
      <c r="C1165" s="236" t="s">
        <v>1092</v>
      </c>
      <c r="D1165" s="237" t="s">
        <v>1087</v>
      </c>
      <c r="E1165" s="298">
        <v>14</v>
      </c>
      <c r="F1165" s="309">
        <f t="shared" ref="F1165:F1233" si="1832">H1165+J1165+R1165</f>
        <v>55.738614513599991</v>
      </c>
      <c r="G1165" s="310">
        <v>1.66</v>
      </c>
      <c r="H1165" s="311">
        <f t="shared" ref="H1165:H1233" si="1833">G1165*$P$8/1000</f>
        <v>3.1518420000000003</v>
      </c>
      <c r="I1165" s="310">
        <v>0.2</v>
      </c>
      <c r="J1165" s="311">
        <f t="shared" ref="J1165:J1233" si="1834">I1165*$P$9/1000</f>
        <v>0.47105400000000003</v>
      </c>
      <c r="K1165" s="39" t="s">
        <v>184</v>
      </c>
      <c r="L1165" s="39" t="s">
        <v>26</v>
      </c>
      <c r="M1165" s="39">
        <v>1</v>
      </c>
      <c r="N1165" s="97">
        <v>45</v>
      </c>
      <c r="O1165" s="43">
        <f t="shared" si="1821"/>
        <v>45</v>
      </c>
      <c r="P1165" s="311">
        <f t="shared" ref="P1165" si="1835">E1165*F1165</f>
        <v>780.34060319039986</v>
      </c>
      <c r="Q1165" s="311">
        <f t="shared" ref="Q1165" si="1836">SUM(O1165:O1168)</f>
        <v>46.027999999999999</v>
      </c>
      <c r="R1165" s="311">
        <f t="shared" ref="R1165" si="1837">Q1165*1.02*1.05*$R$14</f>
        <v>52.115718513599994</v>
      </c>
      <c r="S1165" s="210">
        <f t="shared" ref="S1165" si="1838">F1165*$S$17</f>
        <v>70.766067249020594</v>
      </c>
      <c r="T1165" s="210">
        <f t="shared" ref="T1165" si="1839">E1165*S1165</f>
        <v>990.72494148628834</v>
      </c>
    </row>
    <row r="1166" spans="1:20" ht="12.75" customHeight="1" x14ac:dyDescent="0.2">
      <c r="A1166" s="206"/>
      <c r="B1166" s="297"/>
      <c r="C1166" s="236"/>
      <c r="D1166" s="237"/>
      <c r="E1166" s="298"/>
      <c r="F1166" s="309"/>
      <c r="G1166" s="310"/>
      <c r="H1166" s="311"/>
      <c r="I1166" s="310"/>
      <c r="J1166" s="311"/>
      <c r="K1166" s="39" t="s">
        <v>180</v>
      </c>
      <c r="L1166" s="39" t="s">
        <v>26</v>
      </c>
      <c r="M1166" s="39">
        <v>1</v>
      </c>
      <c r="N1166" s="39">
        <v>1.028</v>
      </c>
      <c r="O1166" s="43">
        <f t="shared" si="1821"/>
        <v>1.028</v>
      </c>
      <c r="P1166" s="311"/>
      <c r="Q1166" s="311"/>
      <c r="R1166" s="311"/>
      <c r="S1166" s="210"/>
      <c r="T1166" s="210"/>
    </row>
    <row r="1167" spans="1:20" ht="12.75" customHeight="1" x14ac:dyDescent="0.2">
      <c r="A1167" s="206"/>
      <c r="B1167" s="297"/>
      <c r="C1167" s="236"/>
      <c r="D1167" s="237"/>
      <c r="E1167" s="298"/>
      <c r="F1167" s="309"/>
      <c r="G1167" s="310"/>
      <c r="H1167" s="311"/>
      <c r="I1167" s="310"/>
      <c r="J1167" s="311"/>
      <c r="K1167" s="39"/>
      <c r="L1167" s="39"/>
      <c r="M1167" s="39"/>
      <c r="N1167" s="97"/>
      <c r="O1167" s="43">
        <f t="shared" si="1821"/>
        <v>0</v>
      </c>
      <c r="P1167" s="311"/>
      <c r="Q1167" s="311"/>
      <c r="R1167" s="311"/>
      <c r="S1167" s="210"/>
      <c r="T1167" s="210"/>
    </row>
    <row r="1168" spans="1:20" ht="12.75" customHeight="1" x14ac:dyDescent="0.2">
      <c r="A1168" s="206"/>
      <c r="B1168" s="297"/>
      <c r="C1168" s="236"/>
      <c r="D1168" s="237"/>
      <c r="E1168" s="298"/>
      <c r="F1168" s="309"/>
      <c r="G1168" s="310"/>
      <c r="H1168" s="311"/>
      <c r="I1168" s="310"/>
      <c r="J1168" s="311"/>
      <c r="K1168" s="39"/>
      <c r="L1168" s="39"/>
      <c r="M1168" s="39"/>
      <c r="N1168" s="97"/>
      <c r="O1168" s="43">
        <f t="shared" si="1821"/>
        <v>0</v>
      </c>
      <c r="P1168" s="311"/>
      <c r="Q1168" s="311"/>
      <c r="R1168" s="311"/>
      <c r="S1168" s="210"/>
      <c r="T1168" s="210"/>
    </row>
    <row r="1169" spans="1:20" ht="12.75" customHeight="1" x14ac:dyDescent="0.2">
      <c r="A1169" s="206">
        <v>10</v>
      </c>
      <c r="B1169" s="297" t="s">
        <v>316</v>
      </c>
      <c r="C1169" s="236" t="s">
        <v>1093</v>
      </c>
      <c r="D1169" s="237" t="s">
        <v>1087</v>
      </c>
      <c r="E1169" s="298">
        <v>9</v>
      </c>
      <c r="F1169" s="309">
        <f t="shared" si="1832"/>
        <v>109.74085649999999</v>
      </c>
      <c r="G1169" s="310">
        <v>0.96</v>
      </c>
      <c r="H1169" s="311">
        <f t="shared" si="1833"/>
        <v>1.8227519999999999</v>
      </c>
      <c r="I1169" s="310">
        <v>0.15</v>
      </c>
      <c r="J1169" s="311">
        <f t="shared" si="1834"/>
        <v>0.35329050000000001</v>
      </c>
      <c r="K1169" s="39" t="s">
        <v>631</v>
      </c>
      <c r="L1169" s="39" t="s">
        <v>26</v>
      </c>
      <c r="M1169" s="39">
        <v>1</v>
      </c>
      <c r="N1169" s="97">
        <v>95</v>
      </c>
      <c r="O1169" s="43">
        <f t="shared" si="1821"/>
        <v>95</v>
      </c>
      <c r="P1169" s="311">
        <f t="shared" ref="P1169" si="1840">E1169*F1169</f>
        <v>987.66770849999989</v>
      </c>
      <c r="Q1169" s="311">
        <f t="shared" ref="Q1169" si="1841">SUM(O1169:O1172)</f>
        <v>95</v>
      </c>
      <c r="R1169" s="311">
        <f t="shared" ref="R1169" si="1842">Q1169*1.02*1.05*$R$14</f>
        <v>107.564814</v>
      </c>
      <c r="S1169" s="210">
        <f t="shared" ref="S1169" si="1843">F1169*$S$17</f>
        <v>139.32762589836648</v>
      </c>
      <c r="T1169" s="210">
        <f t="shared" ref="T1169" si="1844">E1169*S1169</f>
        <v>1253.9486330852983</v>
      </c>
    </row>
    <row r="1170" spans="1:20" ht="12.75" customHeight="1" x14ac:dyDescent="0.2">
      <c r="A1170" s="206"/>
      <c r="B1170" s="297"/>
      <c r="C1170" s="236"/>
      <c r="D1170" s="237"/>
      <c r="E1170" s="298"/>
      <c r="F1170" s="309"/>
      <c r="G1170" s="310"/>
      <c r="H1170" s="311"/>
      <c r="I1170" s="310"/>
      <c r="J1170" s="311"/>
      <c r="K1170" s="39"/>
      <c r="L1170" s="39"/>
      <c r="M1170" s="39"/>
      <c r="N1170" s="97"/>
      <c r="O1170" s="43">
        <f t="shared" si="1821"/>
        <v>0</v>
      </c>
      <c r="P1170" s="311"/>
      <c r="Q1170" s="311"/>
      <c r="R1170" s="311"/>
      <c r="S1170" s="210"/>
      <c r="T1170" s="210"/>
    </row>
    <row r="1171" spans="1:20" ht="12.75" customHeight="1" x14ac:dyDescent="0.2">
      <c r="A1171" s="206"/>
      <c r="B1171" s="297"/>
      <c r="C1171" s="236"/>
      <c r="D1171" s="237"/>
      <c r="E1171" s="298"/>
      <c r="F1171" s="309"/>
      <c r="G1171" s="310"/>
      <c r="H1171" s="311"/>
      <c r="I1171" s="310"/>
      <c r="J1171" s="311"/>
      <c r="K1171" s="39"/>
      <c r="L1171" s="39"/>
      <c r="M1171" s="41"/>
      <c r="N1171" s="97"/>
      <c r="O1171" s="43">
        <f t="shared" si="1821"/>
        <v>0</v>
      </c>
      <c r="P1171" s="311"/>
      <c r="Q1171" s="311"/>
      <c r="R1171" s="311"/>
      <c r="S1171" s="210"/>
      <c r="T1171" s="210"/>
    </row>
    <row r="1172" spans="1:20" ht="12.75" customHeight="1" x14ac:dyDescent="0.2">
      <c r="A1172" s="206"/>
      <c r="B1172" s="297"/>
      <c r="C1172" s="236"/>
      <c r="D1172" s="237"/>
      <c r="E1172" s="298"/>
      <c r="F1172" s="309"/>
      <c r="G1172" s="310"/>
      <c r="H1172" s="311"/>
      <c r="I1172" s="310"/>
      <c r="J1172" s="311"/>
      <c r="K1172" s="39"/>
      <c r="L1172" s="39"/>
      <c r="M1172" s="39"/>
      <c r="N1172" s="97"/>
      <c r="O1172" s="43">
        <f t="shared" si="1821"/>
        <v>0</v>
      </c>
      <c r="P1172" s="311"/>
      <c r="Q1172" s="311"/>
      <c r="R1172" s="311"/>
      <c r="S1172" s="210"/>
      <c r="T1172" s="210"/>
    </row>
    <row r="1173" spans="1:20" ht="12.75" customHeight="1" x14ac:dyDescent="0.2">
      <c r="A1173" s="206">
        <v>11</v>
      </c>
      <c r="B1173" s="297" t="s">
        <v>181</v>
      </c>
      <c r="C1173" s="263" t="s">
        <v>1096</v>
      </c>
      <c r="D1173" s="298" t="s">
        <v>1022</v>
      </c>
      <c r="E1173" s="298">
        <v>12</v>
      </c>
      <c r="F1173" s="309">
        <f t="shared" si="1832"/>
        <v>1.7933962272000001</v>
      </c>
      <c r="G1173" s="310">
        <v>0.28999999999999998</v>
      </c>
      <c r="H1173" s="311">
        <f t="shared" si="1833"/>
        <v>0.55062299999999997</v>
      </c>
      <c r="I1173" s="310">
        <v>0.02</v>
      </c>
      <c r="J1173" s="311">
        <f t="shared" si="1834"/>
        <v>4.7105400000000006E-2</v>
      </c>
      <c r="K1173" s="39" t="s">
        <v>182</v>
      </c>
      <c r="L1173" s="39" t="s">
        <v>26</v>
      </c>
      <c r="M1173" s="39">
        <v>1</v>
      </c>
      <c r="N1173" s="97">
        <v>1.056</v>
      </c>
      <c r="O1173" s="43">
        <f t="shared" si="1821"/>
        <v>1.056</v>
      </c>
      <c r="P1173" s="311">
        <f t="shared" ref="P1173" si="1845">E1173*F1173</f>
        <v>21.5207547264</v>
      </c>
      <c r="Q1173" s="311">
        <f t="shared" ref="Q1173" si="1846">SUM(O1173:O1176)</f>
        <v>1.056</v>
      </c>
      <c r="R1173" s="311">
        <f t="shared" ref="R1173" si="1847">Q1173*1.02*1.05*$R$14</f>
        <v>1.1956678272000001</v>
      </c>
      <c r="S1173" s="210">
        <f t="shared" ref="S1173" si="1848">F1173*$S$17</f>
        <v>2.2769062188872518</v>
      </c>
      <c r="T1173" s="210">
        <f t="shared" ref="T1173" si="1849">E1173*S1173</f>
        <v>27.322874626647021</v>
      </c>
    </row>
    <row r="1174" spans="1:20" ht="12.75" customHeight="1" x14ac:dyDescent="0.2">
      <c r="A1174" s="206"/>
      <c r="B1174" s="297"/>
      <c r="C1174" s="264"/>
      <c r="D1174" s="298"/>
      <c r="E1174" s="298"/>
      <c r="F1174" s="309"/>
      <c r="G1174" s="310"/>
      <c r="H1174" s="311"/>
      <c r="I1174" s="310"/>
      <c r="J1174" s="311"/>
      <c r="K1174" s="39"/>
      <c r="L1174" s="39"/>
      <c r="M1174" s="39"/>
      <c r="N1174" s="97"/>
      <c r="O1174" s="43">
        <f t="shared" si="1821"/>
        <v>0</v>
      </c>
      <c r="P1174" s="311"/>
      <c r="Q1174" s="311"/>
      <c r="R1174" s="311"/>
      <c r="S1174" s="210"/>
      <c r="T1174" s="210"/>
    </row>
    <row r="1175" spans="1:20" ht="12.75" customHeight="1" x14ac:dyDescent="0.2">
      <c r="A1175" s="206"/>
      <c r="B1175" s="297"/>
      <c r="C1175" s="264"/>
      <c r="D1175" s="298"/>
      <c r="E1175" s="298"/>
      <c r="F1175" s="309"/>
      <c r="G1175" s="310"/>
      <c r="H1175" s="311"/>
      <c r="I1175" s="310"/>
      <c r="J1175" s="311"/>
      <c r="K1175" s="39"/>
      <c r="L1175" s="39"/>
      <c r="M1175" s="41"/>
      <c r="N1175" s="97"/>
      <c r="O1175" s="43">
        <f t="shared" si="1821"/>
        <v>0</v>
      </c>
      <c r="P1175" s="311"/>
      <c r="Q1175" s="311"/>
      <c r="R1175" s="311"/>
      <c r="S1175" s="210"/>
      <c r="T1175" s="210"/>
    </row>
    <row r="1176" spans="1:20" ht="12.75" customHeight="1" x14ac:dyDescent="0.2">
      <c r="A1176" s="206"/>
      <c r="B1176" s="297"/>
      <c r="C1176" s="265"/>
      <c r="D1176" s="298"/>
      <c r="E1176" s="298"/>
      <c r="F1176" s="309"/>
      <c r="G1176" s="310"/>
      <c r="H1176" s="311"/>
      <c r="I1176" s="310"/>
      <c r="J1176" s="311"/>
      <c r="K1176" s="39"/>
      <c r="L1176" s="39"/>
      <c r="M1176" s="39"/>
      <c r="N1176" s="97"/>
      <c r="O1176" s="43">
        <f t="shared" si="1821"/>
        <v>0</v>
      </c>
      <c r="P1176" s="311"/>
      <c r="Q1176" s="311"/>
      <c r="R1176" s="311"/>
      <c r="S1176" s="210"/>
      <c r="T1176" s="210"/>
    </row>
    <row r="1177" spans="1:20" ht="12.75" customHeight="1" x14ac:dyDescent="0.2">
      <c r="A1177" s="206">
        <v>12</v>
      </c>
      <c r="B1177" s="205" t="s">
        <v>317</v>
      </c>
      <c r="C1177" s="205" t="s">
        <v>1094</v>
      </c>
      <c r="D1177" s="205" t="s">
        <v>1063</v>
      </c>
      <c r="E1177" s="206">
        <v>2</v>
      </c>
      <c r="F1177" s="309">
        <f t="shared" si="1832"/>
        <v>10.8278461572</v>
      </c>
      <c r="G1177" s="209">
        <v>5.17</v>
      </c>
      <c r="H1177" s="311">
        <f t="shared" si="1833"/>
        <v>9.8162789999999998</v>
      </c>
      <c r="I1177" s="209">
        <v>0.03</v>
      </c>
      <c r="J1177" s="311">
        <f t="shared" si="1834"/>
        <v>7.0658099999999988E-2</v>
      </c>
      <c r="K1177" s="23" t="s">
        <v>319</v>
      </c>
      <c r="L1177" s="95" t="s">
        <v>26</v>
      </c>
      <c r="M1177" s="95">
        <v>1</v>
      </c>
      <c r="N1177" s="95">
        <v>9.6000000000000002E-2</v>
      </c>
      <c r="O1177" s="43">
        <f t="shared" si="1821"/>
        <v>9.6000000000000002E-2</v>
      </c>
      <c r="P1177" s="311">
        <f t="shared" ref="P1177" si="1850">E1177*F1177</f>
        <v>21.6556923144</v>
      </c>
      <c r="Q1177" s="311">
        <f t="shared" ref="Q1177" si="1851">SUM(O1177:O1180)</f>
        <v>0.83099999999999996</v>
      </c>
      <c r="R1177" s="311">
        <f t="shared" ref="R1177" si="1852">Q1177*1.02*1.05*$R$14</f>
        <v>0.94090905719999984</v>
      </c>
      <c r="S1177" s="210">
        <f t="shared" ref="S1177" si="1853">F1177*$S$17</f>
        <v>13.747096084268547</v>
      </c>
      <c r="T1177" s="210">
        <f t="shared" ref="T1177" si="1854">E1177*S1177</f>
        <v>27.494192168537094</v>
      </c>
    </row>
    <row r="1178" spans="1:20" ht="12.75" customHeight="1" x14ac:dyDescent="0.2">
      <c r="A1178" s="206"/>
      <c r="B1178" s="205"/>
      <c r="C1178" s="205"/>
      <c r="D1178" s="206"/>
      <c r="E1178" s="206"/>
      <c r="F1178" s="309"/>
      <c r="G1178" s="209"/>
      <c r="H1178" s="311"/>
      <c r="I1178" s="209"/>
      <c r="J1178" s="311"/>
      <c r="K1178" s="23" t="s">
        <v>320</v>
      </c>
      <c r="L1178" s="95" t="s">
        <v>26</v>
      </c>
      <c r="M1178" s="95">
        <v>1</v>
      </c>
      <c r="N1178" s="95">
        <v>0.214</v>
      </c>
      <c r="O1178" s="43">
        <f t="shared" si="1821"/>
        <v>0.214</v>
      </c>
      <c r="P1178" s="311"/>
      <c r="Q1178" s="311"/>
      <c r="R1178" s="311"/>
      <c r="S1178" s="210"/>
      <c r="T1178" s="210"/>
    </row>
    <row r="1179" spans="1:20" ht="12.75" customHeight="1" x14ac:dyDescent="0.2">
      <c r="A1179" s="206"/>
      <c r="B1179" s="205"/>
      <c r="C1179" s="205"/>
      <c r="D1179" s="206"/>
      <c r="E1179" s="206"/>
      <c r="F1179" s="309"/>
      <c r="G1179" s="209"/>
      <c r="H1179" s="311"/>
      <c r="I1179" s="209"/>
      <c r="J1179" s="311"/>
      <c r="K1179" s="23" t="s">
        <v>321</v>
      </c>
      <c r="L1179" s="95" t="s">
        <v>26</v>
      </c>
      <c r="M1179" s="95">
        <v>1</v>
      </c>
      <c r="N1179" s="95">
        <v>0.52100000000000002</v>
      </c>
      <c r="O1179" s="43">
        <f t="shared" si="1821"/>
        <v>0.52100000000000002</v>
      </c>
      <c r="P1179" s="311"/>
      <c r="Q1179" s="311"/>
      <c r="R1179" s="311"/>
      <c r="S1179" s="210"/>
      <c r="T1179" s="210"/>
    </row>
    <row r="1180" spans="1:20" ht="12.75" customHeight="1" x14ac:dyDescent="0.2">
      <c r="A1180" s="206"/>
      <c r="B1180" s="205"/>
      <c r="C1180" s="205"/>
      <c r="D1180" s="206"/>
      <c r="E1180" s="206"/>
      <c r="F1180" s="309"/>
      <c r="G1180" s="209"/>
      <c r="H1180" s="311"/>
      <c r="I1180" s="209"/>
      <c r="J1180" s="311"/>
      <c r="K1180" s="23"/>
      <c r="L1180" s="23"/>
      <c r="M1180" s="23"/>
      <c r="N1180" s="95"/>
      <c r="O1180" s="43">
        <f t="shared" si="1821"/>
        <v>0</v>
      </c>
      <c r="P1180" s="311"/>
      <c r="Q1180" s="311"/>
      <c r="R1180" s="311"/>
      <c r="S1180" s="210"/>
      <c r="T1180" s="210"/>
    </row>
    <row r="1181" spans="1:20" ht="12.75" customHeight="1" x14ac:dyDescent="0.2">
      <c r="A1181" s="206">
        <v>13</v>
      </c>
      <c r="B1181" s="252" t="s">
        <v>306</v>
      </c>
      <c r="C1181" s="205" t="s">
        <v>1095</v>
      </c>
      <c r="D1181" s="206" t="s">
        <v>876</v>
      </c>
      <c r="E1181" s="208">
        <v>225</v>
      </c>
      <c r="F1181" s="309">
        <f t="shared" si="1832"/>
        <v>3.683478</v>
      </c>
      <c r="G1181" s="209">
        <v>1.94</v>
      </c>
      <c r="H1181" s="311">
        <f t="shared" si="1833"/>
        <v>3.683478</v>
      </c>
      <c r="I1181" s="209"/>
      <c r="J1181" s="311">
        <f t="shared" si="1834"/>
        <v>0</v>
      </c>
      <c r="K1181" s="23"/>
      <c r="L1181" s="23"/>
      <c r="M1181" s="23"/>
      <c r="N1181" s="95"/>
      <c r="O1181" s="43">
        <f t="shared" si="1821"/>
        <v>0</v>
      </c>
      <c r="P1181" s="311">
        <f t="shared" ref="P1181" si="1855">E1181*F1181</f>
        <v>828.78255000000001</v>
      </c>
      <c r="Q1181" s="311">
        <f t="shared" ref="Q1181" si="1856">SUM(O1181:O1184)</f>
        <v>0</v>
      </c>
      <c r="R1181" s="311">
        <f t="shared" ref="R1181" si="1857">Q1181*1.02*1.05*$R$14</f>
        <v>0</v>
      </c>
      <c r="S1181" s="210">
        <f t="shared" ref="S1181" si="1858">F1181*$S$17</f>
        <v>4.6765649654726644</v>
      </c>
      <c r="T1181" s="210">
        <f t="shared" ref="T1181" si="1859">E1181*S1181</f>
        <v>1052.2271172313494</v>
      </c>
    </row>
    <row r="1182" spans="1:20" ht="12.75" customHeight="1" x14ac:dyDescent="0.2">
      <c r="A1182" s="206"/>
      <c r="B1182" s="253"/>
      <c r="C1182" s="205"/>
      <c r="D1182" s="206"/>
      <c r="E1182" s="208"/>
      <c r="F1182" s="309"/>
      <c r="G1182" s="209"/>
      <c r="H1182" s="311"/>
      <c r="I1182" s="209"/>
      <c r="J1182" s="311"/>
      <c r="K1182" s="23"/>
      <c r="L1182" s="23"/>
      <c r="M1182" s="23"/>
      <c r="N1182" s="95"/>
      <c r="O1182" s="43">
        <f t="shared" si="1821"/>
        <v>0</v>
      </c>
      <c r="P1182" s="311"/>
      <c r="Q1182" s="311"/>
      <c r="R1182" s="311"/>
      <c r="S1182" s="210"/>
      <c r="T1182" s="210"/>
    </row>
    <row r="1183" spans="1:20" ht="12.75" customHeight="1" x14ac:dyDescent="0.2">
      <c r="A1183" s="206"/>
      <c r="B1183" s="253"/>
      <c r="C1183" s="205"/>
      <c r="D1183" s="206"/>
      <c r="E1183" s="208"/>
      <c r="F1183" s="309"/>
      <c r="G1183" s="209"/>
      <c r="H1183" s="311"/>
      <c r="I1183" s="209"/>
      <c r="J1183" s="311"/>
      <c r="K1183" s="23"/>
      <c r="L1183" s="23"/>
      <c r="M1183" s="24"/>
      <c r="N1183" s="95"/>
      <c r="O1183" s="43">
        <f t="shared" si="1821"/>
        <v>0</v>
      </c>
      <c r="P1183" s="311"/>
      <c r="Q1183" s="311"/>
      <c r="R1183" s="311"/>
      <c r="S1183" s="210"/>
      <c r="T1183" s="210"/>
    </row>
    <row r="1184" spans="1:20" ht="12.75" customHeight="1" x14ac:dyDescent="0.2">
      <c r="A1184" s="206"/>
      <c r="B1184" s="254"/>
      <c r="C1184" s="205"/>
      <c r="D1184" s="206"/>
      <c r="E1184" s="208"/>
      <c r="F1184" s="309"/>
      <c r="G1184" s="209"/>
      <c r="H1184" s="311"/>
      <c r="I1184" s="209"/>
      <c r="J1184" s="311"/>
      <c r="K1184" s="23"/>
      <c r="L1184" s="23"/>
      <c r="M1184" s="23"/>
      <c r="N1184" s="95"/>
      <c r="O1184" s="43">
        <f t="shared" si="1821"/>
        <v>0</v>
      </c>
      <c r="P1184" s="311"/>
      <c r="Q1184" s="311"/>
      <c r="R1184" s="311"/>
      <c r="S1184" s="210"/>
      <c r="T1184" s="210"/>
    </row>
    <row r="1185" spans="1:20" ht="12.75" customHeight="1" x14ac:dyDescent="0.2">
      <c r="A1185" s="206">
        <v>14</v>
      </c>
      <c r="B1185" s="205" t="s">
        <v>309</v>
      </c>
      <c r="C1185" s="258" t="s">
        <v>1075</v>
      </c>
      <c r="D1185" s="206" t="s">
        <v>876</v>
      </c>
      <c r="E1185" s="207">
        <v>21</v>
      </c>
      <c r="F1185" s="309">
        <f t="shared" si="1832"/>
        <v>3.7859981595600001</v>
      </c>
      <c r="G1185" s="209">
        <v>0.89</v>
      </c>
      <c r="H1185" s="311">
        <f t="shared" si="1833"/>
        <v>1.689843</v>
      </c>
      <c r="I1185" s="209"/>
      <c r="J1185" s="311">
        <f t="shared" si="1834"/>
        <v>0</v>
      </c>
      <c r="K1185" s="23" t="s">
        <v>311</v>
      </c>
      <c r="L1185" s="23" t="s">
        <v>32</v>
      </c>
      <c r="M1185" s="23">
        <v>1.1000000000000001</v>
      </c>
      <c r="N1185" s="97">
        <v>1.6830000000000001</v>
      </c>
      <c r="O1185" s="43">
        <f t="shared" si="1821"/>
        <v>1.8513000000000002</v>
      </c>
      <c r="P1185" s="311">
        <f t="shared" ref="P1185" si="1860">E1185*F1185</f>
        <v>79.505961350760003</v>
      </c>
      <c r="Q1185" s="311">
        <f t="shared" ref="Q1185" si="1861">SUM(O1185:O1188)</f>
        <v>1.8513000000000002</v>
      </c>
      <c r="R1185" s="311">
        <f t="shared" ref="R1185" si="1862">Q1185*1.02*1.05*$R$14</f>
        <v>2.0961551595599999</v>
      </c>
      <c r="S1185" s="210">
        <f t="shared" ref="S1185" si="1863">F1185*$S$17</f>
        <v>4.8067251527882844</v>
      </c>
      <c r="T1185" s="210">
        <f t="shared" ref="T1185" si="1864">E1185*S1185</f>
        <v>100.94122820855397</v>
      </c>
    </row>
    <row r="1186" spans="1:20" ht="12.75" customHeight="1" x14ac:dyDescent="0.2">
      <c r="A1186" s="206"/>
      <c r="B1186" s="205"/>
      <c r="C1186" s="258"/>
      <c r="D1186" s="206"/>
      <c r="E1186" s="207"/>
      <c r="F1186" s="309"/>
      <c r="G1186" s="209"/>
      <c r="H1186" s="311"/>
      <c r="I1186" s="209"/>
      <c r="J1186" s="311"/>
      <c r="K1186" s="23"/>
      <c r="L1186" s="23"/>
      <c r="M1186" s="23"/>
      <c r="N1186" s="17">
        <v>0</v>
      </c>
      <c r="O1186" s="43">
        <f t="shared" si="1821"/>
        <v>0</v>
      </c>
      <c r="P1186" s="311"/>
      <c r="Q1186" s="311"/>
      <c r="R1186" s="311"/>
      <c r="S1186" s="210"/>
      <c r="T1186" s="210"/>
    </row>
    <row r="1187" spans="1:20" ht="12.75" customHeight="1" x14ac:dyDescent="0.2">
      <c r="A1187" s="206"/>
      <c r="B1187" s="205"/>
      <c r="C1187" s="258"/>
      <c r="D1187" s="206"/>
      <c r="E1187" s="207"/>
      <c r="F1187" s="309"/>
      <c r="G1187" s="209"/>
      <c r="H1187" s="311"/>
      <c r="I1187" s="209"/>
      <c r="J1187" s="311"/>
      <c r="K1187" s="23"/>
      <c r="L1187" s="23"/>
      <c r="M1187" s="24"/>
      <c r="N1187" s="17">
        <v>0</v>
      </c>
      <c r="O1187" s="43">
        <f t="shared" si="1821"/>
        <v>0</v>
      </c>
      <c r="P1187" s="311"/>
      <c r="Q1187" s="311"/>
      <c r="R1187" s="311"/>
      <c r="S1187" s="210"/>
      <c r="T1187" s="210"/>
    </row>
    <row r="1188" spans="1:20" ht="12.75" customHeight="1" x14ac:dyDescent="0.2">
      <c r="A1188" s="206"/>
      <c r="B1188" s="205"/>
      <c r="C1188" s="258"/>
      <c r="D1188" s="206"/>
      <c r="E1188" s="207"/>
      <c r="F1188" s="309"/>
      <c r="G1188" s="209"/>
      <c r="H1188" s="311"/>
      <c r="I1188" s="209"/>
      <c r="J1188" s="311"/>
      <c r="K1188" s="23"/>
      <c r="L1188" s="23"/>
      <c r="M1188" s="23"/>
      <c r="N1188" s="17">
        <v>0</v>
      </c>
      <c r="O1188" s="43">
        <f t="shared" si="1821"/>
        <v>0</v>
      </c>
      <c r="P1188" s="311"/>
      <c r="Q1188" s="311"/>
      <c r="R1188" s="311"/>
      <c r="S1188" s="210"/>
      <c r="T1188" s="210"/>
    </row>
    <row r="1189" spans="1:20" ht="12.75" customHeight="1" x14ac:dyDescent="0.2">
      <c r="A1189" s="206">
        <v>15</v>
      </c>
      <c r="B1189" s="205" t="s">
        <v>323</v>
      </c>
      <c r="C1189" s="205" t="s">
        <v>1097</v>
      </c>
      <c r="D1189" s="206" t="s">
        <v>876</v>
      </c>
      <c r="E1189" s="206">
        <v>3.24</v>
      </c>
      <c r="F1189" s="309">
        <f t="shared" si="1832"/>
        <v>88.339643539393194</v>
      </c>
      <c r="G1189" s="209">
        <v>6.96</v>
      </c>
      <c r="H1189" s="311">
        <f t="shared" si="1833"/>
        <v>13.214952</v>
      </c>
      <c r="I1189" s="209">
        <v>5.08</v>
      </c>
      <c r="J1189" s="311">
        <f t="shared" si="1834"/>
        <v>11.964771600000001</v>
      </c>
      <c r="K1189" s="23" t="s">
        <v>325</v>
      </c>
      <c r="L1189" s="23" t="s">
        <v>32</v>
      </c>
      <c r="M1189" s="23">
        <v>0.68</v>
      </c>
      <c r="N1189" s="95">
        <v>60</v>
      </c>
      <c r="O1189" s="43">
        <f t="shared" si="1821"/>
        <v>40.800000000000004</v>
      </c>
      <c r="P1189" s="311">
        <f t="shared" ref="P1189" si="1865">E1189*F1189</f>
        <v>286.22044506763399</v>
      </c>
      <c r="Q1189" s="311">
        <f t="shared" ref="Q1189" si="1866">SUM(O1189:O1192)</f>
        <v>55.782111</v>
      </c>
      <c r="R1189" s="311">
        <f t="shared" ref="R1189" si="1867">Q1189*1.02*1.05*$R$14</f>
        <v>63.159919939393198</v>
      </c>
      <c r="S1189" s="210">
        <f t="shared" ref="S1189" si="1868">F1189*$S$17</f>
        <v>112.15652218872214</v>
      </c>
      <c r="T1189" s="210">
        <f t="shared" ref="T1189" si="1869">E1189*S1189</f>
        <v>363.38713189145972</v>
      </c>
    </row>
    <row r="1190" spans="1:20" ht="12.75" customHeight="1" x14ac:dyDescent="0.2">
      <c r="A1190" s="206"/>
      <c r="B1190" s="205"/>
      <c r="C1190" s="205"/>
      <c r="D1190" s="206"/>
      <c r="E1190" s="206"/>
      <c r="F1190" s="309"/>
      <c r="G1190" s="209"/>
      <c r="H1190" s="311"/>
      <c r="I1190" s="209"/>
      <c r="J1190" s="311"/>
      <c r="K1190" s="23" t="s">
        <v>326</v>
      </c>
      <c r="L1190" s="23" t="s">
        <v>32</v>
      </c>
      <c r="M1190" s="23">
        <v>0.41299999999999998</v>
      </c>
      <c r="N1190" s="95">
        <v>27.946999999999999</v>
      </c>
      <c r="O1190" s="43">
        <f t="shared" si="1821"/>
        <v>11.542110999999998</v>
      </c>
      <c r="P1190" s="311"/>
      <c r="Q1190" s="311"/>
      <c r="R1190" s="311"/>
      <c r="S1190" s="210"/>
      <c r="T1190" s="210"/>
    </row>
    <row r="1191" spans="1:20" ht="12.75" customHeight="1" x14ac:dyDescent="0.2">
      <c r="A1191" s="206"/>
      <c r="B1191" s="205"/>
      <c r="C1191" s="205"/>
      <c r="D1191" s="206"/>
      <c r="E1191" s="206"/>
      <c r="F1191" s="309"/>
      <c r="G1191" s="209"/>
      <c r="H1191" s="311"/>
      <c r="I1191" s="209"/>
      <c r="J1191" s="311"/>
      <c r="K1191" s="23" t="s">
        <v>57</v>
      </c>
      <c r="L1191" s="23" t="s">
        <v>27</v>
      </c>
      <c r="M1191" s="17">
        <v>1.6E-2</v>
      </c>
      <c r="N1191" s="95">
        <v>215</v>
      </c>
      <c r="O1191" s="43">
        <f t="shared" si="1821"/>
        <v>3.44</v>
      </c>
      <c r="P1191" s="311"/>
      <c r="Q1191" s="311"/>
      <c r="R1191" s="311"/>
      <c r="S1191" s="210"/>
      <c r="T1191" s="210"/>
    </row>
    <row r="1192" spans="1:20" ht="12.75" customHeight="1" x14ac:dyDescent="0.2">
      <c r="A1192" s="206"/>
      <c r="B1192" s="205"/>
      <c r="C1192" s="205"/>
      <c r="D1192" s="206"/>
      <c r="E1192" s="206"/>
      <c r="F1192" s="309"/>
      <c r="G1192" s="209"/>
      <c r="H1192" s="311"/>
      <c r="I1192" s="209"/>
      <c r="J1192" s="311"/>
      <c r="K1192" s="23"/>
      <c r="L1192" s="23"/>
      <c r="M1192" s="23"/>
      <c r="N1192" s="95"/>
      <c r="O1192" s="43">
        <f t="shared" si="1821"/>
        <v>0</v>
      </c>
      <c r="P1192" s="311"/>
      <c r="Q1192" s="311"/>
      <c r="R1192" s="311"/>
      <c r="S1192" s="210"/>
      <c r="T1192" s="210"/>
    </row>
    <row r="1193" spans="1:20" ht="12.75" customHeight="1" x14ac:dyDescent="0.2">
      <c r="A1193" s="206">
        <v>16</v>
      </c>
      <c r="B1193" s="205" t="s">
        <v>45</v>
      </c>
      <c r="C1193" s="205" t="s">
        <v>1068</v>
      </c>
      <c r="D1193" s="206" t="s">
        <v>1022</v>
      </c>
      <c r="E1193" s="206">
        <v>3</v>
      </c>
      <c r="F1193" s="309">
        <f t="shared" si="1832"/>
        <v>84.919589999999999</v>
      </c>
      <c r="G1193" s="209"/>
      <c r="H1193" s="311">
        <f t="shared" si="1833"/>
        <v>0</v>
      </c>
      <c r="I1193" s="209"/>
      <c r="J1193" s="311">
        <f t="shared" si="1834"/>
        <v>0</v>
      </c>
      <c r="K1193" s="23" t="s">
        <v>293</v>
      </c>
      <c r="L1193" s="23" t="s">
        <v>26</v>
      </c>
      <c r="M1193" s="23">
        <v>1</v>
      </c>
      <c r="N1193" s="95">
        <v>75</v>
      </c>
      <c r="O1193" s="43">
        <f t="shared" si="1821"/>
        <v>75</v>
      </c>
      <c r="P1193" s="311">
        <f t="shared" ref="P1193" si="1870">E1193*F1193</f>
        <v>254.75877</v>
      </c>
      <c r="Q1193" s="311">
        <f t="shared" ref="Q1193" si="1871">SUM(O1193:O1196)</f>
        <v>75</v>
      </c>
      <c r="R1193" s="311">
        <f t="shared" ref="R1193" si="1872">Q1193*1.02*1.05*$R$14</f>
        <v>84.919589999999999</v>
      </c>
      <c r="S1193" s="210">
        <f t="shared" ref="S1193" si="1873">F1193*$S$17</f>
        <v>107.81440244147049</v>
      </c>
      <c r="T1193" s="210">
        <f t="shared" ref="T1193" si="1874">E1193*S1193</f>
        <v>323.44320732441145</v>
      </c>
    </row>
    <row r="1194" spans="1:20" ht="12.75" customHeight="1" x14ac:dyDescent="0.2">
      <c r="A1194" s="206"/>
      <c r="B1194" s="205"/>
      <c r="C1194" s="205"/>
      <c r="D1194" s="206"/>
      <c r="E1194" s="206"/>
      <c r="F1194" s="309"/>
      <c r="G1194" s="209"/>
      <c r="H1194" s="311"/>
      <c r="I1194" s="209"/>
      <c r="J1194" s="311"/>
      <c r="K1194" s="23"/>
      <c r="L1194" s="23"/>
      <c r="M1194" s="23"/>
      <c r="N1194" s="95"/>
      <c r="O1194" s="43">
        <f t="shared" si="1821"/>
        <v>0</v>
      </c>
      <c r="P1194" s="311"/>
      <c r="Q1194" s="311"/>
      <c r="R1194" s="311"/>
      <c r="S1194" s="210"/>
      <c r="T1194" s="210"/>
    </row>
    <row r="1195" spans="1:20" ht="12.75" customHeight="1" x14ac:dyDescent="0.2">
      <c r="A1195" s="206"/>
      <c r="B1195" s="205"/>
      <c r="C1195" s="205"/>
      <c r="D1195" s="206"/>
      <c r="E1195" s="206"/>
      <c r="F1195" s="309"/>
      <c r="G1195" s="209"/>
      <c r="H1195" s="311"/>
      <c r="I1195" s="209"/>
      <c r="J1195" s="311"/>
      <c r="K1195" s="23"/>
      <c r="L1195" s="23"/>
      <c r="M1195" s="24"/>
      <c r="N1195" s="95"/>
      <c r="O1195" s="43">
        <f t="shared" si="1821"/>
        <v>0</v>
      </c>
      <c r="P1195" s="311"/>
      <c r="Q1195" s="311"/>
      <c r="R1195" s="311"/>
      <c r="S1195" s="210"/>
      <c r="T1195" s="210"/>
    </row>
    <row r="1196" spans="1:20" ht="12.75" customHeight="1" x14ac:dyDescent="0.2">
      <c r="A1196" s="206"/>
      <c r="B1196" s="205"/>
      <c r="C1196" s="205"/>
      <c r="D1196" s="206"/>
      <c r="E1196" s="206"/>
      <c r="F1196" s="309"/>
      <c r="G1196" s="209"/>
      <c r="H1196" s="311"/>
      <c r="I1196" s="209"/>
      <c r="J1196" s="311"/>
      <c r="K1196" s="23"/>
      <c r="L1196" s="23"/>
      <c r="M1196" s="23"/>
      <c r="N1196" s="95"/>
      <c r="O1196" s="43">
        <f t="shared" si="1821"/>
        <v>0</v>
      </c>
      <c r="P1196" s="311"/>
      <c r="Q1196" s="311"/>
      <c r="R1196" s="311"/>
      <c r="S1196" s="210"/>
      <c r="T1196" s="210"/>
    </row>
    <row r="1197" spans="1:20" ht="12.75" customHeight="1" x14ac:dyDescent="0.2">
      <c r="A1197" s="206">
        <v>17</v>
      </c>
      <c r="B1197" s="205" t="s">
        <v>294</v>
      </c>
      <c r="C1197" s="205" t="s">
        <v>1069</v>
      </c>
      <c r="D1197" s="206" t="s">
        <v>871</v>
      </c>
      <c r="E1197" s="206">
        <v>0.05</v>
      </c>
      <c r="F1197" s="309">
        <f t="shared" si="1832"/>
        <v>545.57834106528003</v>
      </c>
      <c r="G1197" s="209">
        <v>13.8</v>
      </c>
      <c r="H1197" s="311">
        <f t="shared" si="1833"/>
        <v>26.202060000000003</v>
      </c>
      <c r="I1197" s="209">
        <v>32.1</v>
      </c>
      <c r="J1197" s="311">
        <f t="shared" si="1834"/>
        <v>75.604167000000004</v>
      </c>
      <c r="K1197" s="23" t="s">
        <v>296</v>
      </c>
      <c r="L1197" s="23" t="s">
        <v>27</v>
      </c>
      <c r="M1197" s="23">
        <v>1</v>
      </c>
      <c r="N1197" s="95">
        <v>390</v>
      </c>
      <c r="O1197" s="43">
        <f t="shared" si="1821"/>
        <v>390</v>
      </c>
      <c r="P1197" s="311">
        <f t="shared" ref="P1197" si="1875">E1197*F1197</f>
        <v>27.278917053264003</v>
      </c>
      <c r="Q1197" s="311">
        <f t="shared" ref="Q1197" si="1876">SUM(O1197:O1200)</f>
        <v>391.93439999999998</v>
      </c>
      <c r="R1197" s="311">
        <f t="shared" ref="R1197" si="1877">Q1197*1.02*1.05*$R$14</f>
        <v>443.77211406527999</v>
      </c>
      <c r="S1197" s="210">
        <f t="shared" ref="S1197" si="1878">F1197*$S$17</f>
        <v>692.66941617313444</v>
      </c>
      <c r="T1197" s="210">
        <f t="shared" ref="T1197" si="1879">E1197*S1197</f>
        <v>34.633470808656725</v>
      </c>
    </row>
    <row r="1198" spans="1:20" ht="12.75" customHeight="1" x14ac:dyDescent="0.2">
      <c r="A1198" s="206"/>
      <c r="B1198" s="205"/>
      <c r="C1198" s="205"/>
      <c r="D1198" s="206"/>
      <c r="E1198" s="206"/>
      <c r="F1198" s="309"/>
      <c r="G1198" s="209"/>
      <c r="H1198" s="311"/>
      <c r="I1198" s="209"/>
      <c r="J1198" s="311"/>
      <c r="K1198" s="23"/>
      <c r="L1198" s="23"/>
      <c r="M1198" s="23"/>
      <c r="N1198" s="95"/>
      <c r="O1198" s="43">
        <f t="shared" si="1821"/>
        <v>0</v>
      </c>
      <c r="P1198" s="311"/>
      <c r="Q1198" s="311"/>
      <c r="R1198" s="311"/>
      <c r="S1198" s="210"/>
      <c r="T1198" s="210"/>
    </row>
    <row r="1199" spans="1:20" ht="12.75" customHeight="1" x14ac:dyDescent="0.2">
      <c r="A1199" s="206"/>
      <c r="B1199" s="205"/>
      <c r="C1199" s="205"/>
      <c r="D1199" s="206"/>
      <c r="E1199" s="206"/>
      <c r="F1199" s="309"/>
      <c r="G1199" s="209"/>
      <c r="H1199" s="311"/>
      <c r="I1199" s="209"/>
      <c r="J1199" s="311"/>
      <c r="K1199" s="23" t="s">
        <v>58</v>
      </c>
      <c r="L1199" s="23" t="s">
        <v>29</v>
      </c>
      <c r="M1199" s="46">
        <v>2.4</v>
      </c>
      <c r="N1199" s="95">
        <v>0.80600000000000005</v>
      </c>
      <c r="O1199" s="43">
        <f t="shared" si="1821"/>
        <v>1.9344000000000001</v>
      </c>
      <c r="P1199" s="311"/>
      <c r="Q1199" s="311"/>
      <c r="R1199" s="311"/>
      <c r="S1199" s="210"/>
      <c r="T1199" s="210"/>
    </row>
    <row r="1200" spans="1:20" ht="12.75" customHeight="1" x14ac:dyDescent="0.2">
      <c r="A1200" s="206"/>
      <c r="B1200" s="205"/>
      <c r="C1200" s="205"/>
      <c r="D1200" s="206"/>
      <c r="E1200" s="206"/>
      <c r="F1200" s="309"/>
      <c r="G1200" s="209"/>
      <c r="H1200" s="311"/>
      <c r="I1200" s="209"/>
      <c r="J1200" s="311"/>
      <c r="K1200" s="23"/>
      <c r="L1200" s="23"/>
      <c r="M1200" s="23"/>
      <c r="N1200" s="95"/>
      <c r="O1200" s="43">
        <f t="shared" si="1821"/>
        <v>0</v>
      </c>
      <c r="P1200" s="311"/>
      <c r="Q1200" s="311"/>
      <c r="R1200" s="311"/>
      <c r="S1200" s="210"/>
      <c r="T1200" s="210"/>
    </row>
    <row r="1201" spans="1:20" ht="12.75" customHeight="1" x14ac:dyDescent="0.2">
      <c r="A1201" s="206">
        <v>18</v>
      </c>
      <c r="B1201" s="205" t="s">
        <v>297</v>
      </c>
      <c r="C1201" s="205" t="s">
        <v>1070</v>
      </c>
      <c r="D1201" s="206" t="s">
        <v>871</v>
      </c>
      <c r="E1201" s="206">
        <v>0.1</v>
      </c>
      <c r="F1201" s="309">
        <f t="shared" si="1832"/>
        <v>528.11693100000002</v>
      </c>
      <c r="G1201" s="209">
        <v>38</v>
      </c>
      <c r="H1201" s="311">
        <f t="shared" si="1833"/>
        <v>72.150600000000011</v>
      </c>
      <c r="I1201" s="209">
        <v>1.3</v>
      </c>
      <c r="J1201" s="311">
        <f t="shared" si="1834"/>
        <v>3.0618510000000003</v>
      </c>
      <c r="K1201" s="23" t="s">
        <v>299</v>
      </c>
      <c r="L1201" s="23" t="s">
        <v>27</v>
      </c>
      <c r="M1201" s="23">
        <v>1</v>
      </c>
      <c r="N1201" s="95">
        <v>400</v>
      </c>
      <c r="O1201" s="43">
        <f t="shared" si="1821"/>
        <v>400</v>
      </c>
      <c r="P1201" s="311">
        <f t="shared" ref="P1201" si="1880">E1201*F1201</f>
        <v>52.811693100000006</v>
      </c>
      <c r="Q1201" s="311">
        <f t="shared" ref="Q1201" si="1881">SUM(O1201:O1204)</f>
        <v>400</v>
      </c>
      <c r="R1201" s="311">
        <f t="shared" ref="R1201" si="1882">Q1201*1.02*1.05*$R$14</f>
        <v>452.90447999999998</v>
      </c>
      <c r="S1201" s="210">
        <f t="shared" ref="S1201" si="1883">F1201*$S$17</f>
        <v>670.50030899805688</v>
      </c>
      <c r="T1201" s="210">
        <f t="shared" ref="T1201" si="1884">E1201*S1201</f>
        <v>67.050030899805691</v>
      </c>
    </row>
    <row r="1202" spans="1:20" ht="12.75" customHeight="1" x14ac:dyDescent="0.2">
      <c r="A1202" s="206"/>
      <c r="B1202" s="205"/>
      <c r="C1202" s="205"/>
      <c r="D1202" s="206"/>
      <c r="E1202" s="206"/>
      <c r="F1202" s="309"/>
      <c r="G1202" s="209"/>
      <c r="H1202" s="311"/>
      <c r="I1202" s="209"/>
      <c r="J1202" s="311"/>
      <c r="K1202" s="23" t="s">
        <v>300</v>
      </c>
      <c r="L1202" s="23"/>
      <c r="M1202" s="23"/>
      <c r="N1202" s="95"/>
      <c r="O1202" s="43">
        <f t="shared" si="1821"/>
        <v>0</v>
      </c>
      <c r="P1202" s="311"/>
      <c r="Q1202" s="311"/>
      <c r="R1202" s="311"/>
      <c r="S1202" s="210"/>
      <c r="T1202" s="210"/>
    </row>
    <row r="1203" spans="1:20" ht="12.75" customHeight="1" x14ac:dyDescent="0.2">
      <c r="A1203" s="206"/>
      <c r="B1203" s="205"/>
      <c r="C1203" s="205"/>
      <c r="D1203" s="206"/>
      <c r="E1203" s="206"/>
      <c r="F1203" s="309"/>
      <c r="G1203" s="209"/>
      <c r="H1203" s="311"/>
      <c r="I1203" s="209"/>
      <c r="J1203" s="311"/>
      <c r="K1203" s="23"/>
      <c r="L1203" s="23"/>
      <c r="M1203" s="24"/>
      <c r="N1203" s="95"/>
      <c r="O1203" s="43">
        <f t="shared" si="1821"/>
        <v>0</v>
      </c>
      <c r="P1203" s="311"/>
      <c r="Q1203" s="311"/>
      <c r="R1203" s="311"/>
      <c r="S1203" s="210"/>
      <c r="T1203" s="210"/>
    </row>
    <row r="1204" spans="1:20" ht="12.75" customHeight="1" x14ac:dyDescent="0.2">
      <c r="A1204" s="206"/>
      <c r="B1204" s="205"/>
      <c r="C1204" s="205"/>
      <c r="D1204" s="206"/>
      <c r="E1204" s="206"/>
      <c r="F1204" s="309"/>
      <c r="G1204" s="209"/>
      <c r="H1204" s="311"/>
      <c r="I1204" s="209"/>
      <c r="J1204" s="311"/>
      <c r="K1204" s="23"/>
      <c r="L1204" s="23"/>
      <c r="M1204" s="23"/>
      <c r="N1204" s="95"/>
      <c r="O1204" s="43">
        <f t="shared" si="1821"/>
        <v>0</v>
      </c>
      <c r="P1204" s="311"/>
      <c r="Q1204" s="311"/>
      <c r="R1204" s="311"/>
      <c r="S1204" s="210"/>
      <c r="T1204" s="210"/>
    </row>
    <row r="1205" spans="1:20" ht="12.75" customHeight="1" x14ac:dyDescent="0.2">
      <c r="A1205" s="206">
        <v>19</v>
      </c>
      <c r="B1205" s="205" t="s">
        <v>327</v>
      </c>
      <c r="C1205" s="205" t="s">
        <v>1071</v>
      </c>
      <c r="D1205" s="206" t="s">
        <v>876</v>
      </c>
      <c r="E1205" s="207">
        <v>215</v>
      </c>
      <c r="F1205" s="309">
        <f t="shared" si="1832"/>
        <v>1.0670694000000001</v>
      </c>
      <c r="G1205" s="209">
        <v>0.56200000000000006</v>
      </c>
      <c r="H1205" s="311">
        <f t="shared" si="1833"/>
        <v>1.0670694000000001</v>
      </c>
      <c r="I1205" s="209"/>
      <c r="J1205" s="311">
        <f t="shared" si="1834"/>
        <v>0</v>
      </c>
      <c r="K1205" s="23"/>
      <c r="L1205" s="23"/>
      <c r="M1205" s="23"/>
      <c r="N1205" s="95"/>
      <c r="O1205" s="43">
        <f t="shared" si="1821"/>
        <v>0</v>
      </c>
      <c r="P1205" s="311">
        <f t="shared" ref="P1205" si="1885">E1205*F1205</f>
        <v>229.41992100000002</v>
      </c>
      <c r="Q1205" s="311">
        <f t="shared" ref="Q1205" si="1886">SUM(O1205:O1208)</f>
        <v>0</v>
      </c>
      <c r="R1205" s="311">
        <f t="shared" ref="R1205" si="1887">Q1205*1.02*1.05*$R$14</f>
        <v>0</v>
      </c>
      <c r="S1205" s="210">
        <f t="shared" ref="S1205" si="1888">F1205*$S$17</f>
        <v>1.3547574796884729</v>
      </c>
      <c r="T1205" s="210">
        <f t="shared" ref="T1205" si="1889">E1205*S1205</f>
        <v>291.27285813302166</v>
      </c>
    </row>
    <row r="1206" spans="1:20" ht="12.75" customHeight="1" x14ac:dyDescent="0.2">
      <c r="A1206" s="206"/>
      <c r="B1206" s="205"/>
      <c r="C1206" s="205"/>
      <c r="D1206" s="206"/>
      <c r="E1206" s="207"/>
      <c r="F1206" s="309"/>
      <c r="G1206" s="209"/>
      <c r="H1206" s="311"/>
      <c r="I1206" s="209"/>
      <c r="J1206" s="311"/>
      <c r="K1206" s="23"/>
      <c r="L1206" s="23"/>
      <c r="M1206" s="23"/>
      <c r="N1206" s="95"/>
      <c r="O1206" s="43">
        <f t="shared" si="1821"/>
        <v>0</v>
      </c>
      <c r="P1206" s="311"/>
      <c r="Q1206" s="311"/>
      <c r="R1206" s="311"/>
      <c r="S1206" s="210"/>
      <c r="T1206" s="210"/>
    </row>
    <row r="1207" spans="1:20" ht="12.75" customHeight="1" x14ac:dyDescent="0.2">
      <c r="A1207" s="206"/>
      <c r="B1207" s="205"/>
      <c r="C1207" s="205"/>
      <c r="D1207" s="206"/>
      <c r="E1207" s="207"/>
      <c r="F1207" s="309"/>
      <c r="G1207" s="209"/>
      <c r="H1207" s="311"/>
      <c r="I1207" s="209"/>
      <c r="J1207" s="311"/>
      <c r="K1207" s="23"/>
      <c r="L1207" s="23"/>
      <c r="M1207" s="24"/>
      <c r="N1207" s="95"/>
      <c r="O1207" s="43">
        <f t="shared" si="1821"/>
        <v>0</v>
      </c>
      <c r="P1207" s="311"/>
      <c r="Q1207" s="311"/>
      <c r="R1207" s="311"/>
      <c r="S1207" s="210"/>
      <c r="T1207" s="210"/>
    </row>
    <row r="1208" spans="1:20" ht="12.75" customHeight="1" x14ac:dyDescent="0.2">
      <c r="A1208" s="206"/>
      <c r="B1208" s="205"/>
      <c r="C1208" s="205"/>
      <c r="D1208" s="206"/>
      <c r="E1208" s="207"/>
      <c r="F1208" s="309"/>
      <c r="G1208" s="209"/>
      <c r="H1208" s="311"/>
      <c r="I1208" s="209"/>
      <c r="J1208" s="311"/>
      <c r="K1208" s="23"/>
      <c r="L1208" s="23"/>
      <c r="M1208" s="23"/>
      <c r="N1208" s="95"/>
      <c r="O1208" s="43">
        <f t="shared" si="1821"/>
        <v>0</v>
      </c>
      <c r="P1208" s="311"/>
      <c r="Q1208" s="311"/>
      <c r="R1208" s="311"/>
      <c r="S1208" s="210"/>
      <c r="T1208" s="210"/>
    </row>
    <row r="1209" spans="1:20" ht="12.75" customHeight="1" x14ac:dyDescent="0.2">
      <c r="A1209" s="206">
        <v>20</v>
      </c>
      <c r="B1209" s="205" t="s">
        <v>54</v>
      </c>
      <c r="C1209" s="236" t="s">
        <v>1072</v>
      </c>
      <c r="D1209" s="237" t="s">
        <v>871</v>
      </c>
      <c r="E1209" s="208">
        <v>18</v>
      </c>
      <c r="F1209" s="309">
        <f t="shared" si="1832"/>
        <v>2.8792230000000001</v>
      </c>
      <c r="G1209" s="209">
        <v>0.4</v>
      </c>
      <c r="H1209" s="311">
        <f t="shared" si="1833"/>
        <v>0.75948000000000004</v>
      </c>
      <c r="I1209" s="235">
        <v>0.9</v>
      </c>
      <c r="J1209" s="311">
        <f t="shared" si="1834"/>
        <v>2.1197430000000002</v>
      </c>
      <c r="K1209" s="23"/>
      <c r="L1209" s="23"/>
      <c r="M1209" s="23"/>
      <c r="N1209" s="95"/>
      <c r="O1209" s="43">
        <f t="shared" si="1821"/>
        <v>0</v>
      </c>
      <c r="P1209" s="311">
        <f t="shared" ref="P1209" si="1890">E1209*F1209</f>
        <v>51.826014000000001</v>
      </c>
      <c r="Q1209" s="311">
        <f t="shared" ref="Q1209" si="1891">SUM(O1209:O1212)</f>
        <v>0</v>
      </c>
      <c r="R1209" s="311">
        <f t="shared" ref="R1209" si="1892">Q1209*1.02*1.05*$R$14</f>
        <v>0</v>
      </c>
      <c r="S1209" s="210">
        <f t="shared" ref="S1209" si="1893">F1209*$S$17</f>
        <v>3.6554781675316379</v>
      </c>
      <c r="T1209" s="210">
        <f t="shared" ref="T1209" si="1894">E1209*S1209</f>
        <v>65.798607015569488</v>
      </c>
    </row>
    <row r="1210" spans="1:20" ht="12.75" customHeight="1" x14ac:dyDescent="0.2">
      <c r="A1210" s="206"/>
      <c r="B1210" s="205"/>
      <c r="C1210" s="236"/>
      <c r="D1210" s="237"/>
      <c r="E1210" s="208"/>
      <c r="F1210" s="309"/>
      <c r="G1210" s="209"/>
      <c r="H1210" s="311"/>
      <c r="I1210" s="235"/>
      <c r="J1210" s="311"/>
      <c r="K1210" s="23"/>
      <c r="L1210" s="23"/>
      <c r="M1210" s="23"/>
      <c r="N1210" s="95"/>
      <c r="O1210" s="43">
        <f t="shared" si="1821"/>
        <v>0</v>
      </c>
      <c r="P1210" s="311"/>
      <c r="Q1210" s="311"/>
      <c r="R1210" s="311"/>
      <c r="S1210" s="210"/>
      <c r="T1210" s="210"/>
    </row>
    <row r="1211" spans="1:20" ht="12.75" customHeight="1" x14ac:dyDescent="0.2">
      <c r="A1211" s="206"/>
      <c r="B1211" s="205"/>
      <c r="C1211" s="236"/>
      <c r="D1211" s="237"/>
      <c r="E1211" s="208"/>
      <c r="F1211" s="309"/>
      <c r="G1211" s="209"/>
      <c r="H1211" s="311"/>
      <c r="I1211" s="235"/>
      <c r="J1211" s="311"/>
      <c r="K1211" s="23"/>
      <c r="L1211" s="23"/>
      <c r="M1211" s="24"/>
      <c r="N1211" s="95"/>
      <c r="O1211" s="43">
        <f t="shared" si="1821"/>
        <v>0</v>
      </c>
      <c r="P1211" s="311"/>
      <c r="Q1211" s="311"/>
      <c r="R1211" s="311"/>
      <c r="S1211" s="210"/>
      <c r="T1211" s="210"/>
    </row>
    <row r="1212" spans="1:20" ht="12.75" customHeight="1" x14ac:dyDescent="0.2">
      <c r="A1212" s="206"/>
      <c r="B1212" s="205"/>
      <c r="C1212" s="236"/>
      <c r="D1212" s="237"/>
      <c r="E1212" s="208"/>
      <c r="F1212" s="309"/>
      <c r="G1212" s="209"/>
      <c r="H1212" s="311"/>
      <c r="I1212" s="235"/>
      <c r="J1212" s="311"/>
      <c r="K1212" s="23"/>
      <c r="L1212" s="23"/>
      <c r="M1212" s="23"/>
      <c r="N1212" s="95"/>
      <c r="O1212" s="43">
        <f t="shared" si="1821"/>
        <v>0</v>
      </c>
      <c r="P1212" s="311"/>
      <c r="Q1212" s="311"/>
      <c r="R1212" s="311"/>
      <c r="S1212" s="210"/>
      <c r="T1212" s="210"/>
    </row>
    <row r="1213" spans="1:20" s="58" customFormat="1" ht="12.75" customHeight="1" x14ac:dyDescent="0.2">
      <c r="A1213" s="458"/>
      <c r="B1213" s="461"/>
      <c r="C1213" s="464" t="s">
        <v>873</v>
      </c>
      <c r="D1213" s="461"/>
      <c r="E1213" s="536"/>
      <c r="F1213" s="470">
        <f>H1213+J1213+R1213</f>
        <v>2.8792230000000001</v>
      </c>
      <c r="G1213" s="473">
        <v>0.4</v>
      </c>
      <c r="H1213" s="452">
        <f>G1213*$P$8/1000</f>
        <v>0.75948000000000004</v>
      </c>
      <c r="I1213" s="476">
        <v>0.9</v>
      </c>
      <c r="J1213" s="452">
        <f>I1213*$P$9/1000</f>
        <v>2.1197430000000002</v>
      </c>
      <c r="K1213" s="110"/>
      <c r="L1213" s="110"/>
      <c r="M1213" s="110"/>
      <c r="N1213" s="111"/>
      <c r="O1213" s="112">
        <f t="shared" si="1821"/>
        <v>0</v>
      </c>
      <c r="P1213" s="452">
        <f>E1213*F1213</f>
        <v>0</v>
      </c>
      <c r="Q1213" s="452">
        <f>SUM(O1213:O1216)</f>
        <v>0</v>
      </c>
      <c r="R1213" s="452">
        <f>Q1213*1.02*1.05*$R$14</f>
        <v>0</v>
      </c>
      <c r="S1213" s="455"/>
      <c r="T1213" s="456">
        <f>SUM(T1133:T1212)</f>
        <v>7222.9726572347881</v>
      </c>
    </row>
    <row r="1214" spans="1:20" s="58" customFormat="1" ht="12.75" customHeight="1" x14ac:dyDescent="0.2">
      <c r="A1214" s="459"/>
      <c r="B1214" s="462"/>
      <c r="C1214" s="465"/>
      <c r="D1214" s="462"/>
      <c r="E1214" s="537"/>
      <c r="F1214" s="471"/>
      <c r="G1214" s="474"/>
      <c r="H1214" s="453"/>
      <c r="I1214" s="477"/>
      <c r="J1214" s="453"/>
      <c r="K1214" s="110"/>
      <c r="L1214" s="110"/>
      <c r="M1214" s="110"/>
      <c r="N1214" s="111"/>
      <c r="O1214" s="112">
        <f t="shared" si="1821"/>
        <v>0</v>
      </c>
      <c r="P1214" s="453"/>
      <c r="Q1214" s="453"/>
      <c r="R1214" s="453"/>
      <c r="S1214" s="455"/>
      <c r="T1214" s="456"/>
    </row>
    <row r="1215" spans="1:20" s="58" customFormat="1" ht="12.75" customHeight="1" x14ac:dyDescent="0.2">
      <c r="A1215" s="459"/>
      <c r="B1215" s="462"/>
      <c r="C1215" s="465"/>
      <c r="D1215" s="462"/>
      <c r="E1215" s="537"/>
      <c r="F1215" s="471"/>
      <c r="G1215" s="474"/>
      <c r="H1215" s="453"/>
      <c r="I1215" s="477"/>
      <c r="J1215" s="453"/>
      <c r="K1215" s="110"/>
      <c r="L1215" s="110"/>
      <c r="M1215" s="110"/>
      <c r="N1215" s="111"/>
      <c r="O1215" s="112">
        <f t="shared" si="1821"/>
        <v>0</v>
      </c>
      <c r="P1215" s="453"/>
      <c r="Q1215" s="453"/>
      <c r="R1215" s="453"/>
      <c r="S1215" s="455"/>
      <c r="T1215" s="456"/>
    </row>
    <row r="1216" spans="1:20" s="58" customFormat="1" ht="12.75" customHeight="1" x14ac:dyDescent="0.2">
      <c r="A1216" s="460"/>
      <c r="B1216" s="463"/>
      <c r="C1216" s="466"/>
      <c r="D1216" s="463"/>
      <c r="E1216" s="538"/>
      <c r="F1216" s="472"/>
      <c r="G1216" s="475"/>
      <c r="H1216" s="454"/>
      <c r="I1216" s="478"/>
      <c r="J1216" s="454"/>
      <c r="K1216" s="110"/>
      <c r="L1216" s="110"/>
      <c r="M1216" s="110"/>
      <c r="N1216" s="111"/>
      <c r="O1216" s="112">
        <f t="shared" si="1821"/>
        <v>0</v>
      </c>
      <c r="P1216" s="454"/>
      <c r="Q1216" s="454"/>
      <c r="R1216" s="454"/>
      <c r="S1216" s="455"/>
      <c r="T1216" s="456"/>
    </row>
    <row r="1217" spans="1:20" s="58" customFormat="1" ht="12.75" customHeight="1" x14ac:dyDescent="0.2">
      <c r="A1217" s="458"/>
      <c r="B1217" s="461"/>
      <c r="C1217" s="464" t="s">
        <v>874</v>
      </c>
      <c r="D1217" s="461"/>
      <c r="E1217" s="536"/>
      <c r="F1217" s="470">
        <f>H1217+J1217+R1217</f>
        <v>7.1331929999999995</v>
      </c>
      <c r="G1217" s="473">
        <v>1.4</v>
      </c>
      <c r="H1217" s="452">
        <f>G1217*$P$8/1000</f>
        <v>2.6581799999999998</v>
      </c>
      <c r="I1217" s="476">
        <v>1.9</v>
      </c>
      <c r="J1217" s="452">
        <f>I1217*$P$9/1000</f>
        <v>4.4750129999999997</v>
      </c>
      <c r="K1217" s="110"/>
      <c r="L1217" s="110"/>
      <c r="M1217" s="110"/>
      <c r="N1217" s="111"/>
      <c r="O1217" s="112">
        <f t="shared" si="1821"/>
        <v>0</v>
      </c>
      <c r="P1217" s="452">
        <f>E1217*F1217</f>
        <v>0</v>
      </c>
      <c r="Q1217" s="452">
        <f>SUM(O1217:O1220)</f>
        <v>0</v>
      </c>
      <c r="R1217" s="452">
        <f>Q1217*1.02*1.05*$R$14</f>
        <v>0</v>
      </c>
      <c r="S1217" s="455"/>
      <c r="T1217" s="457" t="e">
        <f>(T1213*100%)/$T$2205</f>
        <v>#REF!</v>
      </c>
    </row>
    <row r="1218" spans="1:20" s="58" customFormat="1" ht="12.75" customHeight="1" x14ac:dyDescent="0.2">
      <c r="A1218" s="459"/>
      <c r="B1218" s="462"/>
      <c r="C1218" s="465"/>
      <c r="D1218" s="462"/>
      <c r="E1218" s="537"/>
      <c r="F1218" s="471"/>
      <c r="G1218" s="474"/>
      <c r="H1218" s="453"/>
      <c r="I1218" s="477"/>
      <c r="J1218" s="453"/>
      <c r="K1218" s="110"/>
      <c r="L1218" s="110"/>
      <c r="M1218" s="110"/>
      <c r="N1218" s="111"/>
      <c r="O1218" s="112">
        <f t="shared" si="1821"/>
        <v>0</v>
      </c>
      <c r="P1218" s="453"/>
      <c r="Q1218" s="453"/>
      <c r="R1218" s="453"/>
      <c r="S1218" s="455"/>
      <c r="T1218" s="457"/>
    </row>
    <row r="1219" spans="1:20" s="58" customFormat="1" ht="12.75" customHeight="1" x14ac:dyDescent="0.2">
      <c r="A1219" s="459"/>
      <c r="B1219" s="462"/>
      <c r="C1219" s="465"/>
      <c r="D1219" s="462"/>
      <c r="E1219" s="537"/>
      <c r="F1219" s="471"/>
      <c r="G1219" s="474"/>
      <c r="H1219" s="453"/>
      <c r="I1219" s="477"/>
      <c r="J1219" s="453"/>
      <c r="K1219" s="110"/>
      <c r="L1219" s="110"/>
      <c r="M1219" s="110"/>
      <c r="N1219" s="111"/>
      <c r="O1219" s="112">
        <f t="shared" si="1821"/>
        <v>0</v>
      </c>
      <c r="P1219" s="453"/>
      <c r="Q1219" s="453"/>
      <c r="R1219" s="453"/>
      <c r="S1219" s="455"/>
      <c r="T1219" s="457"/>
    </row>
    <row r="1220" spans="1:20" s="58" customFormat="1" ht="12.75" customHeight="1" x14ac:dyDescent="0.2">
      <c r="A1220" s="460"/>
      <c r="B1220" s="463"/>
      <c r="C1220" s="466"/>
      <c r="D1220" s="463"/>
      <c r="E1220" s="538"/>
      <c r="F1220" s="472"/>
      <c r="G1220" s="475"/>
      <c r="H1220" s="454"/>
      <c r="I1220" s="478"/>
      <c r="J1220" s="454"/>
      <c r="K1220" s="110"/>
      <c r="L1220" s="110"/>
      <c r="M1220" s="110"/>
      <c r="N1220" s="111"/>
      <c r="O1220" s="112">
        <f t="shared" si="1821"/>
        <v>0</v>
      </c>
      <c r="P1220" s="454"/>
      <c r="Q1220" s="454"/>
      <c r="R1220" s="454"/>
      <c r="S1220" s="455"/>
      <c r="T1220" s="457"/>
    </row>
    <row r="1221" spans="1:20" ht="12.75" customHeight="1" x14ac:dyDescent="0.2">
      <c r="A1221" s="206"/>
      <c r="B1221" s="297"/>
      <c r="C1221" s="225" t="s">
        <v>1098</v>
      </c>
      <c r="D1221" s="309"/>
      <c r="E1221" s="298"/>
      <c r="F1221" s="309">
        <f t="shared" si="1832"/>
        <v>0</v>
      </c>
      <c r="G1221" s="310"/>
      <c r="H1221" s="311">
        <f t="shared" si="1833"/>
        <v>0</v>
      </c>
      <c r="I1221" s="310"/>
      <c r="J1221" s="311">
        <f t="shared" si="1834"/>
        <v>0</v>
      </c>
      <c r="K1221" s="39"/>
      <c r="L1221" s="39"/>
      <c r="M1221" s="39"/>
      <c r="N1221" s="97"/>
      <c r="O1221" s="43">
        <f t="shared" si="1821"/>
        <v>0</v>
      </c>
      <c r="P1221" s="311">
        <f t="shared" ref="P1221" si="1895">E1221*F1221</f>
        <v>0</v>
      </c>
      <c r="Q1221" s="311">
        <f t="shared" ref="Q1221" si="1896">SUM(O1221:O1224)</f>
        <v>0</v>
      </c>
      <c r="R1221" s="311">
        <f t="shared" ref="R1221" si="1897">Q1221*1.02*1.05*$R$14</f>
        <v>0</v>
      </c>
      <c r="S1221" s="210">
        <f t="shared" ref="S1221" si="1898">F1221*$S$17</f>
        <v>0</v>
      </c>
      <c r="T1221" s="210">
        <f t="shared" ref="T1221" si="1899">E1221*S1221</f>
        <v>0</v>
      </c>
    </row>
    <row r="1222" spans="1:20" ht="12.75" customHeight="1" x14ac:dyDescent="0.2">
      <c r="A1222" s="206"/>
      <c r="B1222" s="297"/>
      <c r="C1222" s="226"/>
      <c r="D1222" s="309"/>
      <c r="E1222" s="298"/>
      <c r="F1222" s="309"/>
      <c r="G1222" s="310"/>
      <c r="H1222" s="311"/>
      <c r="I1222" s="310"/>
      <c r="J1222" s="311"/>
      <c r="K1222" s="39"/>
      <c r="L1222" s="39"/>
      <c r="M1222" s="39"/>
      <c r="N1222" s="97"/>
      <c r="O1222" s="43">
        <f t="shared" si="1821"/>
        <v>0</v>
      </c>
      <c r="P1222" s="311"/>
      <c r="Q1222" s="311"/>
      <c r="R1222" s="311"/>
      <c r="S1222" s="210"/>
      <c r="T1222" s="210"/>
    </row>
    <row r="1223" spans="1:20" ht="12.75" customHeight="1" x14ac:dyDescent="0.2">
      <c r="A1223" s="206"/>
      <c r="B1223" s="297"/>
      <c r="C1223" s="226"/>
      <c r="D1223" s="309"/>
      <c r="E1223" s="298"/>
      <c r="F1223" s="309"/>
      <c r="G1223" s="310"/>
      <c r="H1223" s="311"/>
      <c r="I1223" s="310"/>
      <c r="J1223" s="311"/>
      <c r="K1223" s="39"/>
      <c r="L1223" s="39"/>
      <c r="M1223" s="41"/>
      <c r="N1223" s="97"/>
      <c r="O1223" s="43">
        <f t="shared" si="1821"/>
        <v>0</v>
      </c>
      <c r="P1223" s="311"/>
      <c r="Q1223" s="311"/>
      <c r="R1223" s="311"/>
      <c r="S1223" s="210"/>
      <c r="T1223" s="210"/>
    </row>
    <row r="1224" spans="1:20" ht="12.75" customHeight="1" x14ac:dyDescent="0.2">
      <c r="A1224" s="206"/>
      <c r="B1224" s="297"/>
      <c r="C1224" s="227"/>
      <c r="D1224" s="309"/>
      <c r="E1224" s="298"/>
      <c r="F1224" s="309"/>
      <c r="G1224" s="310"/>
      <c r="H1224" s="311"/>
      <c r="I1224" s="310"/>
      <c r="J1224" s="311"/>
      <c r="K1224" s="39"/>
      <c r="L1224" s="39"/>
      <c r="M1224" s="39"/>
      <c r="N1224" s="97"/>
      <c r="O1224" s="43">
        <f t="shared" si="1821"/>
        <v>0</v>
      </c>
      <c r="P1224" s="311"/>
      <c r="Q1224" s="311"/>
      <c r="R1224" s="311"/>
      <c r="S1224" s="210"/>
      <c r="T1224" s="210"/>
    </row>
    <row r="1225" spans="1:20" ht="12.75" customHeight="1" x14ac:dyDescent="0.2">
      <c r="A1225" s="206">
        <v>1</v>
      </c>
      <c r="B1225" s="297" t="s">
        <v>174</v>
      </c>
      <c r="C1225" s="297" t="s">
        <v>1099</v>
      </c>
      <c r="D1225" s="206" t="s">
        <v>1022</v>
      </c>
      <c r="E1225" s="298">
        <v>2</v>
      </c>
      <c r="F1225" s="309">
        <f t="shared" si="1832"/>
        <v>1.1486432255999999</v>
      </c>
      <c r="G1225" s="310">
        <v>0.23100000000000001</v>
      </c>
      <c r="H1225" s="311">
        <f t="shared" si="1833"/>
        <v>0.43859970000000004</v>
      </c>
      <c r="I1225" s="310">
        <v>0.151</v>
      </c>
      <c r="J1225" s="311">
        <f t="shared" si="1834"/>
        <v>0.35564576999999997</v>
      </c>
      <c r="K1225" s="97" t="s">
        <v>176</v>
      </c>
      <c r="L1225" s="97" t="s">
        <v>26</v>
      </c>
      <c r="M1225" s="97">
        <v>1</v>
      </c>
      <c r="N1225" s="97">
        <v>0.313</v>
      </c>
      <c r="O1225" s="43">
        <f t="shared" si="1821"/>
        <v>0.313</v>
      </c>
      <c r="P1225" s="311">
        <f t="shared" ref="P1225" si="1900">E1225*F1225</f>
        <v>2.2972864511999997</v>
      </c>
      <c r="Q1225" s="311">
        <f t="shared" ref="Q1225" si="1901">SUM(O1225:O1228)</f>
        <v>0.313</v>
      </c>
      <c r="R1225" s="311">
        <f t="shared" ref="R1225" si="1902">Q1225*1.02*1.05*$R$14</f>
        <v>0.35439775559999998</v>
      </c>
      <c r="S1225" s="210">
        <f t="shared" ref="S1225" si="1903">F1225*$S$17</f>
        <v>1.4583240803035808</v>
      </c>
      <c r="T1225" s="210">
        <f t="shared" ref="T1225" si="1904">E1225*S1225</f>
        <v>2.9166481606071617</v>
      </c>
    </row>
    <row r="1226" spans="1:20" ht="12.75" customHeight="1" x14ac:dyDescent="0.2">
      <c r="A1226" s="206"/>
      <c r="B1226" s="297"/>
      <c r="C1226" s="297"/>
      <c r="D1226" s="206"/>
      <c r="E1226" s="298"/>
      <c r="F1226" s="309"/>
      <c r="G1226" s="310"/>
      <c r="H1226" s="311"/>
      <c r="I1226" s="310"/>
      <c r="J1226" s="311"/>
      <c r="K1226" s="39"/>
      <c r="L1226" s="39"/>
      <c r="M1226" s="39"/>
      <c r="N1226" s="97"/>
      <c r="O1226" s="43">
        <f t="shared" si="1821"/>
        <v>0</v>
      </c>
      <c r="P1226" s="311"/>
      <c r="Q1226" s="311"/>
      <c r="R1226" s="311"/>
      <c r="S1226" s="210"/>
      <c r="T1226" s="210"/>
    </row>
    <row r="1227" spans="1:20" ht="12.75" customHeight="1" x14ac:dyDescent="0.2">
      <c r="A1227" s="206"/>
      <c r="B1227" s="297"/>
      <c r="C1227" s="297"/>
      <c r="D1227" s="206"/>
      <c r="E1227" s="298"/>
      <c r="F1227" s="309"/>
      <c r="G1227" s="310"/>
      <c r="H1227" s="311"/>
      <c r="I1227" s="310"/>
      <c r="J1227" s="311"/>
      <c r="K1227" s="39"/>
      <c r="L1227" s="39"/>
      <c r="M1227" s="41"/>
      <c r="N1227" s="97"/>
      <c r="O1227" s="43">
        <f t="shared" si="1821"/>
        <v>0</v>
      </c>
      <c r="P1227" s="311"/>
      <c r="Q1227" s="311"/>
      <c r="R1227" s="311"/>
      <c r="S1227" s="210"/>
      <c r="T1227" s="210"/>
    </row>
    <row r="1228" spans="1:20" ht="12.75" customHeight="1" x14ac:dyDescent="0.2">
      <c r="A1228" s="206"/>
      <c r="B1228" s="297"/>
      <c r="C1228" s="297"/>
      <c r="D1228" s="206"/>
      <c r="E1228" s="298"/>
      <c r="F1228" s="309"/>
      <c r="G1228" s="310"/>
      <c r="H1228" s="311"/>
      <c r="I1228" s="310"/>
      <c r="J1228" s="311"/>
      <c r="K1228" s="39"/>
      <c r="L1228" s="39"/>
      <c r="M1228" s="39"/>
      <c r="N1228" s="97"/>
      <c r="O1228" s="43">
        <f t="shared" ref="O1228:O1272" si="1905">M1228*N1228</f>
        <v>0</v>
      </c>
      <c r="P1228" s="311"/>
      <c r="Q1228" s="311"/>
      <c r="R1228" s="311"/>
      <c r="S1228" s="210"/>
      <c r="T1228" s="210"/>
    </row>
    <row r="1229" spans="1:20" ht="12.75" customHeight="1" x14ac:dyDescent="0.2">
      <c r="A1229" s="206">
        <v>2</v>
      </c>
      <c r="B1229" s="297" t="s">
        <v>174</v>
      </c>
      <c r="C1229" s="297" t="s">
        <v>1100</v>
      </c>
      <c r="D1229" s="206" t="s">
        <v>1022</v>
      </c>
      <c r="E1229" s="298">
        <v>8</v>
      </c>
      <c r="F1229" s="309">
        <f t="shared" si="1832"/>
        <v>1.5619185635999999</v>
      </c>
      <c r="G1229" s="310">
        <v>0.23100000000000001</v>
      </c>
      <c r="H1229" s="311">
        <f t="shared" si="1833"/>
        <v>0.43859970000000004</v>
      </c>
      <c r="I1229" s="310">
        <v>0.151</v>
      </c>
      <c r="J1229" s="311">
        <f t="shared" si="1834"/>
        <v>0.35564576999999997</v>
      </c>
      <c r="K1229" s="97" t="s">
        <v>176</v>
      </c>
      <c r="L1229" s="97" t="s">
        <v>26</v>
      </c>
      <c r="M1229" s="97">
        <v>1</v>
      </c>
      <c r="N1229" s="97">
        <v>0.67800000000000005</v>
      </c>
      <c r="O1229" s="43">
        <f t="shared" si="1905"/>
        <v>0.67800000000000005</v>
      </c>
      <c r="P1229" s="311">
        <f t="shared" ref="P1229" si="1906">E1229*F1229</f>
        <v>12.495348508799999</v>
      </c>
      <c r="Q1229" s="311">
        <f t="shared" ref="Q1229" si="1907">SUM(O1229:O1232)</f>
        <v>0.67800000000000005</v>
      </c>
      <c r="R1229" s="311">
        <f t="shared" ref="R1229" si="1908">Q1229*1.02*1.05*$R$14</f>
        <v>0.76767309360000002</v>
      </c>
      <c r="S1229" s="210">
        <f t="shared" ref="S1229" si="1909">F1229*$S$17</f>
        <v>1.9830208388520707</v>
      </c>
      <c r="T1229" s="210">
        <f t="shared" ref="T1229" si="1910">E1229*S1229</f>
        <v>15.864166710816566</v>
      </c>
    </row>
    <row r="1230" spans="1:20" ht="12.75" customHeight="1" x14ac:dyDescent="0.2">
      <c r="A1230" s="206"/>
      <c r="B1230" s="297"/>
      <c r="C1230" s="297"/>
      <c r="D1230" s="206"/>
      <c r="E1230" s="298"/>
      <c r="F1230" s="309"/>
      <c r="G1230" s="310"/>
      <c r="H1230" s="311"/>
      <c r="I1230" s="310"/>
      <c r="J1230" s="311"/>
      <c r="K1230" s="39"/>
      <c r="L1230" s="39"/>
      <c r="M1230" s="39"/>
      <c r="N1230" s="97"/>
      <c r="O1230" s="43">
        <f t="shared" si="1905"/>
        <v>0</v>
      </c>
      <c r="P1230" s="311"/>
      <c r="Q1230" s="311"/>
      <c r="R1230" s="311"/>
      <c r="S1230" s="210"/>
      <c r="T1230" s="210"/>
    </row>
    <row r="1231" spans="1:20" ht="12.75" customHeight="1" x14ac:dyDescent="0.2">
      <c r="A1231" s="206"/>
      <c r="B1231" s="297"/>
      <c r="C1231" s="297"/>
      <c r="D1231" s="206"/>
      <c r="E1231" s="298"/>
      <c r="F1231" s="309"/>
      <c r="G1231" s="310"/>
      <c r="H1231" s="311"/>
      <c r="I1231" s="310"/>
      <c r="J1231" s="311"/>
      <c r="K1231" s="39"/>
      <c r="L1231" s="39"/>
      <c r="M1231" s="41"/>
      <c r="N1231" s="97"/>
      <c r="O1231" s="43">
        <f t="shared" si="1905"/>
        <v>0</v>
      </c>
      <c r="P1231" s="311"/>
      <c r="Q1231" s="311"/>
      <c r="R1231" s="311"/>
      <c r="S1231" s="210"/>
      <c r="T1231" s="210"/>
    </row>
    <row r="1232" spans="1:20" ht="12.75" customHeight="1" x14ac:dyDescent="0.2">
      <c r="A1232" s="206"/>
      <c r="B1232" s="297"/>
      <c r="C1232" s="297"/>
      <c r="D1232" s="206"/>
      <c r="E1232" s="298"/>
      <c r="F1232" s="309"/>
      <c r="G1232" s="310"/>
      <c r="H1232" s="311"/>
      <c r="I1232" s="310"/>
      <c r="J1232" s="311"/>
      <c r="K1232" s="39"/>
      <c r="L1232" s="39"/>
      <c r="M1232" s="39"/>
      <c r="N1232" s="97"/>
      <c r="O1232" s="43">
        <f t="shared" si="1905"/>
        <v>0</v>
      </c>
      <c r="P1232" s="311"/>
      <c r="Q1232" s="311"/>
      <c r="R1232" s="311"/>
      <c r="S1232" s="210"/>
      <c r="T1232" s="210"/>
    </row>
    <row r="1233" spans="1:20" ht="12.75" customHeight="1" x14ac:dyDescent="0.2">
      <c r="A1233" s="206">
        <v>3</v>
      </c>
      <c r="B1233" s="297" t="s">
        <v>331</v>
      </c>
      <c r="C1233" s="297" t="s">
        <v>1101</v>
      </c>
      <c r="D1233" s="206" t="s">
        <v>1022</v>
      </c>
      <c r="E1233" s="298">
        <v>24</v>
      </c>
      <c r="F1233" s="309">
        <f t="shared" si="1832"/>
        <v>3.0133109399999998</v>
      </c>
      <c r="G1233" s="310">
        <v>0.46700000000000003</v>
      </c>
      <c r="H1233" s="311">
        <f t="shared" si="1833"/>
        <v>0.88669290000000012</v>
      </c>
      <c r="I1233" s="310">
        <v>0.30199999999999999</v>
      </c>
      <c r="J1233" s="311">
        <f t="shared" si="1834"/>
        <v>0.71129153999999994</v>
      </c>
      <c r="K1233" s="97" t="s">
        <v>332</v>
      </c>
      <c r="L1233" s="97" t="s">
        <v>26</v>
      </c>
      <c r="M1233" s="97">
        <v>1</v>
      </c>
      <c r="N1233" s="97">
        <v>1.25</v>
      </c>
      <c r="O1233" s="43">
        <f t="shared" si="1905"/>
        <v>1.25</v>
      </c>
      <c r="P1233" s="311">
        <f t="shared" ref="P1233" si="1911">E1233*F1233</f>
        <v>72.319462559999991</v>
      </c>
      <c r="Q1233" s="311">
        <f t="shared" ref="Q1233" si="1912">SUM(O1233:O1236)</f>
        <v>1.25</v>
      </c>
      <c r="R1233" s="311">
        <f t="shared" ref="R1233" si="1913">Q1233*1.02*1.05*$R$14</f>
        <v>1.4153264999999997</v>
      </c>
      <c r="S1233" s="210">
        <f t="shared" ref="S1233" si="1914">F1233*$S$17</f>
        <v>3.8257169914085281</v>
      </c>
      <c r="T1233" s="210">
        <f t="shared" ref="T1233" si="1915">E1233*S1233</f>
        <v>91.81720779380467</v>
      </c>
    </row>
    <row r="1234" spans="1:20" ht="12.75" customHeight="1" x14ac:dyDescent="0.2">
      <c r="A1234" s="206"/>
      <c r="B1234" s="297"/>
      <c r="C1234" s="297"/>
      <c r="D1234" s="206"/>
      <c r="E1234" s="298"/>
      <c r="F1234" s="309"/>
      <c r="G1234" s="310"/>
      <c r="H1234" s="311"/>
      <c r="I1234" s="310"/>
      <c r="J1234" s="311"/>
      <c r="K1234" s="39"/>
      <c r="L1234" s="39"/>
      <c r="M1234" s="39"/>
      <c r="N1234" s="97"/>
      <c r="O1234" s="43">
        <f t="shared" si="1905"/>
        <v>0</v>
      </c>
      <c r="P1234" s="311"/>
      <c r="Q1234" s="311"/>
      <c r="R1234" s="311"/>
      <c r="S1234" s="210"/>
      <c r="T1234" s="210"/>
    </row>
    <row r="1235" spans="1:20" ht="12.75" customHeight="1" x14ac:dyDescent="0.2">
      <c r="A1235" s="206"/>
      <c r="B1235" s="297"/>
      <c r="C1235" s="297"/>
      <c r="D1235" s="206"/>
      <c r="E1235" s="298"/>
      <c r="F1235" s="309"/>
      <c r="G1235" s="310"/>
      <c r="H1235" s="311"/>
      <c r="I1235" s="310"/>
      <c r="J1235" s="311"/>
      <c r="K1235" s="39"/>
      <c r="L1235" s="39"/>
      <c r="M1235" s="41"/>
      <c r="N1235" s="97"/>
      <c r="O1235" s="43">
        <f t="shared" si="1905"/>
        <v>0</v>
      </c>
      <c r="P1235" s="311"/>
      <c r="Q1235" s="311"/>
      <c r="R1235" s="311"/>
      <c r="S1235" s="210"/>
      <c r="T1235" s="210"/>
    </row>
    <row r="1236" spans="1:20" ht="12.75" customHeight="1" x14ac:dyDescent="0.2">
      <c r="A1236" s="206"/>
      <c r="B1236" s="297"/>
      <c r="C1236" s="297"/>
      <c r="D1236" s="206"/>
      <c r="E1236" s="298"/>
      <c r="F1236" s="309"/>
      <c r="G1236" s="310"/>
      <c r="H1236" s="311"/>
      <c r="I1236" s="310"/>
      <c r="J1236" s="311"/>
      <c r="K1236" s="39"/>
      <c r="L1236" s="39"/>
      <c r="M1236" s="39"/>
      <c r="N1236" s="97"/>
      <c r="O1236" s="43">
        <f t="shared" si="1905"/>
        <v>0</v>
      </c>
      <c r="P1236" s="311"/>
      <c r="Q1236" s="311"/>
      <c r="R1236" s="311"/>
      <c r="S1236" s="210"/>
      <c r="T1236" s="210"/>
    </row>
    <row r="1237" spans="1:20" ht="12.75" customHeight="1" x14ac:dyDescent="0.2">
      <c r="A1237" s="206">
        <v>4</v>
      </c>
      <c r="B1237" s="297" t="s">
        <v>174</v>
      </c>
      <c r="C1237" s="297" t="s">
        <v>1102</v>
      </c>
      <c r="D1237" s="206" t="s">
        <v>1022</v>
      </c>
      <c r="E1237" s="298">
        <v>42</v>
      </c>
      <c r="F1237" s="309">
        <f t="shared" ref="F1237:F1253" si="1916">H1237+J1237+R1237</f>
        <v>1.0297557996</v>
      </c>
      <c r="G1237" s="310">
        <v>0.23100000000000001</v>
      </c>
      <c r="H1237" s="311">
        <f t="shared" ref="H1237:H1253" si="1917">G1237*$P$8/1000</f>
        <v>0.43859970000000004</v>
      </c>
      <c r="I1237" s="310">
        <v>0.151</v>
      </c>
      <c r="J1237" s="311">
        <f t="shared" ref="J1237:J1253" si="1918">I1237*$P$9/1000</f>
        <v>0.35564576999999997</v>
      </c>
      <c r="K1237" s="97" t="s">
        <v>334</v>
      </c>
      <c r="L1237" s="97" t="s">
        <v>26</v>
      </c>
      <c r="M1237" s="97">
        <v>1</v>
      </c>
      <c r="N1237" s="97">
        <v>0.20799999999999999</v>
      </c>
      <c r="O1237" s="43">
        <f t="shared" si="1905"/>
        <v>0.20799999999999999</v>
      </c>
      <c r="P1237" s="311">
        <f t="shared" ref="P1237" si="1919">E1237*F1237</f>
        <v>43.249743583200001</v>
      </c>
      <c r="Q1237" s="311">
        <f t="shared" ref="Q1237" si="1920">SUM(O1237:O1240)</f>
        <v>0.20799999999999999</v>
      </c>
      <c r="R1237" s="311">
        <f t="shared" ref="R1237" si="1921">Q1237*1.02*1.05*$R$14</f>
        <v>0.23551032959999998</v>
      </c>
      <c r="S1237" s="210">
        <f t="shared" ref="S1237" si="1922">F1237*$S$17</f>
        <v>1.3073839168855224</v>
      </c>
      <c r="T1237" s="210">
        <f t="shared" ref="T1237" si="1923">E1237*S1237</f>
        <v>54.910124509191938</v>
      </c>
    </row>
    <row r="1238" spans="1:20" ht="12.75" customHeight="1" x14ac:dyDescent="0.2">
      <c r="A1238" s="206"/>
      <c r="B1238" s="297"/>
      <c r="C1238" s="297"/>
      <c r="D1238" s="206"/>
      <c r="E1238" s="298"/>
      <c r="F1238" s="309"/>
      <c r="G1238" s="310"/>
      <c r="H1238" s="311"/>
      <c r="I1238" s="310"/>
      <c r="J1238" s="311"/>
      <c r="K1238" s="39"/>
      <c r="L1238" s="39"/>
      <c r="M1238" s="39"/>
      <c r="N1238" s="97"/>
      <c r="O1238" s="43">
        <f t="shared" si="1905"/>
        <v>0</v>
      </c>
      <c r="P1238" s="311"/>
      <c r="Q1238" s="311"/>
      <c r="R1238" s="311"/>
      <c r="S1238" s="210"/>
      <c r="T1238" s="210"/>
    </row>
    <row r="1239" spans="1:20" ht="12.75" customHeight="1" x14ac:dyDescent="0.2">
      <c r="A1239" s="206"/>
      <c r="B1239" s="297"/>
      <c r="C1239" s="297"/>
      <c r="D1239" s="206"/>
      <c r="E1239" s="298"/>
      <c r="F1239" s="309"/>
      <c r="G1239" s="310"/>
      <c r="H1239" s="311"/>
      <c r="I1239" s="310"/>
      <c r="J1239" s="311"/>
      <c r="K1239" s="39"/>
      <c r="L1239" s="39"/>
      <c r="M1239" s="41"/>
      <c r="N1239" s="97"/>
      <c r="O1239" s="43">
        <f t="shared" si="1905"/>
        <v>0</v>
      </c>
      <c r="P1239" s="311"/>
      <c r="Q1239" s="311"/>
      <c r="R1239" s="311"/>
      <c r="S1239" s="210"/>
      <c r="T1239" s="210"/>
    </row>
    <row r="1240" spans="1:20" ht="12.75" customHeight="1" x14ac:dyDescent="0.2">
      <c r="A1240" s="206"/>
      <c r="B1240" s="297"/>
      <c r="C1240" s="297"/>
      <c r="D1240" s="206"/>
      <c r="E1240" s="298"/>
      <c r="F1240" s="309"/>
      <c r="G1240" s="310"/>
      <c r="H1240" s="311"/>
      <c r="I1240" s="310"/>
      <c r="J1240" s="311"/>
      <c r="K1240" s="39"/>
      <c r="L1240" s="39"/>
      <c r="M1240" s="39"/>
      <c r="N1240" s="97"/>
      <c r="O1240" s="43">
        <f t="shared" si="1905"/>
        <v>0</v>
      </c>
      <c r="P1240" s="311"/>
      <c r="Q1240" s="311"/>
      <c r="R1240" s="311"/>
      <c r="S1240" s="210"/>
      <c r="T1240" s="210"/>
    </row>
    <row r="1241" spans="1:20" ht="12.75" customHeight="1" x14ac:dyDescent="0.2">
      <c r="A1241" s="206">
        <v>5</v>
      </c>
      <c r="B1241" s="297" t="s">
        <v>175</v>
      </c>
      <c r="C1241" s="297" t="s">
        <v>1103</v>
      </c>
      <c r="D1241" s="206" t="s">
        <v>1022</v>
      </c>
      <c r="E1241" s="298">
        <v>28</v>
      </c>
      <c r="F1241" s="309">
        <f t="shared" si="1916"/>
        <v>1.4331339479999998</v>
      </c>
      <c r="G1241" s="310">
        <v>0.34499999999999997</v>
      </c>
      <c r="H1241" s="311">
        <f t="shared" si="1917"/>
        <v>0.6550514999999999</v>
      </c>
      <c r="I1241" s="310">
        <v>0.22700000000000001</v>
      </c>
      <c r="J1241" s="311">
        <f t="shared" si="1918"/>
        <v>0.53464628999999997</v>
      </c>
      <c r="K1241" s="97" t="s">
        <v>336</v>
      </c>
      <c r="L1241" s="97" t="s">
        <v>26</v>
      </c>
      <c r="M1241" s="97">
        <v>1</v>
      </c>
      <c r="N1241" s="97">
        <v>0.215</v>
      </c>
      <c r="O1241" s="43">
        <f t="shared" si="1905"/>
        <v>0.215</v>
      </c>
      <c r="P1241" s="311">
        <f t="shared" ref="P1241" si="1924">E1241*F1241</f>
        <v>40.127750543999994</v>
      </c>
      <c r="Q1241" s="311">
        <f t="shared" ref="Q1241" si="1925">SUM(O1241:O1244)</f>
        <v>0.215</v>
      </c>
      <c r="R1241" s="311">
        <f t="shared" ref="R1241" si="1926">Q1241*1.02*1.05*$R$14</f>
        <v>0.24343615799999999</v>
      </c>
      <c r="S1241" s="210">
        <f t="shared" ref="S1241" si="1927">F1241*$S$17</f>
        <v>1.8195151462955181</v>
      </c>
      <c r="T1241" s="210">
        <f t="shared" ref="T1241" si="1928">E1241*S1241</f>
        <v>50.946424096274505</v>
      </c>
    </row>
    <row r="1242" spans="1:20" ht="12.75" customHeight="1" x14ac:dyDescent="0.2">
      <c r="A1242" s="206"/>
      <c r="B1242" s="297"/>
      <c r="C1242" s="297"/>
      <c r="D1242" s="206"/>
      <c r="E1242" s="298"/>
      <c r="F1242" s="309"/>
      <c r="G1242" s="310"/>
      <c r="H1242" s="311"/>
      <c r="I1242" s="310"/>
      <c r="J1242" s="311"/>
      <c r="K1242" s="39"/>
      <c r="L1242" s="39"/>
      <c r="M1242" s="39"/>
      <c r="N1242" s="97"/>
      <c r="O1242" s="43">
        <f t="shared" si="1905"/>
        <v>0</v>
      </c>
      <c r="P1242" s="311"/>
      <c r="Q1242" s="311"/>
      <c r="R1242" s="311"/>
      <c r="S1242" s="210"/>
      <c r="T1242" s="210"/>
    </row>
    <row r="1243" spans="1:20" ht="12.75" customHeight="1" x14ac:dyDescent="0.2">
      <c r="A1243" s="206"/>
      <c r="B1243" s="297"/>
      <c r="C1243" s="297"/>
      <c r="D1243" s="206"/>
      <c r="E1243" s="298"/>
      <c r="F1243" s="309"/>
      <c r="G1243" s="310"/>
      <c r="H1243" s="311"/>
      <c r="I1243" s="310"/>
      <c r="J1243" s="311"/>
      <c r="K1243" s="39"/>
      <c r="L1243" s="39"/>
      <c r="M1243" s="41"/>
      <c r="N1243" s="97"/>
      <c r="O1243" s="43">
        <f t="shared" si="1905"/>
        <v>0</v>
      </c>
      <c r="P1243" s="311"/>
      <c r="Q1243" s="311"/>
      <c r="R1243" s="311"/>
      <c r="S1243" s="210"/>
      <c r="T1243" s="210"/>
    </row>
    <row r="1244" spans="1:20" ht="12.75" customHeight="1" x14ac:dyDescent="0.2">
      <c r="A1244" s="206"/>
      <c r="B1244" s="297"/>
      <c r="C1244" s="297"/>
      <c r="D1244" s="206"/>
      <c r="E1244" s="298"/>
      <c r="F1244" s="309"/>
      <c r="G1244" s="310"/>
      <c r="H1244" s="311"/>
      <c r="I1244" s="310"/>
      <c r="J1244" s="311"/>
      <c r="K1244" s="39"/>
      <c r="L1244" s="39"/>
      <c r="M1244" s="39"/>
      <c r="N1244" s="97"/>
      <c r="O1244" s="43">
        <f t="shared" si="1905"/>
        <v>0</v>
      </c>
      <c r="P1244" s="311"/>
      <c r="Q1244" s="311"/>
      <c r="R1244" s="311"/>
      <c r="S1244" s="210"/>
      <c r="T1244" s="210"/>
    </row>
    <row r="1245" spans="1:20" ht="12.75" customHeight="1" x14ac:dyDescent="0.2">
      <c r="A1245" s="206">
        <v>6</v>
      </c>
      <c r="B1245" s="297" t="s">
        <v>175</v>
      </c>
      <c r="C1245" s="297" t="s">
        <v>1104</v>
      </c>
      <c r="D1245" s="206" t="s">
        <v>1022</v>
      </c>
      <c r="E1245" s="298">
        <v>84</v>
      </c>
      <c r="F1245" s="309">
        <f t="shared" si="1916"/>
        <v>1.7796058751999997</v>
      </c>
      <c r="G1245" s="310">
        <v>0.34499999999999997</v>
      </c>
      <c r="H1245" s="311">
        <f t="shared" si="1917"/>
        <v>0.6550514999999999</v>
      </c>
      <c r="I1245" s="310">
        <v>0.22700000000000001</v>
      </c>
      <c r="J1245" s="311">
        <f t="shared" si="1918"/>
        <v>0.53464628999999997</v>
      </c>
      <c r="K1245" s="97" t="s">
        <v>336</v>
      </c>
      <c r="L1245" s="97" t="s">
        <v>26</v>
      </c>
      <c r="M1245" s="97">
        <v>1</v>
      </c>
      <c r="N1245" s="95">
        <v>0.52100000000000002</v>
      </c>
      <c r="O1245" s="43">
        <f t="shared" si="1905"/>
        <v>0.52100000000000002</v>
      </c>
      <c r="P1245" s="311">
        <f t="shared" ref="P1245" si="1929">E1245*F1245</f>
        <v>149.48689351679997</v>
      </c>
      <c r="Q1245" s="311">
        <f t="shared" ref="Q1245" si="1930">SUM(O1245:O1248)</f>
        <v>0.52100000000000002</v>
      </c>
      <c r="R1245" s="311">
        <f t="shared" ref="R1245" si="1931">Q1245*1.02*1.05*$R$14</f>
        <v>0.58990808519999993</v>
      </c>
      <c r="S1245" s="210">
        <f t="shared" ref="S1245" si="1932">F1245*$S$17</f>
        <v>2.2593979082567177</v>
      </c>
      <c r="T1245" s="210">
        <f t="shared" ref="T1245" si="1933">E1245*S1245</f>
        <v>189.78942429356428</v>
      </c>
    </row>
    <row r="1246" spans="1:20" ht="12.75" customHeight="1" x14ac:dyDescent="0.2">
      <c r="A1246" s="206"/>
      <c r="B1246" s="297"/>
      <c r="C1246" s="297"/>
      <c r="D1246" s="206"/>
      <c r="E1246" s="298"/>
      <c r="F1246" s="309"/>
      <c r="G1246" s="310"/>
      <c r="H1246" s="311"/>
      <c r="I1246" s="310"/>
      <c r="J1246" s="311"/>
      <c r="K1246" s="39"/>
      <c r="L1246" s="39"/>
      <c r="M1246" s="39"/>
      <c r="N1246" s="97"/>
      <c r="O1246" s="43">
        <f t="shared" si="1905"/>
        <v>0</v>
      </c>
      <c r="P1246" s="311"/>
      <c r="Q1246" s="311"/>
      <c r="R1246" s="311"/>
      <c r="S1246" s="210"/>
      <c r="T1246" s="210"/>
    </row>
    <row r="1247" spans="1:20" ht="12.75" customHeight="1" x14ac:dyDescent="0.2">
      <c r="A1247" s="206"/>
      <c r="B1247" s="297"/>
      <c r="C1247" s="297"/>
      <c r="D1247" s="206"/>
      <c r="E1247" s="298"/>
      <c r="F1247" s="309"/>
      <c r="G1247" s="310"/>
      <c r="H1247" s="311"/>
      <c r="I1247" s="310"/>
      <c r="J1247" s="311"/>
      <c r="K1247" s="39"/>
      <c r="L1247" s="39"/>
      <c r="M1247" s="41"/>
      <c r="N1247" s="97"/>
      <c r="O1247" s="43">
        <f t="shared" si="1905"/>
        <v>0</v>
      </c>
      <c r="P1247" s="311"/>
      <c r="Q1247" s="311"/>
      <c r="R1247" s="311"/>
      <c r="S1247" s="210"/>
      <c r="T1247" s="210"/>
    </row>
    <row r="1248" spans="1:20" ht="12.75" customHeight="1" x14ac:dyDescent="0.2">
      <c r="A1248" s="206"/>
      <c r="B1248" s="297"/>
      <c r="C1248" s="297"/>
      <c r="D1248" s="206"/>
      <c r="E1248" s="298"/>
      <c r="F1248" s="309"/>
      <c r="G1248" s="310"/>
      <c r="H1248" s="311"/>
      <c r="I1248" s="310"/>
      <c r="J1248" s="311"/>
      <c r="K1248" s="39"/>
      <c r="L1248" s="39"/>
      <c r="M1248" s="39"/>
      <c r="N1248" s="97"/>
      <c r="O1248" s="43">
        <f t="shared" si="1905"/>
        <v>0</v>
      </c>
      <c r="P1248" s="311"/>
      <c r="Q1248" s="311"/>
      <c r="R1248" s="311"/>
      <c r="S1248" s="210"/>
      <c r="T1248" s="210"/>
    </row>
    <row r="1249" spans="1:20" ht="12.75" customHeight="1" x14ac:dyDescent="0.2">
      <c r="A1249" s="206">
        <v>7</v>
      </c>
      <c r="B1249" s="297" t="s">
        <v>174</v>
      </c>
      <c r="C1249" s="297" t="s">
        <v>1105</v>
      </c>
      <c r="D1249" s="206" t="s">
        <v>1022</v>
      </c>
      <c r="E1249" s="298">
        <v>56</v>
      </c>
      <c r="F1249" s="309">
        <f t="shared" si="1916"/>
        <v>0.89388445559999996</v>
      </c>
      <c r="G1249" s="310">
        <v>0.23100000000000001</v>
      </c>
      <c r="H1249" s="311">
        <f t="shared" si="1917"/>
        <v>0.43859970000000004</v>
      </c>
      <c r="I1249" s="310">
        <v>0.151</v>
      </c>
      <c r="J1249" s="311">
        <f t="shared" si="1918"/>
        <v>0.35564576999999997</v>
      </c>
      <c r="K1249" s="97" t="s">
        <v>227</v>
      </c>
      <c r="L1249" s="97" t="s">
        <v>26</v>
      </c>
      <c r="M1249" s="97">
        <v>1</v>
      </c>
      <c r="N1249" s="97">
        <v>8.7999999999999995E-2</v>
      </c>
      <c r="O1249" s="43">
        <f t="shared" si="1905"/>
        <v>8.7999999999999995E-2</v>
      </c>
      <c r="P1249" s="311">
        <f t="shared" ref="P1249" si="1934">E1249*F1249</f>
        <v>50.057529513599995</v>
      </c>
      <c r="Q1249" s="311">
        <f t="shared" ref="Q1249" si="1935">SUM(O1249:O1252)</f>
        <v>8.7999999999999995E-2</v>
      </c>
      <c r="R1249" s="311">
        <f t="shared" ref="R1249" si="1936">Q1249*1.02*1.05*$R$14</f>
        <v>9.9638985599999993E-2</v>
      </c>
      <c r="S1249" s="210">
        <f t="shared" ref="S1249" si="1937">F1249*$S$17</f>
        <v>1.1348808729791695</v>
      </c>
      <c r="T1249" s="210">
        <f t="shared" ref="T1249" si="1938">E1249*S1249</f>
        <v>63.553328886833491</v>
      </c>
    </row>
    <row r="1250" spans="1:20" ht="12.75" customHeight="1" x14ac:dyDescent="0.2">
      <c r="A1250" s="206"/>
      <c r="B1250" s="297"/>
      <c r="C1250" s="297"/>
      <c r="D1250" s="206"/>
      <c r="E1250" s="298"/>
      <c r="F1250" s="309"/>
      <c r="G1250" s="310"/>
      <c r="H1250" s="311"/>
      <c r="I1250" s="310"/>
      <c r="J1250" s="311"/>
      <c r="K1250" s="39"/>
      <c r="L1250" s="39"/>
      <c r="M1250" s="39"/>
      <c r="N1250" s="97"/>
      <c r="O1250" s="43">
        <f t="shared" si="1905"/>
        <v>0</v>
      </c>
      <c r="P1250" s="311"/>
      <c r="Q1250" s="311"/>
      <c r="R1250" s="311"/>
      <c r="S1250" s="210"/>
      <c r="T1250" s="210"/>
    </row>
    <row r="1251" spans="1:20" ht="12.75" customHeight="1" x14ac:dyDescent="0.2">
      <c r="A1251" s="206"/>
      <c r="B1251" s="297"/>
      <c r="C1251" s="297"/>
      <c r="D1251" s="206"/>
      <c r="E1251" s="298"/>
      <c r="F1251" s="309"/>
      <c r="G1251" s="310"/>
      <c r="H1251" s="311"/>
      <c r="I1251" s="310"/>
      <c r="J1251" s="311"/>
      <c r="K1251" s="39"/>
      <c r="L1251" s="39"/>
      <c r="M1251" s="41"/>
      <c r="N1251" s="97"/>
      <c r="O1251" s="43">
        <f t="shared" si="1905"/>
        <v>0</v>
      </c>
      <c r="P1251" s="311"/>
      <c r="Q1251" s="311"/>
      <c r="R1251" s="311"/>
      <c r="S1251" s="210"/>
      <c r="T1251" s="210"/>
    </row>
    <row r="1252" spans="1:20" ht="12.75" customHeight="1" x14ac:dyDescent="0.2">
      <c r="A1252" s="206"/>
      <c r="B1252" s="297"/>
      <c r="C1252" s="297"/>
      <c r="D1252" s="206"/>
      <c r="E1252" s="298"/>
      <c r="F1252" s="309"/>
      <c r="G1252" s="310"/>
      <c r="H1252" s="311"/>
      <c r="I1252" s="310"/>
      <c r="J1252" s="311"/>
      <c r="K1252" s="39"/>
      <c r="L1252" s="39"/>
      <c r="M1252" s="39"/>
      <c r="N1252" s="97"/>
      <c r="O1252" s="43">
        <f t="shared" si="1905"/>
        <v>0</v>
      </c>
      <c r="P1252" s="311"/>
      <c r="Q1252" s="311"/>
      <c r="R1252" s="311"/>
      <c r="S1252" s="210"/>
      <c r="T1252" s="210"/>
    </row>
    <row r="1253" spans="1:20" ht="12.75" customHeight="1" x14ac:dyDescent="0.2">
      <c r="A1253" s="206">
        <v>8</v>
      </c>
      <c r="B1253" s="297" t="s">
        <v>174</v>
      </c>
      <c r="C1253" s="297" t="s">
        <v>1106</v>
      </c>
      <c r="D1253" s="206" t="s">
        <v>1022</v>
      </c>
      <c r="E1253" s="298">
        <v>38</v>
      </c>
      <c r="F1253" s="309">
        <f t="shared" si="1916"/>
        <v>1.1248657404</v>
      </c>
      <c r="G1253" s="310">
        <v>0.23100000000000001</v>
      </c>
      <c r="H1253" s="311">
        <f t="shared" si="1917"/>
        <v>0.43859970000000004</v>
      </c>
      <c r="I1253" s="310">
        <v>0.151</v>
      </c>
      <c r="J1253" s="311">
        <f t="shared" si="1918"/>
        <v>0.35564576999999997</v>
      </c>
      <c r="K1253" s="97" t="s">
        <v>227</v>
      </c>
      <c r="L1253" s="97" t="s">
        <v>26</v>
      </c>
      <c r="M1253" s="97">
        <v>1</v>
      </c>
      <c r="N1253" s="97">
        <v>0.29199999999999998</v>
      </c>
      <c r="O1253" s="43">
        <f t="shared" si="1905"/>
        <v>0.29199999999999998</v>
      </c>
      <c r="P1253" s="311">
        <f t="shared" ref="P1253" si="1939">E1253*F1253</f>
        <v>42.744898135199996</v>
      </c>
      <c r="Q1253" s="311">
        <f t="shared" ref="Q1253" si="1940">SUM(O1253:O1256)</f>
        <v>0.29199999999999998</v>
      </c>
      <c r="R1253" s="311">
        <f t="shared" ref="R1253" si="1941">Q1253*1.02*1.05*$R$14</f>
        <v>0.33062027039999997</v>
      </c>
      <c r="S1253" s="210">
        <f t="shared" ref="S1253" si="1942">F1253*$S$17</f>
        <v>1.4281360476199694</v>
      </c>
      <c r="T1253" s="210">
        <f t="shared" ref="T1253" si="1943">E1253*S1253</f>
        <v>54.269169809558839</v>
      </c>
    </row>
    <row r="1254" spans="1:20" ht="12.75" customHeight="1" x14ac:dyDescent="0.2">
      <c r="A1254" s="206"/>
      <c r="B1254" s="297"/>
      <c r="C1254" s="297"/>
      <c r="D1254" s="206"/>
      <c r="E1254" s="298"/>
      <c r="F1254" s="309"/>
      <c r="G1254" s="310"/>
      <c r="H1254" s="311"/>
      <c r="I1254" s="310"/>
      <c r="J1254" s="311"/>
      <c r="K1254" s="39"/>
      <c r="L1254" s="39"/>
      <c r="M1254" s="39"/>
      <c r="N1254" s="97"/>
      <c r="O1254" s="43">
        <f t="shared" si="1905"/>
        <v>0</v>
      </c>
      <c r="P1254" s="311"/>
      <c r="Q1254" s="311"/>
      <c r="R1254" s="311"/>
      <c r="S1254" s="210"/>
      <c r="T1254" s="210"/>
    </row>
    <row r="1255" spans="1:20" ht="12.75" customHeight="1" x14ac:dyDescent="0.2">
      <c r="A1255" s="206"/>
      <c r="B1255" s="297"/>
      <c r="C1255" s="297"/>
      <c r="D1255" s="206"/>
      <c r="E1255" s="298"/>
      <c r="F1255" s="309"/>
      <c r="G1255" s="310"/>
      <c r="H1255" s="311"/>
      <c r="I1255" s="310"/>
      <c r="J1255" s="311"/>
      <c r="K1255" s="39"/>
      <c r="L1255" s="39"/>
      <c r="M1255" s="41"/>
      <c r="N1255" s="97"/>
      <c r="O1255" s="43">
        <f t="shared" si="1905"/>
        <v>0</v>
      </c>
      <c r="P1255" s="311"/>
      <c r="Q1255" s="311"/>
      <c r="R1255" s="311"/>
      <c r="S1255" s="210"/>
      <c r="T1255" s="210"/>
    </row>
    <row r="1256" spans="1:20" ht="12.75" customHeight="1" x14ac:dyDescent="0.2">
      <c r="A1256" s="206"/>
      <c r="B1256" s="297"/>
      <c r="C1256" s="297"/>
      <c r="D1256" s="206"/>
      <c r="E1256" s="298"/>
      <c r="F1256" s="309"/>
      <c r="G1256" s="310"/>
      <c r="H1256" s="311"/>
      <c r="I1256" s="310"/>
      <c r="J1256" s="311"/>
      <c r="K1256" s="39"/>
      <c r="L1256" s="39"/>
      <c r="M1256" s="39"/>
      <c r="N1256" s="97"/>
      <c r="O1256" s="43">
        <f t="shared" si="1905"/>
        <v>0</v>
      </c>
      <c r="P1256" s="311"/>
      <c r="Q1256" s="311"/>
      <c r="R1256" s="311"/>
      <c r="S1256" s="210"/>
      <c r="T1256" s="210"/>
    </row>
    <row r="1257" spans="1:20" s="58" customFormat="1" ht="12.75" customHeight="1" x14ac:dyDescent="0.2">
      <c r="A1257" s="458"/>
      <c r="B1257" s="461"/>
      <c r="C1257" s="464" t="s">
        <v>873</v>
      </c>
      <c r="D1257" s="461"/>
      <c r="E1257" s="536"/>
      <c r="F1257" s="470">
        <f>H1257+J1257+R1257</f>
        <v>2.8792230000000001</v>
      </c>
      <c r="G1257" s="473">
        <v>0.4</v>
      </c>
      <c r="H1257" s="452">
        <f>G1257*$P$8/1000</f>
        <v>0.75948000000000004</v>
      </c>
      <c r="I1257" s="476">
        <v>0.9</v>
      </c>
      <c r="J1257" s="452">
        <f>I1257*$P$9/1000</f>
        <v>2.1197430000000002</v>
      </c>
      <c r="K1257" s="110"/>
      <c r="L1257" s="110"/>
      <c r="M1257" s="110"/>
      <c r="N1257" s="111"/>
      <c r="O1257" s="112">
        <f t="shared" si="1905"/>
        <v>0</v>
      </c>
      <c r="P1257" s="452">
        <f>E1257*F1257</f>
        <v>0</v>
      </c>
      <c r="Q1257" s="452">
        <f>SUM(O1257:O1260)</f>
        <v>0</v>
      </c>
      <c r="R1257" s="452">
        <f>Q1257*1.02*1.05*$R$14</f>
        <v>0</v>
      </c>
      <c r="S1257" s="455"/>
      <c r="T1257" s="456">
        <f>SUM(T1225:T1256)</f>
        <v>524.06649426065144</v>
      </c>
    </row>
    <row r="1258" spans="1:20" s="58" customFormat="1" ht="12.75" customHeight="1" x14ac:dyDescent="0.2">
      <c r="A1258" s="459"/>
      <c r="B1258" s="462"/>
      <c r="C1258" s="465"/>
      <c r="D1258" s="462"/>
      <c r="E1258" s="537"/>
      <c r="F1258" s="471"/>
      <c r="G1258" s="474"/>
      <c r="H1258" s="453"/>
      <c r="I1258" s="477"/>
      <c r="J1258" s="453"/>
      <c r="K1258" s="110"/>
      <c r="L1258" s="110"/>
      <c r="M1258" s="110"/>
      <c r="N1258" s="111"/>
      <c r="O1258" s="112">
        <f t="shared" si="1905"/>
        <v>0</v>
      </c>
      <c r="P1258" s="453"/>
      <c r="Q1258" s="453"/>
      <c r="R1258" s="453"/>
      <c r="S1258" s="455"/>
      <c r="T1258" s="456"/>
    </row>
    <row r="1259" spans="1:20" s="58" customFormat="1" ht="12.75" customHeight="1" x14ac:dyDescent="0.2">
      <c r="A1259" s="459"/>
      <c r="B1259" s="462"/>
      <c r="C1259" s="465"/>
      <c r="D1259" s="462"/>
      <c r="E1259" s="537"/>
      <c r="F1259" s="471"/>
      <c r="G1259" s="474"/>
      <c r="H1259" s="453"/>
      <c r="I1259" s="477"/>
      <c r="J1259" s="453"/>
      <c r="K1259" s="110"/>
      <c r="L1259" s="110"/>
      <c r="M1259" s="110"/>
      <c r="N1259" s="111"/>
      <c r="O1259" s="112">
        <f t="shared" si="1905"/>
        <v>0</v>
      </c>
      <c r="P1259" s="453"/>
      <c r="Q1259" s="453"/>
      <c r="R1259" s="453"/>
      <c r="S1259" s="455"/>
      <c r="T1259" s="456"/>
    </row>
    <row r="1260" spans="1:20" s="58" customFormat="1" ht="12.75" customHeight="1" x14ac:dyDescent="0.2">
      <c r="A1260" s="460"/>
      <c r="B1260" s="463"/>
      <c r="C1260" s="466"/>
      <c r="D1260" s="463"/>
      <c r="E1260" s="538"/>
      <c r="F1260" s="472"/>
      <c r="G1260" s="475"/>
      <c r="H1260" s="454"/>
      <c r="I1260" s="478"/>
      <c r="J1260" s="454"/>
      <c r="K1260" s="110"/>
      <c r="L1260" s="110"/>
      <c r="M1260" s="110"/>
      <c r="N1260" s="111"/>
      <c r="O1260" s="112">
        <f t="shared" si="1905"/>
        <v>0</v>
      </c>
      <c r="P1260" s="454"/>
      <c r="Q1260" s="454"/>
      <c r="R1260" s="454"/>
      <c r="S1260" s="455"/>
      <c r="T1260" s="456"/>
    </row>
    <row r="1261" spans="1:20" s="58" customFormat="1" ht="12.75" customHeight="1" x14ac:dyDescent="0.2">
      <c r="A1261" s="458"/>
      <c r="B1261" s="461"/>
      <c r="C1261" s="464" t="s">
        <v>874</v>
      </c>
      <c r="D1261" s="461"/>
      <c r="E1261" s="536"/>
      <c r="F1261" s="470">
        <f>H1261+J1261+R1261</f>
        <v>7.1331929999999995</v>
      </c>
      <c r="G1261" s="473">
        <v>1.4</v>
      </c>
      <c r="H1261" s="452">
        <f>G1261*$P$8/1000</f>
        <v>2.6581799999999998</v>
      </c>
      <c r="I1261" s="476">
        <v>1.9</v>
      </c>
      <c r="J1261" s="452">
        <f>I1261*$P$9/1000</f>
        <v>4.4750129999999997</v>
      </c>
      <c r="K1261" s="110"/>
      <c r="L1261" s="110"/>
      <c r="M1261" s="110"/>
      <c r="N1261" s="111"/>
      <c r="O1261" s="112">
        <f t="shared" si="1905"/>
        <v>0</v>
      </c>
      <c r="P1261" s="452">
        <f>E1261*F1261</f>
        <v>0</v>
      </c>
      <c r="Q1261" s="452">
        <f>SUM(O1261:O1264)</f>
        <v>0</v>
      </c>
      <c r="R1261" s="452">
        <f>Q1261*1.02*1.05*$R$14</f>
        <v>0</v>
      </c>
      <c r="S1261" s="455"/>
      <c r="T1261" s="457" t="e">
        <f>(T1257*100%)/$T$2205</f>
        <v>#REF!</v>
      </c>
    </row>
    <row r="1262" spans="1:20" s="58" customFormat="1" ht="12.75" customHeight="1" x14ac:dyDescent="0.2">
      <c r="A1262" s="459"/>
      <c r="B1262" s="462"/>
      <c r="C1262" s="465"/>
      <c r="D1262" s="462"/>
      <c r="E1262" s="537"/>
      <c r="F1262" s="471"/>
      <c r="G1262" s="474"/>
      <c r="H1262" s="453"/>
      <c r="I1262" s="477"/>
      <c r="J1262" s="453"/>
      <c r="K1262" s="110"/>
      <c r="L1262" s="110"/>
      <c r="M1262" s="110"/>
      <c r="N1262" s="111"/>
      <c r="O1262" s="112">
        <f t="shared" si="1905"/>
        <v>0</v>
      </c>
      <c r="P1262" s="453"/>
      <c r="Q1262" s="453"/>
      <c r="R1262" s="453"/>
      <c r="S1262" s="455"/>
      <c r="T1262" s="457"/>
    </row>
    <row r="1263" spans="1:20" s="58" customFormat="1" ht="12.75" customHeight="1" x14ac:dyDescent="0.2">
      <c r="A1263" s="459"/>
      <c r="B1263" s="462"/>
      <c r="C1263" s="465"/>
      <c r="D1263" s="462"/>
      <c r="E1263" s="537"/>
      <c r="F1263" s="471"/>
      <c r="G1263" s="474"/>
      <c r="H1263" s="453"/>
      <c r="I1263" s="477"/>
      <c r="J1263" s="453"/>
      <c r="K1263" s="110"/>
      <c r="L1263" s="110"/>
      <c r="M1263" s="110"/>
      <c r="N1263" s="111"/>
      <c r="O1263" s="112">
        <f t="shared" si="1905"/>
        <v>0</v>
      </c>
      <c r="P1263" s="453"/>
      <c r="Q1263" s="453"/>
      <c r="R1263" s="453"/>
      <c r="S1263" s="455"/>
      <c r="T1263" s="457"/>
    </row>
    <row r="1264" spans="1:20" s="58" customFormat="1" ht="12.75" customHeight="1" x14ac:dyDescent="0.2">
      <c r="A1264" s="460"/>
      <c r="B1264" s="463"/>
      <c r="C1264" s="466"/>
      <c r="D1264" s="463"/>
      <c r="E1264" s="538"/>
      <c r="F1264" s="472"/>
      <c r="G1264" s="475"/>
      <c r="H1264" s="454"/>
      <c r="I1264" s="478"/>
      <c r="J1264" s="454"/>
      <c r="K1264" s="110"/>
      <c r="L1264" s="110"/>
      <c r="M1264" s="110"/>
      <c r="N1264" s="111"/>
      <c r="O1264" s="112">
        <f t="shared" si="1905"/>
        <v>0</v>
      </c>
      <c r="P1264" s="454"/>
      <c r="Q1264" s="454"/>
      <c r="R1264" s="454"/>
      <c r="S1264" s="455"/>
      <c r="T1264" s="457"/>
    </row>
    <row r="1265" spans="1:20" ht="12.75" customHeight="1" x14ac:dyDescent="0.2">
      <c r="A1265" s="206"/>
      <c r="B1265" s="327"/>
      <c r="C1265" s="360" t="s">
        <v>1107</v>
      </c>
      <c r="D1265" s="206"/>
      <c r="E1265" s="207"/>
      <c r="F1265" s="208">
        <f>H1265+J1265+R1265</f>
        <v>0</v>
      </c>
      <c r="G1265" s="219"/>
      <c r="H1265" s="210">
        <f>G1265*$P$8/1000</f>
        <v>0</v>
      </c>
      <c r="I1265" s="219"/>
      <c r="J1265" s="210">
        <f>I1265*$P$9/1000</f>
        <v>0</v>
      </c>
      <c r="K1265" s="23"/>
      <c r="L1265" s="23"/>
      <c r="M1265" s="23"/>
      <c r="N1265" s="17"/>
      <c r="O1265" s="59">
        <f t="shared" si="1905"/>
        <v>0</v>
      </c>
      <c r="P1265" s="210">
        <f>E1265*F1265</f>
        <v>0</v>
      </c>
      <c r="Q1265" s="210">
        <f>SUM(O1265:O1268)</f>
        <v>0</v>
      </c>
      <c r="R1265" s="210">
        <f t="shared" ref="R1265" si="1944">Q1265*1.02*1.05*$R$14</f>
        <v>0</v>
      </c>
      <c r="S1265" s="210">
        <f t="shared" ref="S1265" si="1945">F1265*$S$17</f>
        <v>0</v>
      </c>
      <c r="T1265" s="210">
        <f t="shared" ref="T1265" si="1946">E1265*S1265</f>
        <v>0</v>
      </c>
    </row>
    <row r="1266" spans="1:20" ht="12.75" customHeight="1" x14ac:dyDescent="0.2">
      <c r="A1266" s="206"/>
      <c r="B1266" s="205"/>
      <c r="C1266" s="361"/>
      <c r="D1266" s="206"/>
      <c r="E1266" s="207"/>
      <c r="F1266" s="208"/>
      <c r="G1266" s="219"/>
      <c r="H1266" s="210"/>
      <c r="I1266" s="219"/>
      <c r="J1266" s="210"/>
      <c r="K1266" s="23"/>
      <c r="L1266" s="23"/>
      <c r="M1266" s="23"/>
      <c r="N1266" s="17"/>
      <c r="O1266" s="59">
        <f t="shared" si="1905"/>
        <v>0</v>
      </c>
      <c r="P1266" s="210"/>
      <c r="Q1266" s="210"/>
      <c r="R1266" s="210"/>
      <c r="S1266" s="210"/>
      <c r="T1266" s="210"/>
    </row>
    <row r="1267" spans="1:20" ht="12.75" customHeight="1" x14ac:dyDescent="0.2">
      <c r="A1267" s="206"/>
      <c r="B1267" s="205"/>
      <c r="C1267" s="361"/>
      <c r="D1267" s="206"/>
      <c r="E1267" s="207"/>
      <c r="F1267" s="208"/>
      <c r="G1267" s="219"/>
      <c r="H1267" s="210"/>
      <c r="I1267" s="219"/>
      <c r="J1267" s="210"/>
      <c r="K1267" s="23"/>
      <c r="L1267" s="23"/>
      <c r="M1267" s="24"/>
      <c r="N1267" s="17"/>
      <c r="O1267" s="59">
        <f t="shared" si="1905"/>
        <v>0</v>
      </c>
      <c r="P1267" s="210"/>
      <c r="Q1267" s="210"/>
      <c r="R1267" s="210"/>
      <c r="S1267" s="210"/>
      <c r="T1267" s="210"/>
    </row>
    <row r="1268" spans="1:20" ht="12.75" customHeight="1" x14ac:dyDescent="0.2">
      <c r="A1268" s="206"/>
      <c r="B1268" s="205"/>
      <c r="C1268" s="362"/>
      <c r="D1268" s="206"/>
      <c r="E1268" s="207"/>
      <c r="F1268" s="208"/>
      <c r="G1268" s="219"/>
      <c r="H1268" s="210"/>
      <c r="I1268" s="219"/>
      <c r="J1268" s="210"/>
      <c r="K1268" s="23"/>
      <c r="L1268" s="23"/>
      <c r="M1268" s="23"/>
      <c r="N1268" s="17"/>
      <c r="O1268" s="59">
        <f t="shared" si="1905"/>
        <v>0</v>
      </c>
      <c r="P1268" s="210"/>
      <c r="Q1268" s="210"/>
      <c r="R1268" s="210"/>
      <c r="S1268" s="210"/>
      <c r="T1268" s="210"/>
    </row>
    <row r="1269" spans="1:20" ht="12.75" customHeight="1" x14ac:dyDescent="0.2">
      <c r="A1269" s="206"/>
      <c r="B1269" s="205"/>
      <c r="C1269" s="326" t="s">
        <v>1108</v>
      </c>
      <c r="D1269" s="208"/>
      <c r="E1269" s="206"/>
      <c r="F1269" s="208">
        <f>H1269+J1269+R1269</f>
        <v>0</v>
      </c>
      <c r="G1269" s="209"/>
      <c r="H1269" s="210">
        <f>G1269*$P$8/1000</f>
        <v>0</v>
      </c>
      <c r="I1269" s="209"/>
      <c r="J1269" s="210">
        <f>I1269*$P$9/1000</f>
        <v>0</v>
      </c>
      <c r="K1269" s="23"/>
      <c r="L1269" s="23"/>
      <c r="M1269" s="23"/>
      <c r="N1269" s="95"/>
      <c r="O1269" s="59">
        <f t="shared" si="1905"/>
        <v>0</v>
      </c>
      <c r="P1269" s="210">
        <f>E1269*F1269</f>
        <v>0</v>
      </c>
      <c r="Q1269" s="210">
        <f>SUM(O1269:O1272)</f>
        <v>0</v>
      </c>
      <c r="R1269" s="210">
        <f>Q1269</f>
        <v>0</v>
      </c>
      <c r="S1269" s="210">
        <f t="shared" ref="S1269" si="1947">F1269*$S$17</f>
        <v>0</v>
      </c>
      <c r="T1269" s="210">
        <f t="shared" ref="T1269" si="1948">E1269*S1269</f>
        <v>0</v>
      </c>
    </row>
    <row r="1270" spans="1:20" ht="12.75" customHeight="1" x14ac:dyDescent="0.2">
      <c r="A1270" s="206"/>
      <c r="B1270" s="205"/>
      <c r="C1270" s="326"/>
      <c r="D1270" s="208"/>
      <c r="E1270" s="206"/>
      <c r="F1270" s="208"/>
      <c r="G1270" s="209"/>
      <c r="H1270" s="210"/>
      <c r="I1270" s="209"/>
      <c r="J1270" s="210"/>
      <c r="K1270" s="23"/>
      <c r="L1270" s="23"/>
      <c r="M1270" s="23"/>
      <c r="N1270" s="95"/>
      <c r="O1270" s="59">
        <f t="shared" si="1905"/>
        <v>0</v>
      </c>
      <c r="P1270" s="210"/>
      <c r="Q1270" s="210"/>
      <c r="R1270" s="210"/>
      <c r="S1270" s="210"/>
      <c r="T1270" s="210"/>
    </row>
    <row r="1271" spans="1:20" ht="12.75" customHeight="1" x14ac:dyDescent="0.2">
      <c r="A1271" s="206"/>
      <c r="B1271" s="205"/>
      <c r="C1271" s="326"/>
      <c r="D1271" s="208"/>
      <c r="E1271" s="206"/>
      <c r="F1271" s="208"/>
      <c r="G1271" s="209"/>
      <c r="H1271" s="210"/>
      <c r="I1271" s="209"/>
      <c r="J1271" s="210"/>
      <c r="K1271" s="23"/>
      <c r="L1271" s="23"/>
      <c r="M1271" s="24"/>
      <c r="N1271" s="95"/>
      <c r="O1271" s="59">
        <f t="shared" si="1905"/>
        <v>0</v>
      </c>
      <c r="P1271" s="210"/>
      <c r="Q1271" s="210"/>
      <c r="R1271" s="210"/>
      <c r="S1271" s="210"/>
      <c r="T1271" s="210"/>
    </row>
    <row r="1272" spans="1:20" ht="12.75" customHeight="1" x14ac:dyDescent="0.2">
      <c r="A1272" s="206"/>
      <c r="B1272" s="205"/>
      <c r="C1272" s="326"/>
      <c r="D1272" s="208"/>
      <c r="E1272" s="206"/>
      <c r="F1272" s="208"/>
      <c r="G1272" s="209"/>
      <c r="H1272" s="210"/>
      <c r="I1272" s="209"/>
      <c r="J1272" s="210"/>
      <c r="K1272" s="23"/>
      <c r="L1272" s="23"/>
      <c r="M1272" s="23"/>
      <c r="N1272" s="95"/>
      <c r="O1272" s="59">
        <f t="shared" si="1905"/>
        <v>0</v>
      </c>
      <c r="P1272" s="210"/>
      <c r="Q1272" s="210"/>
      <c r="R1272" s="210"/>
      <c r="S1272" s="210"/>
      <c r="T1272" s="210"/>
    </row>
    <row r="1273" spans="1:20" ht="12.75" customHeight="1" x14ac:dyDescent="0.2">
      <c r="A1273" s="206">
        <v>1</v>
      </c>
      <c r="B1273" s="327" t="s">
        <v>220</v>
      </c>
      <c r="C1273" s="205" t="s">
        <v>1109</v>
      </c>
      <c r="D1273" s="206" t="s">
        <v>1022</v>
      </c>
      <c r="E1273" s="206">
        <v>1</v>
      </c>
      <c r="F1273" s="208">
        <f>H1273+J1273+R1273</f>
        <v>30.7880334</v>
      </c>
      <c r="G1273" s="209">
        <v>0.91</v>
      </c>
      <c r="H1273" s="210">
        <f>G1273*$P$8/1000</f>
        <v>1.7278169999999999</v>
      </c>
      <c r="I1273" s="209">
        <v>0.32</v>
      </c>
      <c r="J1273" s="210">
        <f>I1273*$P$9/1000</f>
        <v>0.75368640000000009</v>
      </c>
      <c r="K1273" s="23" t="s">
        <v>352</v>
      </c>
      <c r="L1273" s="23" t="s">
        <v>26</v>
      </c>
      <c r="M1273" s="23">
        <v>1</v>
      </c>
      <c r="N1273" s="95">
        <v>25</v>
      </c>
      <c r="O1273" s="59">
        <f>M1273*N1273</f>
        <v>25</v>
      </c>
      <c r="P1273" s="210">
        <f>E1273*F1273</f>
        <v>30.7880334</v>
      </c>
      <c r="Q1273" s="210">
        <f>SUM(O1273:O1276)</f>
        <v>25</v>
      </c>
      <c r="R1273" s="210">
        <f>Q1273*1.02*1.05*$R$14</f>
        <v>28.306529999999999</v>
      </c>
      <c r="S1273" s="210">
        <f t="shared" ref="S1273" si="1949">F1273*$S$17</f>
        <v>39.088665211043001</v>
      </c>
      <c r="T1273" s="210">
        <f t="shared" ref="T1273" si="1950">E1273*S1273</f>
        <v>39.088665211043001</v>
      </c>
    </row>
    <row r="1274" spans="1:20" ht="12.75" customHeight="1" x14ac:dyDescent="0.2">
      <c r="A1274" s="206"/>
      <c r="B1274" s="327"/>
      <c r="C1274" s="205"/>
      <c r="D1274" s="206"/>
      <c r="E1274" s="206"/>
      <c r="F1274" s="208"/>
      <c r="G1274" s="209"/>
      <c r="H1274" s="210"/>
      <c r="I1274" s="209"/>
      <c r="J1274" s="210"/>
      <c r="K1274" s="23"/>
      <c r="L1274" s="23"/>
      <c r="M1274" s="23"/>
      <c r="N1274" s="95"/>
      <c r="O1274" s="59">
        <f t="shared" ref="O1274:O1337" si="1951">M1274*N1274</f>
        <v>0</v>
      </c>
      <c r="P1274" s="210"/>
      <c r="Q1274" s="210"/>
      <c r="R1274" s="210"/>
      <c r="S1274" s="210"/>
      <c r="T1274" s="210"/>
    </row>
    <row r="1275" spans="1:20" ht="12.75" customHeight="1" x14ac:dyDescent="0.2">
      <c r="A1275" s="206"/>
      <c r="B1275" s="327"/>
      <c r="C1275" s="205"/>
      <c r="D1275" s="206"/>
      <c r="E1275" s="206"/>
      <c r="F1275" s="208"/>
      <c r="G1275" s="209"/>
      <c r="H1275" s="210"/>
      <c r="I1275" s="209"/>
      <c r="J1275" s="210"/>
      <c r="K1275" s="23"/>
      <c r="L1275" s="95"/>
      <c r="M1275" s="17"/>
      <c r="N1275" s="95"/>
      <c r="O1275" s="59">
        <f t="shared" si="1951"/>
        <v>0</v>
      </c>
      <c r="P1275" s="210"/>
      <c r="Q1275" s="210"/>
      <c r="R1275" s="210"/>
      <c r="S1275" s="210"/>
      <c r="T1275" s="210"/>
    </row>
    <row r="1276" spans="1:20" ht="12.75" customHeight="1" x14ac:dyDescent="0.2">
      <c r="A1276" s="206"/>
      <c r="B1276" s="327"/>
      <c r="C1276" s="205"/>
      <c r="D1276" s="206"/>
      <c r="E1276" s="206"/>
      <c r="F1276" s="208"/>
      <c r="G1276" s="209"/>
      <c r="H1276" s="210"/>
      <c r="I1276" s="209"/>
      <c r="J1276" s="210"/>
      <c r="K1276" s="23"/>
      <c r="L1276" s="23"/>
      <c r="M1276" s="23"/>
      <c r="N1276" s="95"/>
      <c r="O1276" s="59">
        <f t="shared" si="1951"/>
        <v>0</v>
      </c>
      <c r="P1276" s="210"/>
      <c r="Q1276" s="210"/>
      <c r="R1276" s="210"/>
      <c r="S1276" s="210"/>
      <c r="T1276" s="210"/>
    </row>
    <row r="1277" spans="1:20" ht="12.75" customHeight="1" x14ac:dyDescent="0.2">
      <c r="A1277" s="206">
        <v>2</v>
      </c>
      <c r="B1277" s="327" t="s">
        <v>353</v>
      </c>
      <c r="C1277" s="205" t="s">
        <v>1110</v>
      </c>
      <c r="D1277" s="206" t="s">
        <v>1022</v>
      </c>
      <c r="E1277" s="325">
        <v>1</v>
      </c>
      <c r="F1277" s="208">
        <f>H1277+J1277+R1277</f>
        <v>19.515423599999998</v>
      </c>
      <c r="G1277" s="211">
        <v>1.1100000000000001</v>
      </c>
      <c r="H1277" s="210">
        <f>G1277*$P$8/1000</f>
        <v>2.1075570000000003</v>
      </c>
      <c r="I1277" s="211">
        <v>0.18</v>
      </c>
      <c r="J1277" s="210">
        <f>I1277*$P$9/1000</f>
        <v>0.42394860000000001</v>
      </c>
      <c r="K1277" s="23" t="s">
        <v>352</v>
      </c>
      <c r="L1277" s="23" t="s">
        <v>26</v>
      </c>
      <c r="M1277" s="23">
        <v>1</v>
      </c>
      <c r="N1277" s="95">
        <v>15</v>
      </c>
      <c r="O1277" s="59">
        <f t="shared" si="1951"/>
        <v>15</v>
      </c>
      <c r="P1277" s="210">
        <f>E1277*F1277</f>
        <v>19.515423599999998</v>
      </c>
      <c r="Q1277" s="210">
        <f>SUM(O1277:O1280)</f>
        <v>15</v>
      </c>
      <c r="R1277" s="210">
        <f t="shared" ref="R1277" si="1952">Q1277*1.02*1.05*$R$14</f>
        <v>16.983917999999999</v>
      </c>
      <c r="S1277" s="210">
        <f t="shared" ref="S1277" si="1953">F1277*$S$17</f>
        <v>24.776894634396736</v>
      </c>
      <c r="T1277" s="210">
        <f t="shared" ref="T1277" si="1954">E1277*S1277</f>
        <v>24.776894634396736</v>
      </c>
    </row>
    <row r="1278" spans="1:20" ht="12.75" customHeight="1" x14ac:dyDescent="0.2">
      <c r="A1278" s="206"/>
      <c r="B1278" s="205"/>
      <c r="C1278" s="205"/>
      <c r="D1278" s="206"/>
      <c r="E1278" s="325"/>
      <c r="F1278" s="208"/>
      <c r="G1278" s="211"/>
      <c r="H1278" s="210"/>
      <c r="I1278" s="211"/>
      <c r="J1278" s="210"/>
      <c r="K1278" s="23"/>
      <c r="L1278" s="23"/>
      <c r="M1278" s="23"/>
      <c r="N1278" s="95"/>
      <c r="O1278" s="59">
        <f t="shared" si="1951"/>
        <v>0</v>
      </c>
      <c r="P1278" s="210"/>
      <c r="Q1278" s="210"/>
      <c r="R1278" s="210"/>
      <c r="S1278" s="210"/>
      <c r="T1278" s="210"/>
    </row>
    <row r="1279" spans="1:20" ht="12.75" customHeight="1" x14ac:dyDescent="0.2">
      <c r="A1279" s="206"/>
      <c r="B1279" s="205"/>
      <c r="C1279" s="205"/>
      <c r="D1279" s="206"/>
      <c r="E1279" s="325"/>
      <c r="F1279" s="208"/>
      <c r="G1279" s="211"/>
      <c r="H1279" s="210"/>
      <c r="I1279" s="211"/>
      <c r="J1279" s="210"/>
      <c r="K1279" s="23"/>
      <c r="L1279" s="23"/>
      <c r="M1279" s="24"/>
      <c r="N1279" s="95"/>
      <c r="O1279" s="59">
        <f t="shared" si="1951"/>
        <v>0</v>
      </c>
      <c r="P1279" s="210"/>
      <c r="Q1279" s="210"/>
      <c r="R1279" s="210"/>
      <c r="S1279" s="210"/>
      <c r="T1279" s="210"/>
    </row>
    <row r="1280" spans="1:20" ht="12.75" customHeight="1" x14ac:dyDescent="0.2">
      <c r="A1280" s="206"/>
      <c r="B1280" s="205"/>
      <c r="C1280" s="205"/>
      <c r="D1280" s="206"/>
      <c r="E1280" s="325"/>
      <c r="F1280" s="208"/>
      <c r="G1280" s="211"/>
      <c r="H1280" s="210"/>
      <c r="I1280" s="211"/>
      <c r="J1280" s="210"/>
      <c r="K1280" s="23"/>
      <c r="L1280" s="23"/>
      <c r="M1280" s="23"/>
      <c r="N1280" s="95"/>
      <c r="O1280" s="59">
        <f t="shared" si="1951"/>
        <v>0</v>
      </c>
      <c r="P1280" s="210"/>
      <c r="Q1280" s="210"/>
      <c r="R1280" s="210"/>
      <c r="S1280" s="210"/>
      <c r="T1280" s="210"/>
    </row>
    <row r="1281" spans="1:20" ht="12.75" customHeight="1" x14ac:dyDescent="0.2">
      <c r="A1281" s="206">
        <v>4</v>
      </c>
      <c r="B1281" s="205" t="s">
        <v>222</v>
      </c>
      <c r="C1281" s="205" t="s">
        <v>1269</v>
      </c>
      <c r="D1281" s="206" t="s">
        <v>1022</v>
      </c>
      <c r="E1281" s="206">
        <v>6</v>
      </c>
      <c r="F1281" s="208">
        <f>H1281+J1281+R1281</f>
        <v>12.687944399999999</v>
      </c>
      <c r="G1281" s="209">
        <v>3.03</v>
      </c>
      <c r="H1281" s="210">
        <f>G1281*$P$8/1000</f>
        <v>5.7530609999999998</v>
      </c>
      <c r="I1281" s="209">
        <v>0.06</v>
      </c>
      <c r="J1281" s="210">
        <f>I1281*$P$9/1000</f>
        <v>0.14131619999999998</v>
      </c>
      <c r="K1281" s="23" t="s">
        <v>221</v>
      </c>
      <c r="L1281" s="23" t="s">
        <v>26</v>
      </c>
      <c r="M1281" s="23">
        <v>1</v>
      </c>
      <c r="N1281" s="95">
        <v>6</v>
      </c>
      <c r="O1281" s="59">
        <f t="shared" si="1951"/>
        <v>6</v>
      </c>
      <c r="P1281" s="210">
        <f>E1281*F1281</f>
        <v>76.127666399999995</v>
      </c>
      <c r="Q1281" s="210">
        <f>SUM(O1281:O1284)</f>
        <v>6</v>
      </c>
      <c r="R1281" s="210">
        <f t="shared" ref="R1281" si="1955">Q1281*1.02*1.05*$R$14</f>
        <v>6.7935672</v>
      </c>
      <c r="S1281" s="210">
        <f t="shared" ref="S1281" si="1956">F1281*$S$17</f>
        <v>16.108687567810936</v>
      </c>
      <c r="T1281" s="210">
        <f t="shared" ref="T1281" si="1957">E1281*S1281</f>
        <v>96.652125406865622</v>
      </c>
    </row>
    <row r="1282" spans="1:20" ht="12.75" customHeight="1" x14ac:dyDescent="0.2">
      <c r="A1282" s="206"/>
      <c r="B1282" s="205"/>
      <c r="C1282" s="205"/>
      <c r="D1282" s="206"/>
      <c r="E1282" s="206"/>
      <c r="F1282" s="208"/>
      <c r="G1282" s="209"/>
      <c r="H1282" s="210"/>
      <c r="I1282" s="209"/>
      <c r="J1282" s="210"/>
      <c r="K1282" s="23"/>
      <c r="L1282" s="23"/>
      <c r="M1282" s="23"/>
      <c r="N1282" s="95"/>
      <c r="O1282" s="59">
        <f t="shared" si="1951"/>
        <v>0</v>
      </c>
      <c r="P1282" s="210"/>
      <c r="Q1282" s="210"/>
      <c r="R1282" s="210"/>
      <c r="S1282" s="210"/>
      <c r="T1282" s="210"/>
    </row>
    <row r="1283" spans="1:20" ht="12.75" customHeight="1" x14ac:dyDescent="0.2">
      <c r="A1283" s="206"/>
      <c r="B1283" s="205"/>
      <c r="C1283" s="205"/>
      <c r="D1283" s="206"/>
      <c r="E1283" s="206"/>
      <c r="F1283" s="208"/>
      <c r="G1283" s="209"/>
      <c r="H1283" s="210"/>
      <c r="I1283" s="209"/>
      <c r="J1283" s="210"/>
      <c r="K1283" s="23"/>
      <c r="L1283" s="23"/>
      <c r="M1283" s="24"/>
      <c r="N1283" s="95"/>
      <c r="O1283" s="59">
        <f t="shared" si="1951"/>
        <v>0</v>
      </c>
      <c r="P1283" s="210"/>
      <c r="Q1283" s="210"/>
      <c r="R1283" s="210"/>
      <c r="S1283" s="210"/>
      <c r="T1283" s="210"/>
    </row>
    <row r="1284" spans="1:20" ht="12.75" customHeight="1" x14ac:dyDescent="0.2">
      <c r="A1284" s="206"/>
      <c r="B1284" s="205"/>
      <c r="C1284" s="205"/>
      <c r="D1284" s="206"/>
      <c r="E1284" s="206"/>
      <c r="F1284" s="208"/>
      <c r="G1284" s="209"/>
      <c r="H1284" s="210"/>
      <c r="I1284" s="209"/>
      <c r="J1284" s="210"/>
      <c r="K1284" s="23"/>
      <c r="L1284" s="23"/>
      <c r="M1284" s="23"/>
      <c r="N1284" s="95"/>
      <c r="O1284" s="59">
        <f t="shared" si="1951"/>
        <v>0</v>
      </c>
      <c r="P1284" s="210"/>
      <c r="Q1284" s="210"/>
      <c r="R1284" s="210"/>
      <c r="S1284" s="210"/>
      <c r="T1284" s="210"/>
    </row>
    <row r="1285" spans="1:20" ht="12.75" customHeight="1" x14ac:dyDescent="0.2">
      <c r="A1285" s="330" t="s">
        <v>829</v>
      </c>
      <c r="B1285" s="205" t="s">
        <v>356</v>
      </c>
      <c r="C1285" s="205" t="s">
        <v>1268</v>
      </c>
      <c r="D1285" s="206" t="s">
        <v>1022</v>
      </c>
      <c r="E1285" s="206">
        <v>1</v>
      </c>
      <c r="F1285" s="208">
        <f>H1285+J1285+R1285</f>
        <v>254.99064569999999</v>
      </c>
      <c r="G1285" s="209">
        <v>3.77</v>
      </c>
      <c r="H1285" s="210">
        <f>G1285*$P$8/1000</f>
        <v>7.158099</v>
      </c>
      <c r="I1285" s="209">
        <v>2.21</v>
      </c>
      <c r="J1285" s="210">
        <f>I1285*$P$9/1000</f>
        <v>5.2051467000000002</v>
      </c>
      <c r="K1285" s="23" t="s">
        <v>278</v>
      </c>
      <c r="L1285" s="23" t="s">
        <v>26</v>
      </c>
      <c r="M1285" s="23">
        <v>1</v>
      </c>
      <c r="N1285" s="95">
        <v>225</v>
      </c>
      <c r="O1285" s="59">
        <f t="shared" si="1951"/>
        <v>225</v>
      </c>
      <c r="P1285" s="210">
        <f>E1285*F1285</f>
        <v>254.99064569999999</v>
      </c>
      <c r="Q1285" s="210">
        <f>SUM(O1285:O1288)</f>
        <v>225</v>
      </c>
      <c r="R1285" s="210">
        <f>Q1285*1.02*$R$14</f>
        <v>242.62739999999999</v>
      </c>
      <c r="S1285" s="210" t="e">
        <f>(F1285-S2157)*$S$17</f>
        <v>#REF!</v>
      </c>
      <c r="T1285" s="210" t="e">
        <f t="shared" ref="T1285" si="1958">E1285*S1285</f>
        <v>#REF!</v>
      </c>
    </row>
    <row r="1286" spans="1:20" ht="12.75" customHeight="1" x14ac:dyDescent="0.2">
      <c r="A1286" s="330"/>
      <c r="B1286" s="205"/>
      <c r="C1286" s="205"/>
      <c r="D1286" s="206"/>
      <c r="E1286" s="206"/>
      <c r="F1286" s="208"/>
      <c r="G1286" s="209"/>
      <c r="H1286" s="210"/>
      <c r="I1286" s="209"/>
      <c r="J1286" s="210"/>
      <c r="K1286" s="23"/>
      <c r="L1286" s="23"/>
      <c r="M1286" s="23"/>
      <c r="N1286" s="95"/>
      <c r="O1286" s="59">
        <f t="shared" si="1951"/>
        <v>0</v>
      </c>
      <c r="P1286" s="210"/>
      <c r="Q1286" s="210"/>
      <c r="R1286" s="210"/>
      <c r="S1286" s="210"/>
      <c r="T1286" s="210"/>
    </row>
    <row r="1287" spans="1:20" ht="12.75" customHeight="1" x14ac:dyDescent="0.2">
      <c r="A1287" s="330"/>
      <c r="B1287" s="205"/>
      <c r="C1287" s="205"/>
      <c r="D1287" s="206"/>
      <c r="E1287" s="206"/>
      <c r="F1287" s="208"/>
      <c r="G1287" s="209"/>
      <c r="H1287" s="210"/>
      <c r="I1287" s="209"/>
      <c r="J1287" s="210"/>
      <c r="K1287" s="23"/>
      <c r="L1287" s="23"/>
      <c r="M1287" s="24"/>
      <c r="N1287" s="95"/>
      <c r="O1287" s="59">
        <f t="shared" si="1951"/>
        <v>0</v>
      </c>
      <c r="P1287" s="210"/>
      <c r="Q1287" s="210"/>
      <c r="R1287" s="210"/>
      <c r="S1287" s="210"/>
      <c r="T1287" s="210"/>
    </row>
    <row r="1288" spans="1:20" ht="12.75" customHeight="1" x14ac:dyDescent="0.2">
      <c r="A1288" s="330"/>
      <c r="B1288" s="205"/>
      <c r="C1288" s="205"/>
      <c r="D1288" s="206"/>
      <c r="E1288" s="206"/>
      <c r="F1288" s="208"/>
      <c r="G1288" s="209"/>
      <c r="H1288" s="210"/>
      <c r="I1288" s="209"/>
      <c r="J1288" s="210"/>
      <c r="K1288" s="23"/>
      <c r="L1288" s="23"/>
      <c r="M1288" s="23"/>
      <c r="N1288" s="95"/>
      <c r="O1288" s="59">
        <f t="shared" si="1951"/>
        <v>0</v>
      </c>
      <c r="P1288" s="210"/>
      <c r="Q1288" s="210"/>
      <c r="R1288" s="210"/>
      <c r="S1288" s="210"/>
      <c r="T1288" s="210"/>
    </row>
    <row r="1289" spans="1:20" ht="12.75" customHeight="1" x14ac:dyDescent="0.2">
      <c r="A1289" s="206">
        <v>6</v>
      </c>
      <c r="B1289" s="205" t="s">
        <v>640</v>
      </c>
      <c r="C1289" s="236" t="s">
        <v>1111</v>
      </c>
      <c r="D1289" s="206" t="s">
        <v>1022</v>
      </c>
      <c r="E1289" s="206">
        <v>1</v>
      </c>
      <c r="F1289" s="208">
        <f>H1289+J1289+R1289</f>
        <v>32.480993699999999</v>
      </c>
      <c r="G1289" s="209">
        <v>2.46</v>
      </c>
      <c r="H1289" s="210">
        <f>G1289*$P$8/1000</f>
        <v>4.6708020000000001</v>
      </c>
      <c r="I1289" s="209">
        <v>0.27</v>
      </c>
      <c r="J1289" s="210">
        <f>I1289*$P$9/1000</f>
        <v>0.63592290000000007</v>
      </c>
      <c r="K1289" s="95" t="s">
        <v>223</v>
      </c>
      <c r="L1289" s="95" t="s">
        <v>26</v>
      </c>
      <c r="M1289" s="95">
        <v>1</v>
      </c>
      <c r="N1289" s="95">
        <v>24</v>
      </c>
      <c r="O1289" s="59">
        <f t="shared" si="1951"/>
        <v>24</v>
      </c>
      <c r="P1289" s="210">
        <f>E1289*F1289</f>
        <v>32.480993699999999</v>
      </c>
      <c r="Q1289" s="210">
        <f>SUM(O1289:O1292)</f>
        <v>24</v>
      </c>
      <c r="R1289" s="210">
        <f t="shared" ref="R1289" si="1959">Q1289*1.02*1.05*$R$14</f>
        <v>27.1742688</v>
      </c>
      <c r="S1289" s="210">
        <f t="shared" ref="S1289" si="1960">F1289*$S$17</f>
        <v>41.238057396069237</v>
      </c>
      <c r="T1289" s="210">
        <f t="shared" ref="T1289" si="1961">E1289*S1289</f>
        <v>41.238057396069237</v>
      </c>
    </row>
    <row r="1290" spans="1:20" ht="12.75" customHeight="1" x14ac:dyDescent="0.2">
      <c r="A1290" s="206"/>
      <c r="B1290" s="205"/>
      <c r="C1290" s="236"/>
      <c r="D1290" s="206"/>
      <c r="E1290" s="206"/>
      <c r="F1290" s="208"/>
      <c r="G1290" s="209"/>
      <c r="H1290" s="210"/>
      <c r="I1290" s="209"/>
      <c r="J1290" s="210"/>
      <c r="K1290" s="23"/>
      <c r="L1290" s="23"/>
      <c r="M1290" s="23"/>
      <c r="N1290" s="95"/>
      <c r="O1290" s="59">
        <f t="shared" si="1951"/>
        <v>0</v>
      </c>
      <c r="P1290" s="210"/>
      <c r="Q1290" s="210"/>
      <c r="R1290" s="210"/>
      <c r="S1290" s="210"/>
      <c r="T1290" s="210"/>
    </row>
    <row r="1291" spans="1:20" ht="12.75" customHeight="1" x14ac:dyDescent="0.2">
      <c r="A1291" s="206"/>
      <c r="B1291" s="205"/>
      <c r="C1291" s="236"/>
      <c r="D1291" s="206"/>
      <c r="E1291" s="206"/>
      <c r="F1291" s="208"/>
      <c r="G1291" s="209"/>
      <c r="H1291" s="210"/>
      <c r="I1291" s="209"/>
      <c r="J1291" s="210"/>
      <c r="K1291" s="23"/>
      <c r="L1291" s="23"/>
      <c r="M1291" s="24"/>
      <c r="N1291" s="95"/>
      <c r="O1291" s="59">
        <f t="shared" si="1951"/>
        <v>0</v>
      </c>
      <c r="P1291" s="210"/>
      <c r="Q1291" s="210"/>
      <c r="R1291" s="210"/>
      <c r="S1291" s="210"/>
      <c r="T1291" s="210"/>
    </row>
    <row r="1292" spans="1:20" ht="12.75" customHeight="1" x14ac:dyDescent="0.2">
      <c r="A1292" s="206"/>
      <c r="B1292" s="205"/>
      <c r="C1292" s="236"/>
      <c r="D1292" s="206"/>
      <c r="E1292" s="206"/>
      <c r="F1292" s="208"/>
      <c r="G1292" s="209"/>
      <c r="H1292" s="210"/>
      <c r="I1292" s="209"/>
      <c r="J1292" s="210"/>
      <c r="K1292" s="23"/>
      <c r="L1292" s="23"/>
      <c r="M1292" s="23"/>
      <c r="N1292" s="95"/>
      <c r="O1292" s="59">
        <f t="shared" si="1951"/>
        <v>0</v>
      </c>
      <c r="P1292" s="210"/>
      <c r="Q1292" s="210"/>
      <c r="R1292" s="210"/>
      <c r="S1292" s="210"/>
      <c r="T1292" s="210"/>
    </row>
    <row r="1293" spans="1:20" ht="12.75" customHeight="1" x14ac:dyDescent="0.2">
      <c r="A1293" s="206">
        <v>7</v>
      </c>
      <c r="B1293" s="205" t="s">
        <v>641</v>
      </c>
      <c r="C1293" s="236" t="s">
        <v>1112</v>
      </c>
      <c r="D1293" s="206" t="s">
        <v>1022</v>
      </c>
      <c r="E1293" s="206">
        <v>1</v>
      </c>
      <c r="F1293" s="208">
        <f>H1293+J1293+R1293</f>
        <v>14.324381856000002</v>
      </c>
      <c r="G1293" s="209">
        <v>2.1</v>
      </c>
      <c r="H1293" s="210">
        <f>G1293*$P$8/1000</f>
        <v>3.9872700000000005</v>
      </c>
      <c r="I1293" s="209">
        <v>0.12</v>
      </c>
      <c r="J1293" s="210">
        <f>I1293*$P$9/1000</f>
        <v>0.28263239999999995</v>
      </c>
      <c r="K1293" s="95" t="s">
        <v>223</v>
      </c>
      <c r="L1293" s="95" t="s">
        <v>26</v>
      </c>
      <c r="M1293" s="95">
        <v>1</v>
      </c>
      <c r="N1293" s="95">
        <v>8.8800000000000008</v>
      </c>
      <c r="O1293" s="59">
        <f t="shared" si="1951"/>
        <v>8.8800000000000008</v>
      </c>
      <c r="P1293" s="210">
        <f>E1293*F1293</f>
        <v>14.324381856000002</v>
      </c>
      <c r="Q1293" s="210">
        <f>SUM(O1293:O1296)</f>
        <v>8.8800000000000008</v>
      </c>
      <c r="R1293" s="210">
        <f t="shared" ref="R1293" si="1962">Q1293*1.02*1.05*$R$14</f>
        <v>10.054479456000001</v>
      </c>
      <c r="S1293" s="210">
        <f t="shared" ref="S1293" si="1963">F1293*$S$17</f>
        <v>18.186318023298067</v>
      </c>
      <c r="T1293" s="210">
        <f t="shared" ref="T1293" si="1964">E1293*S1293</f>
        <v>18.186318023298067</v>
      </c>
    </row>
    <row r="1294" spans="1:20" ht="12.75" customHeight="1" x14ac:dyDescent="0.2">
      <c r="A1294" s="206"/>
      <c r="B1294" s="205"/>
      <c r="C1294" s="236"/>
      <c r="D1294" s="206"/>
      <c r="E1294" s="206"/>
      <c r="F1294" s="208"/>
      <c r="G1294" s="209"/>
      <c r="H1294" s="210"/>
      <c r="I1294" s="209"/>
      <c r="J1294" s="210"/>
      <c r="K1294" s="23"/>
      <c r="L1294" s="23"/>
      <c r="M1294" s="23"/>
      <c r="N1294" s="95"/>
      <c r="O1294" s="59">
        <f t="shared" si="1951"/>
        <v>0</v>
      </c>
      <c r="P1294" s="210"/>
      <c r="Q1294" s="210"/>
      <c r="R1294" s="210"/>
      <c r="S1294" s="210"/>
      <c r="T1294" s="210"/>
    </row>
    <row r="1295" spans="1:20" ht="12.75" customHeight="1" x14ac:dyDescent="0.2">
      <c r="A1295" s="206"/>
      <c r="B1295" s="205"/>
      <c r="C1295" s="236"/>
      <c r="D1295" s="206"/>
      <c r="E1295" s="206"/>
      <c r="F1295" s="208"/>
      <c r="G1295" s="209"/>
      <c r="H1295" s="210"/>
      <c r="I1295" s="209"/>
      <c r="J1295" s="210"/>
      <c r="K1295" s="23"/>
      <c r="L1295" s="23"/>
      <c r="M1295" s="24"/>
      <c r="N1295" s="95"/>
      <c r="O1295" s="59">
        <f t="shared" si="1951"/>
        <v>0</v>
      </c>
      <c r="P1295" s="210"/>
      <c r="Q1295" s="210"/>
      <c r="R1295" s="210"/>
      <c r="S1295" s="210"/>
      <c r="T1295" s="210"/>
    </row>
    <row r="1296" spans="1:20" ht="12.75" customHeight="1" x14ac:dyDescent="0.2">
      <c r="A1296" s="206"/>
      <c r="B1296" s="205"/>
      <c r="C1296" s="236"/>
      <c r="D1296" s="206"/>
      <c r="E1296" s="206"/>
      <c r="F1296" s="208"/>
      <c r="G1296" s="209"/>
      <c r="H1296" s="210"/>
      <c r="I1296" s="209"/>
      <c r="J1296" s="210"/>
      <c r="K1296" s="23"/>
      <c r="L1296" s="23"/>
      <c r="M1296" s="23"/>
      <c r="N1296" s="95"/>
      <c r="O1296" s="59">
        <f t="shared" si="1951"/>
        <v>0</v>
      </c>
      <c r="P1296" s="210"/>
      <c r="Q1296" s="210"/>
      <c r="R1296" s="210"/>
      <c r="S1296" s="210"/>
      <c r="T1296" s="210"/>
    </row>
    <row r="1297" spans="1:20" ht="12.75" customHeight="1" x14ac:dyDescent="0.2">
      <c r="A1297" s="206">
        <v>8</v>
      </c>
      <c r="B1297" s="205" t="s">
        <v>224</v>
      </c>
      <c r="C1297" s="236" t="s">
        <v>1113</v>
      </c>
      <c r="D1297" s="206" t="s">
        <v>1022</v>
      </c>
      <c r="E1297" s="206">
        <v>5</v>
      </c>
      <c r="F1297" s="208">
        <f>H1297+J1297+R1297</f>
        <v>9.0001122959999993</v>
      </c>
      <c r="G1297" s="209">
        <v>1.04</v>
      </c>
      <c r="H1297" s="210">
        <f>G1297*$P$8/1000</f>
        <v>1.9746480000000002</v>
      </c>
      <c r="I1297" s="209">
        <v>0.06</v>
      </c>
      <c r="J1297" s="210">
        <f>I1297*$P$9/1000</f>
        <v>0.14131619999999998</v>
      </c>
      <c r="K1297" s="95" t="s">
        <v>223</v>
      </c>
      <c r="L1297" s="95" t="s">
        <v>26</v>
      </c>
      <c r="M1297" s="95">
        <v>1</v>
      </c>
      <c r="N1297" s="95">
        <v>6.08</v>
      </c>
      <c r="O1297" s="59">
        <f t="shared" si="1951"/>
        <v>6.08</v>
      </c>
      <c r="P1297" s="210">
        <f>E1297*F1297</f>
        <v>45.000561479999995</v>
      </c>
      <c r="Q1297" s="210">
        <f>SUM(O1297:O1300)</f>
        <v>6.08</v>
      </c>
      <c r="R1297" s="210">
        <f t="shared" ref="R1297" si="1965">Q1297*1.02*1.05*$R$14</f>
        <v>6.8841480959999997</v>
      </c>
      <c r="S1297" s="210">
        <f t="shared" ref="S1297" si="1966">F1297*$S$17</f>
        <v>11.426594606725855</v>
      </c>
      <c r="T1297" s="210">
        <f t="shared" ref="T1297" si="1967">E1297*S1297</f>
        <v>57.132973033629277</v>
      </c>
    </row>
    <row r="1298" spans="1:20" ht="12.75" customHeight="1" x14ac:dyDescent="0.2">
      <c r="A1298" s="206"/>
      <c r="B1298" s="205"/>
      <c r="C1298" s="236"/>
      <c r="D1298" s="206"/>
      <c r="E1298" s="206"/>
      <c r="F1298" s="208"/>
      <c r="G1298" s="209"/>
      <c r="H1298" s="210"/>
      <c r="I1298" s="209"/>
      <c r="J1298" s="210"/>
      <c r="K1298" s="23"/>
      <c r="L1298" s="23"/>
      <c r="M1298" s="23"/>
      <c r="N1298" s="95"/>
      <c r="O1298" s="59">
        <f t="shared" si="1951"/>
        <v>0</v>
      </c>
      <c r="P1298" s="210"/>
      <c r="Q1298" s="210"/>
      <c r="R1298" s="210"/>
      <c r="S1298" s="210"/>
      <c r="T1298" s="210"/>
    </row>
    <row r="1299" spans="1:20" ht="12.75" customHeight="1" x14ac:dyDescent="0.2">
      <c r="A1299" s="206"/>
      <c r="B1299" s="205"/>
      <c r="C1299" s="236"/>
      <c r="D1299" s="206"/>
      <c r="E1299" s="206"/>
      <c r="F1299" s="208"/>
      <c r="G1299" s="209"/>
      <c r="H1299" s="210"/>
      <c r="I1299" s="209"/>
      <c r="J1299" s="210"/>
      <c r="K1299" s="23"/>
      <c r="L1299" s="23"/>
      <c r="M1299" s="24"/>
      <c r="N1299" s="95"/>
      <c r="O1299" s="59">
        <f t="shared" si="1951"/>
        <v>0</v>
      </c>
      <c r="P1299" s="210"/>
      <c r="Q1299" s="210"/>
      <c r="R1299" s="210"/>
      <c r="S1299" s="210"/>
      <c r="T1299" s="210"/>
    </row>
    <row r="1300" spans="1:20" ht="12.75" customHeight="1" x14ac:dyDescent="0.2">
      <c r="A1300" s="206"/>
      <c r="B1300" s="205"/>
      <c r="C1300" s="236"/>
      <c r="D1300" s="206"/>
      <c r="E1300" s="206"/>
      <c r="F1300" s="208"/>
      <c r="G1300" s="209"/>
      <c r="H1300" s="210"/>
      <c r="I1300" s="209"/>
      <c r="J1300" s="210"/>
      <c r="K1300" s="23"/>
      <c r="L1300" s="23"/>
      <c r="M1300" s="23"/>
      <c r="N1300" s="95"/>
      <c r="O1300" s="59">
        <f t="shared" si="1951"/>
        <v>0</v>
      </c>
      <c r="P1300" s="210"/>
      <c r="Q1300" s="210"/>
      <c r="R1300" s="210"/>
      <c r="S1300" s="210"/>
      <c r="T1300" s="210"/>
    </row>
    <row r="1301" spans="1:20" ht="12.75" customHeight="1" x14ac:dyDescent="0.2">
      <c r="A1301" s="206">
        <v>9</v>
      </c>
      <c r="B1301" s="205" t="s">
        <v>225</v>
      </c>
      <c r="C1301" s="236" t="s">
        <v>1114</v>
      </c>
      <c r="D1301" s="206" t="s">
        <v>1022</v>
      </c>
      <c r="E1301" s="206">
        <v>11</v>
      </c>
      <c r="F1301" s="208">
        <f>H1301+J1301+R1301</f>
        <v>4.2167968931999997</v>
      </c>
      <c r="G1301" s="209">
        <v>0.9</v>
      </c>
      <c r="H1301" s="210">
        <f>G1301*$P$8/1000</f>
        <v>1.7088300000000001</v>
      </c>
      <c r="I1301" s="209">
        <v>0.05</v>
      </c>
      <c r="J1301" s="210">
        <f>I1301*$P$9/1000</f>
        <v>0.11776350000000001</v>
      </c>
      <c r="K1301" s="95" t="s">
        <v>223</v>
      </c>
      <c r="L1301" s="95" t="s">
        <v>26</v>
      </c>
      <c r="M1301" s="95">
        <v>1</v>
      </c>
      <c r="N1301" s="95">
        <v>2.1110000000000002</v>
      </c>
      <c r="O1301" s="59">
        <f t="shared" si="1951"/>
        <v>2.1110000000000002</v>
      </c>
      <c r="P1301" s="210">
        <f>E1301*F1301</f>
        <v>46.384765825199999</v>
      </c>
      <c r="Q1301" s="210">
        <f>SUM(O1301:O1304)</f>
        <v>2.1110000000000002</v>
      </c>
      <c r="R1301" s="210">
        <f t="shared" ref="R1301" si="1968">Q1301*1.02*1.05*$R$14</f>
        <v>2.3902033932000002</v>
      </c>
      <c r="S1301" s="210">
        <f t="shared" ref="S1301" si="1969">F1301*$S$17</f>
        <v>5.3536697157558963</v>
      </c>
      <c r="T1301" s="210">
        <f t="shared" ref="T1301" si="1970">E1301*S1301</f>
        <v>58.890366873314861</v>
      </c>
    </row>
    <row r="1302" spans="1:20" ht="12.75" customHeight="1" x14ac:dyDescent="0.2">
      <c r="A1302" s="206"/>
      <c r="B1302" s="205"/>
      <c r="C1302" s="236"/>
      <c r="D1302" s="206"/>
      <c r="E1302" s="206"/>
      <c r="F1302" s="208"/>
      <c r="G1302" s="209"/>
      <c r="H1302" s="210"/>
      <c r="I1302" s="209"/>
      <c r="J1302" s="210"/>
      <c r="K1302" s="23"/>
      <c r="L1302" s="23"/>
      <c r="M1302" s="23"/>
      <c r="N1302" s="95"/>
      <c r="O1302" s="59">
        <f t="shared" si="1951"/>
        <v>0</v>
      </c>
      <c r="P1302" s="210"/>
      <c r="Q1302" s="210"/>
      <c r="R1302" s="210"/>
      <c r="S1302" s="210"/>
      <c r="T1302" s="210"/>
    </row>
    <row r="1303" spans="1:20" ht="12.75" customHeight="1" x14ac:dyDescent="0.2">
      <c r="A1303" s="206"/>
      <c r="B1303" s="205"/>
      <c r="C1303" s="236"/>
      <c r="D1303" s="206"/>
      <c r="E1303" s="206"/>
      <c r="F1303" s="208"/>
      <c r="G1303" s="209"/>
      <c r="H1303" s="210"/>
      <c r="I1303" s="209"/>
      <c r="J1303" s="210"/>
      <c r="K1303" s="23"/>
      <c r="L1303" s="23"/>
      <c r="M1303" s="24"/>
      <c r="N1303" s="95"/>
      <c r="O1303" s="59">
        <f t="shared" si="1951"/>
        <v>0</v>
      </c>
      <c r="P1303" s="210"/>
      <c r="Q1303" s="210"/>
      <c r="R1303" s="210"/>
      <c r="S1303" s="210"/>
      <c r="T1303" s="210"/>
    </row>
    <row r="1304" spans="1:20" ht="12.75" customHeight="1" x14ac:dyDescent="0.2">
      <c r="A1304" s="206"/>
      <c r="B1304" s="205"/>
      <c r="C1304" s="236"/>
      <c r="D1304" s="206"/>
      <c r="E1304" s="206"/>
      <c r="F1304" s="208"/>
      <c r="G1304" s="209"/>
      <c r="H1304" s="210"/>
      <c r="I1304" s="209"/>
      <c r="J1304" s="210"/>
      <c r="K1304" s="23"/>
      <c r="L1304" s="23"/>
      <c r="M1304" s="23"/>
      <c r="N1304" s="95"/>
      <c r="O1304" s="59">
        <f t="shared" si="1951"/>
        <v>0</v>
      </c>
      <c r="P1304" s="210"/>
      <c r="Q1304" s="210"/>
      <c r="R1304" s="210"/>
      <c r="S1304" s="210"/>
      <c r="T1304" s="210"/>
    </row>
    <row r="1305" spans="1:20" ht="12.75" customHeight="1" x14ac:dyDescent="0.2">
      <c r="A1305" s="206">
        <v>10</v>
      </c>
      <c r="B1305" s="205" t="s">
        <v>225</v>
      </c>
      <c r="C1305" s="236" t="s">
        <v>1115</v>
      </c>
      <c r="D1305" s="206" t="s">
        <v>1022</v>
      </c>
      <c r="E1305" s="206">
        <v>5</v>
      </c>
      <c r="F1305" s="208">
        <f>H1305+J1305+R1305</f>
        <v>4.1364063479999995</v>
      </c>
      <c r="G1305" s="209">
        <v>0.9</v>
      </c>
      <c r="H1305" s="210">
        <f>G1305*$P$8/1000</f>
        <v>1.7088300000000001</v>
      </c>
      <c r="I1305" s="209">
        <v>0.05</v>
      </c>
      <c r="J1305" s="210">
        <f>I1305*$P$9/1000</f>
        <v>0.11776350000000001</v>
      </c>
      <c r="K1305" s="95" t="s">
        <v>223</v>
      </c>
      <c r="L1305" s="95" t="s">
        <v>26</v>
      </c>
      <c r="M1305" s="95">
        <v>1</v>
      </c>
      <c r="N1305" s="95">
        <v>2.04</v>
      </c>
      <c r="O1305" s="59">
        <f t="shared" si="1951"/>
        <v>2.04</v>
      </c>
      <c r="P1305" s="210">
        <f>E1305*F1305</f>
        <v>20.682031739999999</v>
      </c>
      <c r="Q1305" s="210">
        <f>SUM(O1305:O1308)</f>
        <v>2.04</v>
      </c>
      <c r="R1305" s="210">
        <f t="shared" ref="R1305" si="1971">Q1305*1.02*1.05*$R$14</f>
        <v>2.3098128479999995</v>
      </c>
      <c r="S1305" s="210">
        <f t="shared" ref="S1305" si="1972">F1305*$S$17</f>
        <v>5.2516054147779698</v>
      </c>
      <c r="T1305" s="210">
        <f t="shared" ref="T1305" si="1973">E1305*S1305</f>
        <v>26.258027073889849</v>
      </c>
    </row>
    <row r="1306" spans="1:20" ht="12.75" customHeight="1" x14ac:dyDescent="0.2">
      <c r="A1306" s="206"/>
      <c r="B1306" s="205"/>
      <c r="C1306" s="236"/>
      <c r="D1306" s="206"/>
      <c r="E1306" s="206"/>
      <c r="F1306" s="208"/>
      <c r="G1306" s="209"/>
      <c r="H1306" s="210"/>
      <c r="I1306" s="209"/>
      <c r="J1306" s="210"/>
      <c r="K1306" s="23"/>
      <c r="L1306" s="23"/>
      <c r="M1306" s="23"/>
      <c r="N1306" s="95"/>
      <c r="O1306" s="59">
        <f t="shared" si="1951"/>
        <v>0</v>
      </c>
      <c r="P1306" s="210"/>
      <c r="Q1306" s="210"/>
      <c r="R1306" s="210"/>
      <c r="S1306" s="210"/>
      <c r="T1306" s="210"/>
    </row>
    <row r="1307" spans="1:20" ht="12.75" customHeight="1" x14ac:dyDescent="0.2">
      <c r="A1307" s="206"/>
      <c r="B1307" s="205"/>
      <c r="C1307" s="236"/>
      <c r="D1307" s="206"/>
      <c r="E1307" s="206"/>
      <c r="F1307" s="208"/>
      <c r="G1307" s="209"/>
      <c r="H1307" s="210"/>
      <c r="I1307" s="209"/>
      <c r="J1307" s="210"/>
      <c r="K1307" s="23"/>
      <c r="L1307" s="23"/>
      <c r="M1307" s="24"/>
      <c r="N1307" s="95"/>
      <c r="O1307" s="59">
        <f t="shared" si="1951"/>
        <v>0</v>
      </c>
      <c r="P1307" s="210"/>
      <c r="Q1307" s="210"/>
      <c r="R1307" s="210"/>
      <c r="S1307" s="210"/>
      <c r="T1307" s="210"/>
    </row>
    <row r="1308" spans="1:20" ht="12.75" customHeight="1" x14ac:dyDescent="0.2">
      <c r="A1308" s="206"/>
      <c r="B1308" s="205"/>
      <c r="C1308" s="236"/>
      <c r="D1308" s="206"/>
      <c r="E1308" s="206"/>
      <c r="F1308" s="208"/>
      <c r="G1308" s="209"/>
      <c r="H1308" s="210"/>
      <c r="I1308" s="209"/>
      <c r="J1308" s="210"/>
      <c r="K1308" s="23"/>
      <c r="L1308" s="23"/>
      <c r="M1308" s="23"/>
      <c r="N1308" s="95"/>
      <c r="O1308" s="59">
        <f t="shared" si="1951"/>
        <v>0</v>
      </c>
      <c r="P1308" s="210"/>
      <c r="Q1308" s="210"/>
      <c r="R1308" s="210"/>
      <c r="S1308" s="210"/>
      <c r="T1308" s="210"/>
    </row>
    <row r="1309" spans="1:20" ht="12.75" customHeight="1" x14ac:dyDescent="0.2">
      <c r="A1309" s="206">
        <v>11</v>
      </c>
      <c r="B1309" s="205" t="s">
        <v>225</v>
      </c>
      <c r="C1309" s="236" t="s">
        <v>1116</v>
      </c>
      <c r="D1309" s="206" t="s">
        <v>1022</v>
      </c>
      <c r="E1309" s="206">
        <v>4</v>
      </c>
      <c r="F1309" s="208">
        <f>H1309+J1309+R1309</f>
        <v>2.7391960272000002</v>
      </c>
      <c r="G1309" s="209">
        <v>0.9</v>
      </c>
      <c r="H1309" s="210">
        <f>G1309*$P$8/1000</f>
        <v>1.7088300000000001</v>
      </c>
      <c r="I1309" s="209">
        <v>0.05</v>
      </c>
      <c r="J1309" s="210">
        <f>I1309*$P$9/1000</f>
        <v>0.11776350000000001</v>
      </c>
      <c r="K1309" s="95" t="s">
        <v>223</v>
      </c>
      <c r="L1309" s="95" t="s">
        <v>26</v>
      </c>
      <c r="M1309" s="95">
        <v>1</v>
      </c>
      <c r="N1309" s="95">
        <v>0.80600000000000005</v>
      </c>
      <c r="O1309" s="59">
        <f t="shared" si="1951"/>
        <v>0.80600000000000005</v>
      </c>
      <c r="P1309" s="210">
        <f>E1309*F1309</f>
        <v>10.956784108800001</v>
      </c>
      <c r="Q1309" s="210">
        <f>SUM(O1309:O1312)</f>
        <v>0.80600000000000005</v>
      </c>
      <c r="R1309" s="210">
        <f t="shared" ref="R1309" si="1974">Q1309*1.02*1.05*$R$14</f>
        <v>0.91260252720000012</v>
      </c>
      <c r="S1309" s="210">
        <f t="shared" ref="S1309" si="1975">F1309*$S$17</f>
        <v>3.4776991132743102</v>
      </c>
      <c r="T1309" s="210">
        <f t="shared" ref="T1309" si="1976">E1309*S1309</f>
        <v>13.910796453097241</v>
      </c>
    </row>
    <row r="1310" spans="1:20" ht="12.75" customHeight="1" x14ac:dyDescent="0.2">
      <c r="A1310" s="206"/>
      <c r="B1310" s="205"/>
      <c r="C1310" s="236"/>
      <c r="D1310" s="206"/>
      <c r="E1310" s="206"/>
      <c r="F1310" s="208"/>
      <c r="G1310" s="209"/>
      <c r="H1310" s="210"/>
      <c r="I1310" s="209"/>
      <c r="J1310" s="210"/>
      <c r="K1310" s="23"/>
      <c r="L1310" s="23"/>
      <c r="M1310" s="23"/>
      <c r="N1310" s="95"/>
      <c r="O1310" s="59">
        <f t="shared" si="1951"/>
        <v>0</v>
      </c>
      <c r="P1310" s="210"/>
      <c r="Q1310" s="210"/>
      <c r="R1310" s="210"/>
      <c r="S1310" s="210"/>
      <c r="T1310" s="210"/>
    </row>
    <row r="1311" spans="1:20" ht="12.75" customHeight="1" x14ac:dyDescent="0.2">
      <c r="A1311" s="206"/>
      <c r="B1311" s="205"/>
      <c r="C1311" s="236"/>
      <c r="D1311" s="206"/>
      <c r="E1311" s="206"/>
      <c r="F1311" s="208"/>
      <c r="G1311" s="209"/>
      <c r="H1311" s="210"/>
      <c r="I1311" s="209"/>
      <c r="J1311" s="210"/>
      <c r="K1311" s="23"/>
      <c r="L1311" s="23"/>
      <c r="M1311" s="24"/>
      <c r="N1311" s="95"/>
      <c r="O1311" s="59">
        <f t="shared" si="1951"/>
        <v>0</v>
      </c>
      <c r="P1311" s="210"/>
      <c r="Q1311" s="210"/>
      <c r="R1311" s="210"/>
      <c r="S1311" s="210"/>
      <c r="T1311" s="210"/>
    </row>
    <row r="1312" spans="1:20" ht="12.75" customHeight="1" x14ac:dyDescent="0.2">
      <c r="A1312" s="206"/>
      <c r="B1312" s="205"/>
      <c r="C1312" s="236"/>
      <c r="D1312" s="206"/>
      <c r="E1312" s="206"/>
      <c r="F1312" s="208"/>
      <c r="G1312" s="209"/>
      <c r="H1312" s="210"/>
      <c r="I1312" s="209"/>
      <c r="J1312" s="210"/>
      <c r="K1312" s="23"/>
      <c r="L1312" s="23"/>
      <c r="M1312" s="23"/>
      <c r="N1312" s="95"/>
      <c r="O1312" s="59">
        <f t="shared" si="1951"/>
        <v>0</v>
      </c>
      <c r="P1312" s="210"/>
      <c r="Q1312" s="210"/>
      <c r="R1312" s="210"/>
      <c r="S1312" s="210"/>
      <c r="T1312" s="210"/>
    </row>
    <row r="1313" spans="1:20" ht="12.75" customHeight="1" x14ac:dyDescent="0.2">
      <c r="A1313" s="206">
        <v>12</v>
      </c>
      <c r="B1313" s="205" t="s">
        <v>225</v>
      </c>
      <c r="C1313" s="236" t="s">
        <v>1117</v>
      </c>
      <c r="D1313" s="206" t="s">
        <v>1022</v>
      </c>
      <c r="E1313" s="206">
        <v>47</v>
      </c>
      <c r="F1313" s="208">
        <f>H1313+J1313+R1313</f>
        <v>2.6757894000000002</v>
      </c>
      <c r="G1313" s="209">
        <v>0.9</v>
      </c>
      <c r="H1313" s="210">
        <f>G1313*$P$8/1000</f>
        <v>1.7088300000000001</v>
      </c>
      <c r="I1313" s="209">
        <v>0.05</v>
      </c>
      <c r="J1313" s="210">
        <f>I1313*$P$9/1000</f>
        <v>0.11776350000000001</v>
      </c>
      <c r="K1313" s="95" t="s">
        <v>223</v>
      </c>
      <c r="L1313" s="95" t="s">
        <v>26</v>
      </c>
      <c r="M1313" s="95">
        <v>1</v>
      </c>
      <c r="N1313" s="95">
        <v>0.75</v>
      </c>
      <c r="O1313" s="59">
        <f t="shared" si="1951"/>
        <v>0.75</v>
      </c>
      <c r="P1313" s="210">
        <f>E1313*F1313</f>
        <v>125.76210180000001</v>
      </c>
      <c r="Q1313" s="210">
        <f>SUM(O1313:O1316)</f>
        <v>0.75</v>
      </c>
      <c r="R1313" s="210">
        <f t="shared" ref="R1313" si="1977">Q1313*1.02*1.05*$R$14</f>
        <v>0.8491959</v>
      </c>
      <c r="S1313" s="210">
        <f t="shared" ref="S1313" si="1978">F1313*$S$17</f>
        <v>3.3971976927846788</v>
      </c>
      <c r="T1313" s="210">
        <f t="shared" ref="T1313" si="1979">E1313*S1313</f>
        <v>159.66829156087991</v>
      </c>
    </row>
    <row r="1314" spans="1:20" ht="12.75" customHeight="1" x14ac:dyDescent="0.2">
      <c r="A1314" s="206"/>
      <c r="B1314" s="205"/>
      <c r="C1314" s="236"/>
      <c r="D1314" s="206"/>
      <c r="E1314" s="206"/>
      <c r="F1314" s="208"/>
      <c r="G1314" s="209"/>
      <c r="H1314" s="210"/>
      <c r="I1314" s="209"/>
      <c r="J1314" s="210"/>
      <c r="K1314" s="23"/>
      <c r="L1314" s="23"/>
      <c r="M1314" s="23"/>
      <c r="N1314" s="95"/>
      <c r="O1314" s="59">
        <f t="shared" si="1951"/>
        <v>0</v>
      </c>
      <c r="P1314" s="210"/>
      <c r="Q1314" s="210"/>
      <c r="R1314" s="210"/>
      <c r="S1314" s="210"/>
      <c r="T1314" s="210"/>
    </row>
    <row r="1315" spans="1:20" ht="12.75" customHeight="1" x14ac:dyDescent="0.2">
      <c r="A1315" s="206"/>
      <c r="B1315" s="205"/>
      <c r="C1315" s="236"/>
      <c r="D1315" s="206"/>
      <c r="E1315" s="206"/>
      <c r="F1315" s="208"/>
      <c r="G1315" s="209"/>
      <c r="H1315" s="210"/>
      <c r="I1315" s="209"/>
      <c r="J1315" s="210"/>
      <c r="K1315" s="23"/>
      <c r="L1315" s="23"/>
      <c r="M1315" s="24"/>
      <c r="N1315" s="95"/>
      <c r="O1315" s="59">
        <f t="shared" si="1951"/>
        <v>0</v>
      </c>
      <c r="P1315" s="210"/>
      <c r="Q1315" s="210"/>
      <c r="R1315" s="210"/>
      <c r="S1315" s="210"/>
      <c r="T1315" s="210"/>
    </row>
    <row r="1316" spans="1:20" ht="12.75" customHeight="1" x14ac:dyDescent="0.2">
      <c r="A1316" s="206"/>
      <c r="B1316" s="205"/>
      <c r="C1316" s="236"/>
      <c r="D1316" s="206"/>
      <c r="E1316" s="206"/>
      <c r="F1316" s="208"/>
      <c r="G1316" s="209"/>
      <c r="H1316" s="210"/>
      <c r="I1316" s="209"/>
      <c r="J1316" s="210"/>
      <c r="K1316" s="23"/>
      <c r="L1316" s="23"/>
      <c r="M1316" s="23"/>
      <c r="N1316" s="95"/>
      <c r="O1316" s="59">
        <f t="shared" si="1951"/>
        <v>0</v>
      </c>
      <c r="P1316" s="210"/>
      <c r="Q1316" s="210"/>
      <c r="R1316" s="210"/>
      <c r="S1316" s="210"/>
      <c r="T1316" s="210"/>
    </row>
    <row r="1317" spans="1:20" ht="12.75" customHeight="1" x14ac:dyDescent="0.2">
      <c r="A1317" s="206">
        <v>13</v>
      </c>
      <c r="B1317" s="205" t="s">
        <v>225</v>
      </c>
      <c r="C1317" s="236" t="s">
        <v>1118</v>
      </c>
      <c r="D1317" s="206" t="s">
        <v>1022</v>
      </c>
      <c r="E1317" s="206">
        <v>11</v>
      </c>
      <c r="F1317" s="208">
        <f>H1317+J1317+R1317</f>
        <v>2.5059502199999999</v>
      </c>
      <c r="G1317" s="209">
        <v>0.9</v>
      </c>
      <c r="H1317" s="210">
        <f>G1317*$P$8/1000</f>
        <v>1.7088300000000001</v>
      </c>
      <c r="I1317" s="209">
        <v>0.05</v>
      </c>
      <c r="J1317" s="210">
        <f>I1317*$P$9/1000</f>
        <v>0.11776350000000001</v>
      </c>
      <c r="K1317" s="95" t="s">
        <v>223</v>
      </c>
      <c r="L1317" s="95" t="s">
        <v>26</v>
      </c>
      <c r="M1317" s="95">
        <v>1</v>
      </c>
      <c r="N1317" s="95">
        <v>0.6</v>
      </c>
      <c r="O1317" s="59">
        <f t="shared" si="1951"/>
        <v>0.6</v>
      </c>
      <c r="P1317" s="210">
        <f>E1317*F1317</f>
        <v>27.56545242</v>
      </c>
      <c r="Q1317" s="210">
        <f>SUM(O1317:O1320)</f>
        <v>0.6</v>
      </c>
      <c r="R1317" s="210">
        <f t="shared" ref="R1317" si="1980">Q1317*1.02*1.05*$R$14</f>
        <v>0.67935672000000003</v>
      </c>
      <c r="S1317" s="210">
        <f t="shared" ref="S1317" si="1981">F1317*$S$17</f>
        <v>3.1815688879017374</v>
      </c>
      <c r="T1317" s="210">
        <f t="shared" ref="T1317" si="1982">E1317*S1317</f>
        <v>34.997257766919112</v>
      </c>
    </row>
    <row r="1318" spans="1:20" ht="12.75" customHeight="1" x14ac:dyDescent="0.2">
      <c r="A1318" s="206"/>
      <c r="B1318" s="205"/>
      <c r="C1318" s="236"/>
      <c r="D1318" s="206"/>
      <c r="E1318" s="206"/>
      <c r="F1318" s="208"/>
      <c r="G1318" s="209"/>
      <c r="H1318" s="210"/>
      <c r="I1318" s="209"/>
      <c r="J1318" s="210"/>
      <c r="K1318" s="23"/>
      <c r="L1318" s="23"/>
      <c r="M1318" s="23"/>
      <c r="N1318" s="95"/>
      <c r="O1318" s="59">
        <f t="shared" si="1951"/>
        <v>0</v>
      </c>
      <c r="P1318" s="210"/>
      <c r="Q1318" s="210"/>
      <c r="R1318" s="210"/>
      <c r="S1318" s="210"/>
      <c r="T1318" s="210"/>
    </row>
    <row r="1319" spans="1:20" ht="12.75" customHeight="1" x14ac:dyDescent="0.2">
      <c r="A1319" s="206"/>
      <c r="B1319" s="205"/>
      <c r="C1319" s="236"/>
      <c r="D1319" s="206"/>
      <c r="E1319" s="206"/>
      <c r="F1319" s="208"/>
      <c r="G1319" s="209"/>
      <c r="H1319" s="210"/>
      <c r="I1319" s="209"/>
      <c r="J1319" s="210"/>
      <c r="K1319" s="23"/>
      <c r="L1319" s="23"/>
      <c r="M1319" s="24"/>
      <c r="N1319" s="95"/>
      <c r="O1319" s="59">
        <f t="shared" si="1951"/>
        <v>0</v>
      </c>
      <c r="P1319" s="210"/>
      <c r="Q1319" s="210"/>
      <c r="R1319" s="210"/>
      <c r="S1319" s="210"/>
      <c r="T1319" s="210"/>
    </row>
    <row r="1320" spans="1:20" ht="12.75" customHeight="1" x14ac:dyDescent="0.2">
      <c r="A1320" s="206"/>
      <c r="B1320" s="205"/>
      <c r="C1320" s="236"/>
      <c r="D1320" s="206"/>
      <c r="E1320" s="206"/>
      <c r="F1320" s="208"/>
      <c r="G1320" s="209"/>
      <c r="H1320" s="210"/>
      <c r="I1320" s="209"/>
      <c r="J1320" s="210"/>
      <c r="K1320" s="23"/>
      <c r="L1320" s="23"/>
      <c r="M1320" s="23"/>
      <c r="N1320" s="95"/>
      <c r="O1320" s="59">
        <f t="shared" si="1951"/>
        <v>0</v>
      </c>
      <c r="P1320" s="210"/>
      <c r="Q1320" s="210"/>
      <c r="R1320" s="210"/>
      <c r="S1320" s="210"/>
      <c r="T1320" s="210"/>
    </row>
    <row r="1321" spans="1:20" ht="12.75" customHeight="1" x14ac:dyDescent="0.2">
      <c r="A1321" s="206">
        <v>14</v>
      </c>
      <c r="B1321" s="205" t="s">
        <v>366</v>
      </c>
      <c r="C1321" s="205" t="s">
        <v>1119</v>
      </c>
      <c r="D1321" s="206" t="s">
        <v>1022</v>
      </c>
      <c r="E1321" s="206">
        <v>12</v>
      </c>
      <c r="F1321" s="208">
        <f>H1321+J1321+R1321</f>
        <v>9.2669466000000007</v>
      </c>
      <c r="G1321" s="209">
        <v>0.11</v>
      </c>
      <c r="H1321" s="210">
        <f>G1321*$P$8/1000</f>
        <v>0.20885699999999999</v>
      </c>
      <c r="I1321" s="209"/>
      <c r="J1321" s="210">
        <f>I1321*$P$9/1000</f>
        <v>0</v>
      </c>
      <c r="K1321" s="23" t="s">
        <v>368</v>
      </c>
      <c r="L1321" s="95" t="s">
        <v>26</v>
      </c>
      <c r="M1321" s="95">
        <v>1</v>
      </c>
      <c r="N1321" s="95">
        <v>8</v>
      </c>
      <c r="O1321" s="59">
        <f t="shared" si="1951"/>
        <v>8</v>
      </c>
      <c r="P1321" s="210">
        <f>E1321*F1321</f>
        <v>111.20335920000001</v>
      </c>
      <c r="Q1321" s="210">
        <f>SUM(O1321:O1324)</f>
        <v>8</v>
      </c>
      <c r="R1321" s="210">
        <f t="shared" ref="R1321" si="1983">Q1321*1.02*1.05*$R$14</f>
        <v>9.0580896000000006</v>
      </c>
      <c r="S1321" s="210">
        <f t="shared" ref="S1321" si="1984">F1321*$S$17</f>
        <v>11.765368981833483</v>
      </c>
      <c r="T1321" s="210">
        <f t="shared" ref="T1321" si="1985">E1321*S1321</f>
        <v>141.18442778200179</v>
      </c>
    </row>
    <row r="1322" spans="1:20" ht="12.75" customHeight="1" x14ac:dyDescent="0.2">
      <c r="A1322" s="206"/>
      <c r="B1322" s="205"/>
      <c r="C1322" s="205"/>
      <c r="D1322" s="206"/>
      <c r="E1322" s="206"/>
      <c r="F1322" s="208"/>
      <c r="G1322" s="209"/>
      <c r="H1322" s="210"/>
      <c r="I1322" s="209"/>
      <c r="J1322" s="210"/>
      <c r="K1322" s="23"/>
      <c r="L1322" s="23"/>
      <c r="M1322" s="23"/>
      <c r="N1322" s="95"/>
      <c r="O1322" s="59">
        <f t="shared" si="1951"/>
        <v>0</v>
      </c>
      <c r="P1322" s="210"/>
      <c r="Q1322" s="210"/>
      <c r="R1322" s="210"/>
      <c r="S1322" s="210"/>
      <c r="T1322" s="210"/>
    </row>
    <row r="1323" spans="1:20" ht="12.75" customHeight="1" x14ac:dyDescent="0.2">
      <c r="A1323" s="206"/>
      <c r="B1323" s="205"/>
      <c r="C1323" s="205"/>
      <c r="D1323" s="206"/>
      <c r="E1323" s="206"/>
      <c r="F1323" s="208"/>
      <c r="G1323" s="209"/>
      <c r="H1323" s="210"/>
      <c r="I1323" s="209"/>
      <c r="J1323" s="210"/>
      <c r="K1323" s="23"/>
      <c r="L1323" s="23"/>
      <c r="M1323" s="24"/>
      <c r="N1323" s="95"/>
      <c r="O1323" s="59">
        <f t="shared" si="1951"/>
        <v>0</v>
      </c>
      <c r="P1323" s="210"/>
      <c r="Q1323" s="210"/>
      <c r="R1323" s="210"/>
      <c r="S1323" s="210"/>
      <c r="T1323" s="210"/>
    </row>
    <row r="1324" spans="1:20" ht="12.75" customHeight="1" x14ac:dyDescent="0.2">
      <c r="A1324" s="206"/>
      <c r="B1324" s="205"/>
      <c r="C1324" s="205"/>
      <c r="D1324" s="206"/>
      <c r="E1324" s="206"/>
      <c r="F1324" s="208"/>
      <c r="G1324" s="209"/>
      <c r="H1324" s="210"/>
      <c r="I1324" s="209"/>
      <c r="J1324" s="210"/>
      <c r="K1324" s="23"/>
      <c r="L1324" s="23"/>
      <c r="M1324" s="23"/>
      <c r="N1324" s="95"/>
      <c r="O1324" s="59">
        <f t="shared" si="1951"/>
        <v>0</v>
      </c>
      <c r="P1324" s="210"/>
      <c r="Q1324" s="210"/>
      <c r="R1324" s="210"/>
      <c r="S1324" s="210"/>
      <c r="T1324" s="210"/>
    </row>
    <row r="1325" spans="1:20" ht="12.75" customHeight="1" x14ac:dyDescent="0.2">
      <c r="A1325" s="206">
        <v>15</v>
      </c>
      <c r="B1325" s="297" t="s">
        <v>680</v>
      </c>
      <c r="C1325" s="297" t="s">
        <v>1120</v>
      </c>
      <c r="D1325" s="206" t="s">
        <v>1022</v>
      </c>
      <c r="E1325" s="298">
        <v>1</v>
      </c>
      <c r="F1325" s="208">
        <f>H1325+J1325+R1325</f>
        <v>2.9686067280000001</v>
      </c>
      <c r="G1325" s="310">
        <v>1.0900000000000001</v>
      </c>
      <c r="H1325" s="210">
        <f>G1325*$P$8/1000</f>
        <v>2.0695830000000002</v>
      </c>
      <c r="I1325" s="310">
        <v>0.05</v>
      </c>
      <c r="J1325" s="210">
        <f>I1325*$P$9/1000</f>
        <v>0.11776350000000001</v>
      </c>
      <c r="K1325" s="39" t="s">
        <v>370</v>
      </c>
      <c r="L1325" s="39" t="s">
        <v>26</v>
      </c>
      <c r="M1325" s="39">
        <v>1</v>
      </c>
      <c r="N1325" s="97">
        <v>0.69</v>
      </c>
      <c r="O1325" s="59">
        <f t="shared" si="1951"/>
        <v>0.69</v>
      </c>
      <c r="P1325" s="210">
        <f>E1325*F1325</f>
        <v>2.9686067280000001</v>
      </c>
      <c r="Q1325" s="210">
        <f>SUM(O1325:O1328)</f>
        <v>0.69</v>
      </c>
      <c r="R1325" s="210">
        <f t="shared" ref="R1325" si="1986">Q1325*1.02*1.05*$R$14</f>
        <v>0.78126022799999995</v>
      </c>
      <c r="S1325" s="210">
        <f t="shared" ref="S1325" si="1987">F1325*$S$17</f>
        <v>3.7689602653881034</v>
      </c>
      <c r="T1325" s="210">
        <f t="shared" ref="T1325" si="1988">E1325*S1325</f>
        <v>3.7689602653881034</v>
      </c>
    </row>
    <row r="1326" spans="1:20" ht="12.75" customHeight="1" x14ac:dyDescent="0.2">
      <c r="A1326" s="206"/>
      <c r="B1326" s="297"/>
      <c r="C1326" s="297"/>
      <c r="D1326" s="206"/>
      <c r="E1326" s="298"/>
      <c r="F1326" s="208"/>
      <c r="G1326" s="310"/>
      <c r="H1326" s="210"/>
      <c r="I1326" s="310"/>
      <c r="J1326" s="210"/>
      <c r="K1326" s="39"/>
      <c r="L1326" s="39"/>
      <c r="M1326" s="39"/>
      <c r="N1326" s="97"/>
      <c r="O1326" s="59">
        <f t="shared" si="1951"/>
        <v>0</v>
      </c>
      <c r="P1326" s="210"/>
      <c r="Q1326" s="210"/>
      <c r="R1326" s="210"/>
      <c r="S1326" s="210"/>
      <c r="T1326" s="210"/>
    </row>
    <row r="1327" spans="1:20" ht="12.75" customHeight="1" x14ac:dyDescent="0.2">
      <c r="A1327" s="206"/>
      <c r="B1327" s="297"/>
      <c r="C1327" s="297"/>
      <c r="D1327" s="206"/>
      <c r="E1327" s="298"/>
      <c r="F1327" s="208"/>
      <c r="G1327" s="310"/>
      <c r="H1327" s="210"/>
      <c r="I1327" s="310"/>
      <c r="J1327" s="210"/>
      <c r="K1327" s="39"/>
      <c r="L1327" s="39"/>
      <c r="M1327" s="41"/>
      <c r="N1327" s="97"/>
      <c r="O1327" s="59">
        <f t="shared" si="1951"/>
        <v>0</v>
      </c>
      <c r="P1327" s="210"/>
      <c r="Q1327" s="210"/>
      <c r="R1327" s="210"/>
      <c r="S1327" s="210"/>
      <c r="T1327" s="210"/>
    </row>
    <row r="1328" spans="1:20" ht="12.75" customHeight="1" x14ac:dyDescent="0.2">
      <c r="A1328" s="206"/>
      <c r="B1328" s="297"/>
      <c r="C1328" s="297"/>
      <c r="D1328" s="206"/>
      <c r="E1328" s="298"/>
      <c r="F1328" s="208"/>
      <c r="G1328" s="310"/>
      <c r="H1328" s="210"/>
      <c r="I1328" s="310"/>
      <c r="J1328" s="210"/>
      <c r="K1328" s="39"/>
      <c r="L1328" s="39"/>
      <c r="M1328" s="39"/>
      <c r="N1328" s="97"/>
      <c r="O1328" s="59">
        <f t="shared" si="1951"/>
        <v>0</v>
      </c>
      <c r="P1328" s="210"/>
      <c r="Q1328" s="210"/>
      <c r="R1328" s="210"/>
      <c r="S1328" s="210"/>
      <c r="T1328" s="210"/>
    </row>
    <row r="1329" spans="1:20" ht="12.75" customHeight="1" x14ac:dyDescent="0.2">
      <c r="A1329" s="206">
        <v>16</v>
      </c>
      <c r="B1329" s="297" t="s">
        <v>681</v>
      </c>
      <c r="C1329" s="297" t="s">
        <v>1121</v>
      </c>
      <c r="D1329" s="206" t="s">
        <v>1022</v>
      </c>
      <c r="E1329" s="298">
        <v>1</v>
      </c>
      <c r="F1329" s="208">
        <f>H1329+J1329+R1329</f>
        <v>4.0365196799999996</v>
      </c>
      <c r="G1329" s="310">
        <v>1.49</v>
      </c>
      <c r="H1329" s="210">
        <f>G1329*$P$8/1000</f>
        <v>2.8290630000000001</v>
      </c>
      <c r="I1329" s="310">
        <v>0.08</v>
      </c>
      <c r="J1329" s="210">
        <f>I1329*$P$9/1000</f>
        <v>0.18842160000000002</v>
      </c>
      <c r="K1329" s="39" t="s">
        <v>372</v>
      </c>
      <c r="L1329" s="39" t="s">
        <v>26</v>
      </c>
      <c r="M1329" s="39">
        <v>1</v>
      </c>
      <c r="N1329" s="98">
        <v>0.9</v>
      </c>
      <c r="O1329" s="59">
        <f t="shared" si="1951"/>
        <v>0.9</v>
      </c>
      <c r="P1329" s="210">
        <f>E1329*F1329</f>
        <v>4.0365196799999996</v>
      </c>
      <c r="Q1329" s="210">
        <f>SUM(O1329:O1332)</f>
        <v>0.9</v>
      </c>
      <c r="R1329" s="210">
        <f t="shared" ref="R1329" si="1989">Q1329*1.02*1.05*$R$14</f>
        <v>1.0190350800000001</v>
      </c>
      <c r="S1329" s="210">
        <f t="shared" ref="S1329" si="1990">F1329*$S$17</f>
        <v>5.1247887235729195</v>
      </c>
      <c r="T1329" s="210">
        <f t="shared" ref="T1329" si="1991">E1329*S1329</f>
        <v>5.1247887235729195</v>
      </c>
    </row>
    <row r="1330" spans="1:20" ht="12.75" customHeight="1" x14ac:dyDescent="0.2">
      <c r="A1330" s="206"/>
      <c r="B1330" s="297"/>
      <c r="C1330" s="297"/>
      <c r="D1330" s="206"/>
      <c r="E1330" s="298"/>
      <c r="F1330" s="208"/>
      <c r="G1330" s="310"/>
      <c r="H1330" s="210"/>
      <c r="I1330" s="310"/>
      <c r="J1330" s="210"/>
      <c r="K1330" s="39"/>
      <c r="L1330" s="39"/>
      <c r="M1330" s="39"/>
      <c r="N1330" s="97"/>
      <c r="O1330" s="59">
        <f t="shared" si="1951"/>
        <v>0</v>
      </c>
      <c r="P1330" s="210"/>
      <c r="Q1330" s="210"/>
      <c r="R1330" s="210"/>
      <c r="S1330" s="210"/>
      <c r="T1330" s="210"/>
    </row>
    <row r="1331" spans="1:20" ht="12.75" customHeight="1" x14ac:dyDescent="0.2">
      <c r="A1331" s="206"/>
      <c r="B1331" s="297"/>
      <c r="C1331" s="297"/>
      <c r="D1331" s="206"/>
      <c r="E1331" s="298"/>
      <c r="F1331" s="208"/>
      <c r="G1331" s="310"/>
      <c r="H1331" s="210"/>
      <c r="I1331" s="310"/>
      <c r="J1331" s="210"/>
      <c r="K1331" s="39"/>
      <c r="L1331" s="39"/>
      <c r="M1331" s="41"/>
      <c r="N1331" s="97"/>
      <c r="O1331" s="59">
        <f t="shared" si="1951"/>
        <v>0</v>
      </c>
      <c r="P1331" s="210"/>
      <c r="Q1331" s="210"/>
      <c r="R1331" s="210"/>
      <c r="S1331" s="210"/>
      <c r="T1331" s="210"/>
    </row>
    <row r="1332" spans="1:20" ht="12.75" customHeight="1" x14ac:dyDescent="0.2">
      <c r="A1332" s="206"/>
      <c r="B1332" s="297"/>
      <c r="C1332" s="297"/>
      <c r="D1332" s="206"/>
      <c r="E1332" s="298"/>
      <c r="F1332" s="208"/>
      <c r="G1332" s="310"/>
      <c r="H1332" s="210"/>
      <c r="I1332" s="310"/>
      <c r="J1332" s="210"/>
      <c r="K1332" s="39"/>
      <c r="L1332" s="39"/>
      <c r="M1332" s="39"/>
      <c r="N1332" s="97"/>
      <c r="O1332" s="59">
        <f t="shared" si="1951"/>
        <v>0</v>
      </c>
      <c r="P1332" s="210"/>
      <c r="Q1332" s="210"/>
      <c r="R1332" s="210"/>
      <c r="S1332" s="210"/>
      <c r="T1332" s="210"/>
    </row>
    <row r="1333" spans="1:20" ht="12.75" customHeight="1" x14ac:dyDescent="0.2">
      <c r="A1333" s="206">
        <v>17</v>
      </c>
      <c r="B1333" s="205" t="s">
        <v>373</v>
      </c>
      <c r="C1333" s="236" t="s">
        <v>1122</v>
      </c>
      <c r="D1333" s="208" t="s">
        <v>848</v>
      </c>
      <c r="E1333" s="207">
        <v>25</v>
      </c>
      <c r="F1333" s="208">
        <f>H1333+J1333+R1333</f>
        <v>25.8178998078</v>
      </c>
      <c r="G1333" s="219">
        <v>8.6199999999999999E-2</v>
      </c>
      <c r="H1333" s="210">
        <f>G1333*$P$8/1000</f>
        <v>0.16366794000000001</v>
      </c>
      <c r="I1333" s="219">
        <v>6.4999999999999997E-3</v>
      </c>
      <c r="J1333" s="210">
        <f>I1333*$P$9/1000</f>
        <v>1.5309254999999999E-2</v>
      </c>
      <c r="K1333" s="23" t="s">
        <v>208</v>
      </c>
      <c r="L1333" s="23" t="s">
        <v>31</v>
      </c>
      <c r="M1333" s="23">
        <v>1.02</v>
      </c>
      <c r="N1333" s="95">
        <v>22.2</v>
      </c>
      <c r="O1333" s="47">
        <f t="shared" si="1951"/>
        <v>22.643999999999998</v>
      </c>
      <c r="P1333" s="210">
        <f>E1333*F1333</f>
        <v>645.44749519499999</v>
      </c>
      <c r="Q1333" s="210">
        <f>SUM(O1333:O1336)</f>
        <v>22.643999999999998</v>
      </c>
      <c r="R1333" s="210">
        <f t="shared" ref="R1333" si="1992">Q1333*1.02*1.05*$R$14</f>
        <v>25.638922612799998</v>
      </c>
      <c r="S1333" s="210">
        <f t="shared" ref="S1333" si="1993">F1333*$S$17</f>
        <v>32.778554866688744</v>
      </c>
      <c r="T1333" s="210">
        <f t="shared" ref="T1333" si="1994">E1333*S1333</f>
        <v>819.46387166721854</v>
      </c>
    </row>
    <row r="1334" spans="1:20" ht="12.75" customHeight="1" x14ac:dyDescent="0.2">
      <c r="A1334" s="206"/>
      <c r="B1334" s="205"/>
      <c r="C1334" s="236"/>
      <c r="D1334" s="208"/>
      <c r="E1334" s="207"/>
      <c r="F1334" s="208"/>
      <c r="G1334" s="219"/>
      <c r="H1334" s="210"/>
      <c r="I1334" s="219"/>
      <c r="J1334" s="210"/>
      <c r="K1334" s="23"/>
      <c r="L1334" s="23"/>
      <c r="M1334" s="23"/>
      <c r="N1334" s="95"/>
      <c r="O1334" s="47">
        <f t="shared" si="1951"/>
        <v>0</v>
      </c>
      <c r="P1334" s="210"/>
      <c r="Q1334" s="210"/>
      <c r="R1334" s="210"/>
      <c r="S1334" s="210"/>
      <c r="T1334" s="210"/>
    </row>
    <row r="1335" spans="1:20" ht="12.75" customHeight="1" x14ac:dyDescent="0.2">
      <c r="A1335" s="206"/>
      <c r="B1335" s="205"/>
      <c r="C1335" s="236"/>
      <c r="D1335" s="208"/>
      <c r="E1335" s="207"/>
      <c r="F1335" s="208"/>
      <c r="G1335" s="219"/>
      <c r="H1335" s="210"/>
      <c r="I1335" s="219"/>
      <c r="J1335" s="210"/>
      <c r="K1335" s="23"/>
      <c r="L1335" s="23"/>
      <c r="M1335" s="24"/>
      <c r="N1335" s="95"/>
      <c r="O1335" s="47">
        <f t="shared" si="1951"/>
        <v>0</v>
      </c>
      <c r="P1335" s="210"/>
      <c r="Q1335" s="210"/>
      <c r="R1335" s="210"/>
      <c r="S1335" s="210"/>
      <c r="T1335" s="210"/>
    </row>
    <row r="1336" spans="1:20" ht="12.75" customHeight="1" x14ac:dyDescent="0.2">
      <c r="A1336" s="206"/>
      <c r="B1336" s="205"/>
      <c r="C1336" s="236"/>
      <c r="D1336" s="208"/>
      <c r="E1336" s="207"/>
      <c r="F1336" s="208"/>
      <c r="G1336" s="219"/>
      <c r="H1336" s="210"/>
      <c r="I1336" s="219"/>
      <c r="J1336" s="210"/>
      <c r="K1336" s="23"/>
      <c r="L1336" s="23"/>
      <c r="M1336" s="23"/>
      <c r="N1336" s="95"/>
      <c r="O1336" s="47">
        <f t="shared" si="1951"/>
        <v>0</v>
      </c>
      <c r="P1336" s="210"/>
      <c r="Q1336" s="210"/>
      <c r="R1336" s="210"/>
      <c r="S1336" s="210"/>
      <c r="T1336" s="210"/>
    </row>
    <row r="1337" spans="1:20" ht="12.75" customHeight="1" x14ac:dyDescent="0.2">
      <c r="A1337" s="206">
        <v>18</v>
      </c>
      <c r="B1337" s="205" t="s">
        <v>375</v>
      </c>
      <c r="C1337" s="236" t="s">
        <v>1123</v>
      </c>
      <c r="D1337" s="208" t="s">
        <v>848</v>
      </c>
      <c r="E1337" s="207">
        <v>3</v>
      </c>
      <c r="F1337" s="208">
        <f>H1337+J1337+R1337</f>
        <v>9.3601927362000001</v>
      </c>
      <c r="G1337" s="218">
        <v>0.182</v>
      </c>
      <c r="H1337" s="210">
        <f>G1337*$P$8/1000</f>
        <v>0.34556340000000002</v>
      </c>
      <c r="I1337" s="219">
        <v>2.7000000000000001E-3</v>
      </c>
      <c r="J1337" s="210">
        <f>I1337*$P$9/1000</f>
        <v>6.3592290000000001E-3</v>
      </c>
      <c r="K1337" s="23" t="s">
        <v>208</v>
      </c>
      <c r="L1337" s="23" t="s">
        <v>31</v>
      </c>
      <c r="M1337" s="23">
        <v>1.02</v>
      </c>
      <c r="N1337" s="95">
        <v>7.8</v>
      </c>
      <c r="O1337" s="59">
        <f t="shared" si="1951"/>
        <v>7.9559999999999995</v>
      </c>
      <c r="P1337" s="210">
        <f>E1337*F1337</f>
        <v>28.080578208600002</v>
      </c>
      <c r="Q1337" s="210">
        <f>SUM(O1337:O1340)</f>
        <v>7.9559999999999995</v>
      </c>
      <c r="R1337" s="210">
        <f t="shared" ref="R1337" si="1995">Q1337*1.02*1.05*$R$14</f>
        <v>9.0082701071999995</v>
      </c>
      <c r="S1337" s="210">
        <f t="shared" ref="S1337" si="1996">F1337*$S$17</f>
        <v>11.883754815471855</v>
      </c>
      <c r="T1337" s="210">
        <f t="shared" ref="T1337" si="1997">E1337*S1337</f>
        <v>35.651264446415567</v>
      </c>
    </row>
    <row r="1338" spans="1:20" ht="12.75" customHeight="1" x14ac:dyDescent="0.2">
      <c r="A1338" s="206"/>
      <c r="B1338" s="205"/>
      <c r="C1338" s="236"/>
      <c r="D1338" s="208"/>
      <c r="E1338" s="207"/>
      <c r="F1338" s="208"/>
      <c r="G1338" s="218"/>
      <c r="H1338" s="210"/>
      <c r="I1338" s="219"/>
      <c r="J1338" s="210"/>
      <c r="K1338" s="23"/>
      <c r="L1338" s="23"/>
      <c r="M1338" s="23"/>
      <c r="N1338" s="95"/>
      <c r="O1338" s="59">
        <f t="shared" ref="O1338:O1416" si="1998">M1338*N1338</f>
        <v>0</v>
      </c>
      <c r="P1338" s="210"/>
      <c r="Q1338" s="210"/>
      <c r="R1338" s="210"/>
      <c r="S1338" s="210"/>
      <c r="T1338" s="210"/>
    </row>
    <row r="1339" spans="1:20" ht="12.75" customHeight="1" x14ac:dyDescent="0.2">
      <c r="A1339" s="206"/>
      <c r="B1339" s="205"/>
      <c r="C1339" s="236"/>
      <c r="D1339" s="208"/>
      <c r="E1339" s="207"/>
      <c r="F1339" s="208"/>
      <c r="G1339" s="218"/>
      <c r="H1339" s="210"/>
      <c r="I1339" s="219"/>
      <c r="J1339" s="210"/>
      <c r="K1339" s="23"/>
      <c r="L1339" s="23"/>
      <c r="M1339" s="24"/>
      <c r="N1339" s="95"/>
      <c r="O1339" s="59">
        <f t="shared" si="1998"/>
        <v>0</v>
      </c>
      <c r="P1339" s="210"/>
      <c r="Q1339" s="210"/>
      <c r="R1339" s="210"/>
      <c r="S1339" s="210"/>
      <c r="T1339" s="210"/>
    </row>
    <row r="1340" spans="1:20" ht="12.75" customHeight="1" x14ac:dyDescent="0.2">
      <c r="A1340" s="206"/>
      <c r="B1340" s="205"/>
      <c r="C1340" s="236"/>
      <c r="D1340" s="208"/>
      <c r="E1340" s="207"/>
      <c r="F1340" s="208"/>
      <c r="G1340" s="218"/>
      <c r="H1340" s="210"/>
      <c r="I1340" s="219"/>
      <c r="J1340" s="210"/>
      <c r="K1340" s="23"/>
      <c r="L1340" s="23"/>
      <c r="M1340" s="23"/>
      <c r="N1340" s="95"/>
      <c r="O1340" s="59">
        <f t="shared" si="1998"/>
        <v>0</v>
      </c>
      <c r="P1340" s="210"/>
      <c r="Q1340" s="210"/>
      <c r="R1340" s="210"/>
      <c r="S1340" s="210"/>
      <c r="T1340" s="210"/>
    </row>
    <row r="1341" spans="1:20" ht="12.75" customHeight="1" x14ac:dyDescent="0.2">
      <c r="A1341" s="206">
        <v>19</v>
      </c>
      <c r="B1341" s="205" t="s">
        <v>375</v>
      </c>
      <c r="C1341" s="236" t="s">
        <v>1124</v>
      </c>
      <c r="D1341" s="208" t="s">
        <v>848</v>
      </c>
      <c r="E1341" s="207">
        <v>375</v>
      </c>
      <c r="F1341" s="208">
        <f>H1341+J1341+R1341</f>
        <v>1.7178494941199998</v>
      </c>
      <c r="G1341" s="209">
        <v>6.2E-2</v>
      </c>
      <c r="H1341" s="210">
        <f>G1341*$P$8/1000</f>
        <v>0.1177194</v>
      </c>
      <c r="I1341" s="219">
        <v>2.7000000000000001E-3</v>
      </c>
      <c r="J1341" s="210">
        <f>I1341*$P$9/1000</f>
        <v>6.3592290000000001E-3</v>
      </c>
      <c r="K1341" s="23" t="s">
        <v>208</v>
      </c>
      <c r="L1341" s="23" t="s">
        <v>31</v>
      </c>
      <c r="M1341" s="23">
        <v>1.02</v>
      </c>
      <c r="N1341" s="95">
        <v>1.38</v>
      </c>
      <c r="O1341" s="59">
        <f t="shared" si="1998"/>
        <v>1.4076</v>
      </c>
      <c r="P1341" s="210">
        <f>E1341*F1341</f>
        <v>644.19356029499988</v>
      </c>
      <c r="Q1341" s="210">
        <f>SUM(O1341:O1344)</f>
        <v>1.4076</v>
      </c>
      <c r="R1341" s="210">
        <f t="shared" ref="R1341" si="1999">Q1341*1.02*1.05*$R$14</f>
        <v>1.5937708651199998</v>
      </c>
      <c r="S1341" s="210">
        <f t="shared" ref="S1341" si="2000">F1341*$S$17</f>
        <v>2.180991649782225</v>
      </c>
      <c r="T1341" s="210">
        <f t="shared" ref="T1341" si="2001">E1341*S1341</f>
        <v>817.8718686683344</v>
      </c>
    </row>
    <row r="1342" spans="1:20" ht="12.75" customHeight="1" x14ac:dyDescent="0.2">
      <c r="A1342" s="206"/>
      <c r="B1342" s="205"/>
      <c r="C1342" s="236"/>
      <c r="D1342" s="208"/>
      <c r="E1342" s="207"/>
      <c r="F1342" s="208"/>
      <c r="G1342" s="209"/>
      <c r="H1342" s="210"/>
      <c r="I1342" s="219"/>
      <c r="J1342" s="210"/>
      <c r="K1342" s="23"/>
      <c r="L1342" s="23"/>
      <c r="M1342" s="23"/>
      <c r="N1342" s="95"/>
      <c r="O1342" s="59">
        <f t="shared" si="1998"/>
        <v>0</v>
      </c>
      <c r="P1342" s="210"/>
      <c r="Q1342" s="210"/>
      <c r="R1342" s="210"/>
      <c r="S1342" s="210"/>
      <c r="T1342" s="210"/>
    </row>
    <row r="1343" spans="1:20" ht="12.75" customHeight="1" x14ac:dyDescent="0.2">
      <c r="A1343" s="206"/>
      <c r="B1343" s="205"/>
      <c r="C1343" s="236"/>
      <c r="D1343" s="208"/>
      <c r="E1343" s="207"/>
      <c r="F1343" s="208"/>
      <c r="G1343" s="209"/>
      <c r="H1343" s="210"/>
      <c r="I1343" s="219"/>
      <c r="J1343" s="210"/>
      <c r="K1343" s="23"/>
      <c r="L1343" s="23"/>
      <c r="M1343" s="24"/>
      <c r="N1343" s="95"/>
      <c r="O1343" s="59">
        <f t="shared" si="1998"/>
        <v>0</v>
      </c>
      <c r="P1343" s="210"/>
      <c r="Q1343" s="210"/>
      <c r="R1343" s="210"/>
      <c r="S1343" s="210"/>
      <c r="T1343" s="210"/>
    </row>
    <row r="1344" spans="1:20" ht="12.75" customHeight="1" x14ac:dyDescent="0.2">
      <c r="A1344" s="206"/>
      <c r="B1344" s="205"/>
      <c r="C1344" s="236"/>
      <c r="D1344" s="208"/>
      <c r="E1344" s="207"/>
      <c r="F1344" s="208"/>
      <c r="G1344" s="209"/>
      <c r="H1344" s="210"/>
      <c r="I1344" s="219"/>
      <c r="J1344" s="210"/>
      <c r="K1344" s="23"/>
      <c r="L1344" s="23"/>
      <c r="M1344" s="23"/>
      <c r="N1344" s="95"/>
      <c r="O1344" s="59">
        <f t="shared" si="1998"/>
        <v>0</v>
      </c>
      <c r="P1344" s="210"/>
      <c r="Q1344" s="210"/>
      <c r="R1344" s="210"/>
      <c r="S1344" s="210"/>
      <c r="T1344" s="210"/>
    </row>
    <row r="1345" spans="1:20" ht="12.75" customHeight="1" x14ac:dyDescent="0.2">
      <c r="A1345" s="206">
        <v>20</v>
      </c>
      <c r="B1345" s="205" t="s">
        <v>375</v>
      </c>
      <c r="C1345" s="205" t="s">
        <v>1125</v>
      </c>
      <c r="D1345" s="208" t="s">
        <v>848</v>
      </c>
      <c r="E1345" s="207">
        <v>80</v>
      </c>
      <c r="F1345" s="208">
        <f>H1345+J1345+R1345</f>
        <v>0.42897392493600001</v>
      </c>
      <c r="G1345" s="209">
        <v>6.2E-2</v>
      </c>
      <c r="H1345" s="210">
        <f>G1345*$P$8/1000</f>
        <v>0.1177194</v>
      </c>
      <c r="I1345" s="219">
        <v>2.7000000000000001E-3</v>
      </c>
      <c r="J1345" s="210">
        <f>I1345*$P$9/1000</f>
        <v>6.3592290000000001E-3</v>
      </c>
      <c r="K1345" s="23" t="s">
        <v>208</v>
      </c>
      <c r="L1345" s="23" t="s">
        <v>31</v>
      </c>
      <c r="M1345" s="23">
        <v>1.02</v>
      </c>
      <c r="N1345" s="95">
        <v>0.26400000000000001</v>
      </c>
      <c r="O1345" s="59">
        <f t="shared" si="1998"/>
        <v>0.26928000000000002</v>
      </c>
      <c r="P1345" s="210">
        <f>E1345*F1345</f>
        <v>34.317913994880001</v>
      </c>
      <c r="Q1345" s="210">
        <f>SUM(O1345:O1348)</f>
        <v>0.26928000000000002</v>
      </c>
      <c r="R1345" s="210">
        <f t="shared" ref="R1345" si="2002">Q1345*1.02*1.05*$R$14</f>
        <v>0.30489529593600001</v>
      </c>
      <c r="S1345" s="210">
        <f t="shared" ref="S1345" si="2003">F1345*$S$17</f>
        <v>0.54462777528656292</v>
      </c>
      <c r="T1345" s="210">
        <f t="shared" ref="T1345" si="2004">E1345*S1345</f>
        <v>43.570222022925037</v>
      </c>
    </row>
    <row r="1346" spans="1:20" ht="12.75" customHeight="1" x14ac:dyDescent="0.2">
      <c r="A1346" s="206"/>
      <c r="B1346" s="205"/>
      <c r="C1346" s="205"/>
      <c r="D1346" s="208"/>
      <c r="E1346" s="207"/>
      <c r="F1346" s="208"/>
      <c r="G1346" s="209"/>
      <c r="H1346" s="210"/>
      <c r="I1346" s="219"/>
      <c r="J1346" s="210"/>
      <c r="K1346" s="23"/>
      <c r="L1346" s="23"/>
      <c r="M1346" s="23"/>
      <c r="N1346" s="95"/>
      <c r="O1346" s="59">
        <f t="shared" si="1998"/>
        <v>0</v>
      </c>
      <c r="P1346" s="210"/>
      <c r="Q1346" s="210"/>
      <c r="R1346" s="210"/>
      <c r="S1346" s="210"/>
      <c r="T1346" s="210"/>
    </row>
    <row r="1347" spans="1:20" ht="12.75" customHeight="1" x14ac:dyDescent="0.2">
      <c r="A1347" s="206"/>
      <c r="B1347" s="205"/>
      <c r="C1347" s="205"/>
      <c r="D1347" s="208"/>
      <c r="E1347" s="207"/>
      <c r="F1347" s="208"/>
      <c r="G1347" s="209"/>
      <c r="H1347" s="210"/>
      <c r="I1347" s="219"/>
      <c r="J1347" s="210"/>
      <c r="K1347" s="23"/>
      <c r="L1347" s="23"/>
      <c r="M1347" s="24"/>
      <c r="N1347" s="95"/>
      <c r="O1347" s="59">
        <f t="shared" si="1998"/>
        <v>0</v>
      </c>
      <c r="P1347" s="210"/>
      <c r="Q1347" s="210"/>
      <c r="R1347" s="210"/>
      <c r="S1347" s="210"/>
      <c r="T1347" s="210"/>
    </row>
    <row r="1348" spans="1:20" ht="12.75" customHeight="1" x14ac:dyDescent="0.2">
      <c r="A1348" s="206"/>
      <c r="B1348" s="205"/>
      <c r="C1348" s="205"/>
      <c r="D1348" s="208"/>
      <c r="E1348" s="207"/>
      <c r="F1348" s="208"/>
      <c r="G1348" s="209"/>
      <c r="H1348" s="210"/>
      <c r="I1348" s="219"/>
      <c r="J1348" s="210"/>
      <c r="K1348" s="23"/>
      <c r="L1348" s="23"/>
      <c r="M1348" s="23"/>
      <c r="N1348" s="95"/>
      <c r="O1348" s="59">
        <f t="shared" si="1998"/>
        <v>0</v>
      </c>
      <c r="P1348" s="210"/>
      <c r="Q1348" s="210"/>
      <c r="R1348" s="210"/>
      <c r="S1348" s="210"/>
      <c r="T1348" s="210"/>
    </row>
    <row r="1349" spans="1:20" ht="12.75" customHeight="1" x14ac:dyDescent="0.2">
      <c r="A1349" s="206">
        <v>21</v>
      </c>
      <c r="B1349" s="327" t="s">
        <v>379</v>
      </c>
      <c r="C1349" s="205" t="s">
        <v>1126</v>
      </c>
      <c r="D1349" s="208" t="s">
        <v>848</v>
      </c>
      <c r="E1349" s="207">
        <v>265</v>
      </c>
      <c r="F1349" s="208">
        <f>H1349+J1349+R1349</f>
        <v>0.504504187296</v>
      </c>
      <c r="G1349" s="219">
        <v>2.07E-2</v>
      </c>
      <c r="H1349" s="210">
        <f>G1349*$P$8/1000</f>
        <v>3.9303089999999999E-2</v>
      </c>
      <c r="I1349" s="219">
        <v>5.5899999999999998E-2</v>
      </c>
      <c r="J1349" s="210">
        <f>I1349*$P$9/1000</f>
        <v>0.13165959299999999</v>
      </c>
      <c r="K1349" s="23" t="s">
        <v>226</v>
      </c>
      <c r="L1349" s="23" t="s">
        <v>31</v>
      </c>
      <c r="M1349" s="23">
        <v>1.03</v>
      </c>
      <c r="N1349" s="17">
        <v>0.28599999999999998</v>
      </c>
      <c r="O1349" s="59">
        <f t="shared" si="1998"/>
        <v>0.29458000000000001</v>
      </c>
      <c r="P1349" s="210">
        <f>E1349*F1349</f>
        <v>133.69360963343999</v>
      </c>
      <c r="Q1349" s="210">
        <f>SUM(O1349:O1352)</f>
        <v>0.29458000000000001</v>
      </c>
      <c r="R1349" s="210">
        <f t="shared" ref="R1349" si="2005">Q1349*1.02*1.05*$R$14</f>
        <v>0.33354150429599999</v>
      </c>
      <c r="S1349" s="210">
        <f t="shared" ref="S1349" si="2006">F1349*$S$17</f>
        <v>0.64052143307024856</v>
      </c>
      <c r="T1349" s="210">
        <f t="shared" ref="T1349" si="2007">E1349*S1349</f>
        <v>169.73817976361588</v>
      </c>
    </row>
    <row r="1350" spans="1:20" ht="12.75" customHeight="1" x14ac:dyDescent="0.2">
      <c r="A1350" s="206"/>
      <c r="B1350" s="205"/>
      <c r="C1350" s="205"/>
      <c r="D1350" s="208"/>
      <c r="E1350" s="207"/>
      <c r="F1350" s="208"/>
      <c r="G1350" s="219"/>
      <c r="H1350" s="210"/>
      <c r="I1350" s="219"/>
      <c r="J1350" s="210"/>
      <c r="K1350" s="23"/>
      <c r="L1350" s="23"/>
      <c r="M1350" s="23"/>
      <c r="N1350" s="17">
        <v>0</v>
      </c>
      <c r="O1350" s="59">
        <f t="shared" si="1998"/>
        <v>0</v>
      </c>
      <c r="P1350" s="210"/>
      <c r="Q1350" s="210"/>
      <c r="R1350" s="210"/>
      <c r="S1350" s="210"/>
      <c r="T1350" s="210"/>
    </row>
    <row r="1351" spans="1:20" ht="12.75" customHeight="1" x14ac:dyDescent="0.2">
      <c r="A1351" s="206"/>
      <c r="B1351" s="205"/>
      <c r="C1351" s="205"/>
      <c r="D1351" s="208"/>
      <c r="E1351" s="207"/>
      <c r="F1351" s="208"/>
      <c r="G1351" s="219"/>
      <c r="H1351" s="210"/>
      <c r="I1351" s="219"/>
      <c r="J1351" s="210"/>
      <c r="K1351" s="23"/>
      <c r="L1351" s="23"/>
      <c r="M1351" s="24"/>
      <c r="N1351" s="17">
        <v>0</v>
      </c>
      <c r="O1351" s="59">
        <f t="shared" si="1998"/>
        <v>0</v>
      </c>
      <c r="P1351" s="210"/>
      <c r="Q1351" s="210"/>
      <c r="R1351" s="210"/>
      <c r="S1351" s="210"/>
      <c r="T1351" s="210"/>
    </row>
    <row r="1352" spans="1:20" ht="12.75" customHeight="1" x14ac:dyDescent="0.2">
      <c r="A1352" s="206"/>
      <c r="B1352" s="205"/>
      <c r="C1352" s="205"/>
      <c r="D1352" s="208"/>
      <c r="E1352" s="207"/>
      <c r="F1352" s="208"/>
      <c r="G1352" s="219"/>
      <c r="H1352" s="210"/>
      <c r="I1352" s="219"/>
      <c r="J1352" s="210"/>
      <c r="K1352" s="23"/>
      <c r="L1352" s="23"/>
      <c r="M1352" s="23"/>
      <c r="N1352" s="17">
        <v>0</v>
      </c>
      <c r="O1352" s="59">
        <f t="shared" si="1998"/>
        <v>0</v>
      </c>
      <c r="P1352" s="210"/>
      <c r="Q1352" s="210"/>
      <c r="R1352" s="210"/>
      <c r="S1352" s="210"/>
      <c r="T1352" s="210"/>
    </row>
    <row r="1353" spans="1:20" ht="12.75" customHeight="1" x14ac:dyDescent="0.2">
      <c r="A1353" s="206">
        <v>22</v>
      </c>
      <c r="B1353" s="327" t="s">
        <v>379</v>
      </c>
      <c r="C1353" s="205" t="s">
        <v>1127</v>
      </c>
      <c r="D1353" s="208" t="s">
        <v>848</v>
      </c>
      <c r="E1353" s="207">
        <v>56</v>
      </c>
      <c r="F1353" s="208">
        <f>H1353+J1353+R1353</f>
        <v>0.39616943568000007</v>
      </c>
      <c r="G1353" s="219">
        <v>2.07E-2</v>
      </c>
      <c r="H1353" s="210">
        <f>G1353*$P$8/1000</f>
        <v>3.9303089999999999E-2</v>
      </c>
      <c r="I1353" s="219">
        <v>5.5899999999999998E-2</v>
      </c>
      <c r="J1353" s="210">
        <f>I1353*$P$9/1000</f>
        <v>0.13165959299999999</v>
      </c>
      <c r="K1353" s="23" t="s">
        <v>226</v>
      </c>
      <c r="L1353" s="23" t="s">
        <v>31</v>
      </c>
      <c r="M1353" s="23">
        <v>1.02</v>
      </c>
      <c r="N1353" s="17">
        <v>0.19500000000000001</v>
      </c>
      <c r="O1353" s="59">
        <f t="shared" si="1998"/>
        <v>0.19890000000000002</v>
      </c>
      <c r="P1353" s="210">
        <f>E1353*F1353</f>
        <v>22.185488398080004</v>
      </c>
      <c r="Q1353" s="210">
        <f>SUM(O1353:O1356)</f>
        <v>0.19890000000000002</v>
      </c>
      <c r="R1353" s="210">
        <f t="shared" ref="R1353" si="2008">Q1353*1.02*1.05*$R$14</f>
        <v>0.22520675268000004</v>
      </c>
      <c r="S1353" s="210">
        <f t="shared" ref="S1353" si="2009">F1353*$S$17</f>
        <v>0.50297900606224999</v>
      </c>
      <c r="T1353" s="210">
        <f t="shared" ref="T1353" si="2010">E1353*S1353</f>
        <v>28.166824339485999</v>
      </c>
    </row>
    <row r="1354" spans="1:20" ht="12.75" customHeight="1" x14ac:dyDescent="0.2">
      <c r="A1354" s="206"/>
      <c r="B1354" s="205"/>
      <c r="C1354" s="205"/>
      <c r="D1354" s="208"/>
      <c r="E1354" s="207"/>
      <c r="F1354" s="208"/>
      <c r="G1354" s="219"/>
      <c r="H1354" s="210"/>
      <c r="I1354" s="219"/>
      <c r="J1354" s="210"/>
      <c r="K1354" s="23"/>
      <c r="L1354" s="23"/>
      <c r="M1354" s="23"/>
      <c r="N1354" s="17">
        <v>0</v>
      </c>
      <c r="O1354" s="59">
        <f t="shared" si="1998"/>
        <v>0</v>
      </c>
      <c r="P1354" s="210"/>
      <c r="Q1354" s="210"/>
      <c r="R1354" s="210"/>
      <c r="S1354" s="210"/>
      <c r="T1354" s="210"/>
    </row>
    <row r="1355" spans="1:20" ht="12.75" customHeight="1" x14ac:dyDescent="0.2">
      <c r="A1355" s="206"/>
      <c r="B1355" s="205"/>
      <c r="C1355" s="205"/>
      <c r="D1355" s="208"/>
      <c r="E1355" s="207"/>
      <c r="F1355" s="208"/>
      <c r="G1355" s="219"/>
      <c r="H1355" s="210"/>
      <c r="I1355" s="219"/>
      <c r="J1355" s="210"/>
      <c r="K1355" s="23"/>
      <c r="L1355" s="23"/>
      <c r="M1355" s="24"/>
      <c r="N1355" s="17">
        <v>0</v>
      </c>
      <c r="O1355" s="59">
        <f t="shared" si="1998"/>
        <v>0</v>
      </c>
      <c r="P1355" s="210"/>
      <c r="Q1355" s="210"/>
      <c r="R1355" s="210"/>
      <c r="S1355" s="210"/>
      <c r="T1355" s="210"/>
    </row>
    <row r="1356" spans="1:20" ht="12.75" customHeight="1" x14ac:dyDescent="0.2">
      <c r="A1356" s="206"/>
      <c r="B1356" s="205"/>
      <c r="C1356" s="205"/>
      <c r="D1356" s="208"/>
      <c r="E1356" s="207"/>
      <c r="F1356" s="208"/>
      <c r="G1356" s="219"/>
      <c r="H1356" s="210"/>
      <c r="I1356" s="219"/>
      <c r="J1356" s="210"/>
      <c r="K1356" s="23"/>
      <c r="L1356" s="23"/>
      <c r="M1356" s="23"/>
      <c r="N1356" s="17">
        <v>0</v>
      </c>
      <c r="O1356" s="59">
        <f t="shared" si="1998"/>
        <v>0</v>
      </c>
      <c r="P1356" s="210"/>
      <c r="Q1356" s="210"/>
      <c r="R1356" s="210"/>
      <c r="S1356" s="210"/>
      <c r="T1356" s="210"/>
    </row>
    <row r="1357" spans="1:20" ht="12.75" customHeight="1" x14ac:dyDescent="0.2">
      <c r="A1357" s="206">
        <v>23</v>
      </c>
      <c r="B1357" s="205" t="s">
        <v>382</v>
      </c>
      <c r="C1357" s="205" t="s">
        <v>1128</v>
      </c>
      <c r="D1357" s="208" t="s">
        <v>848</v>
      </c>
      <c r="E1357" s="207">
        <v>15</v>
      </c>
      <c r="F1357" s="208">
        <f>H1357+J1357+R1357</f>
        <v>1.0170284796</v>
      </c>
      <c r="G1357" s="209">
        <v>0.16200000000000001</v>
      </c>
      <c r="H1357" s="210">
        <f>G1357*$P$8/1000</f>
        <v>0.30758940000000001</v>
      </c>
      <c r="I1357" s="209">
        <v>5.7000000000000002E-2</v>
      </c>
      <c r="J1357" s="210">
        <f>I1357*$P$9/1000</f>
        <v>0.13425039</v>
      </c>
      <c r="K1357" s="23" t="s">
        <v>48</v>
      </c>
      <c r="L1357" s="95" t="s">
        <v>31</v>
      </c>
      <c r="M1357" s="95">
        <v>1</v>
      </c>
      <c r="N1357" s="95">
        <v>0.50800000000000001</v>
      </c>
      <c r="O1357" s="59">
        <f t="shared" si="1998"/>
        <v>0.50800000000000001</v>
      </c>
      <c r="P1357" s="210">
        <f>E1357*F1357</f>
        <v>15.255427193999999</v>
      </c>
      <c r="Q1357" s="210">
        <f>SUM(O1357:O1360)</f>
        <v>0.50800000000000001</v>
      </c>
      <c r="R1357" s="210">
        <f t="shared" ref="R1357" si="2011">Q1357*1.02*1.05*$R$14</f>
        <v>0.57518868960000002</v>
      </c>
      <c r="S1357" s="210">
        <f t="shared" ref="S1357" si="2012">F1357*$S$17</f>
        <v>1.2912252378282945</v>
      </c>
      <c r="T1357" s="210">
        <f t="shared" ref="T1357" si="2013">E1357*S1357</f>
        <v>19.368378567424418</v>
      </c>
    </row>
    <row r="1358" spans="1:20" ht="12.75" customHeight="1" x14ac:dyDescent="0.2">
      <c r="A1358" s="206"/>
      <c r="B1358" s="205"/>
      <c r="C1358" s="205"/>
      <c r="D1358" s="208"/>
      <c r="E1358" s="207"/>
      <c r="F1358" s="208"/>
      <c r="G1358" s="209"/>
      <c r="H1358" s="210"/>
      <c r="I1358" s="209"/>
      <c r="J1358" s="210"/>
      <c r="K1358" s="23"/>
      <c r="L1358" s="23"/>
      <c r="M1358" s="23"/>
      <c r="N1358" s="95"/>
      <c r="O1358" s="59">
        <f t="shared" si="1998"/>
        <v>0</v>
      </c>
      <c r="P1358" s="210"/>
      <c r="Q1358" s="210"/>
      <c r="R1358" s="210"/>
      <c r="S1358" s="210"/>
      <c r="T1358" s="210"/>
    </row>
    <row r="1359" spans="1:20" ht="12.75" customHeight="1" x14ac:dyDescent="0.2">
      <c r="A1359" s="206"/>
      <c r="B1359" s="205"/>
      <c r="C1359" s="205"/>
      <c r="D1359" s="208"/>
      <c r="E1359" s="207"/>
      <c r="F1359" s="208"/>
      <c r="G1359" s="209"/>
      <c r="H1359" s="210"/>
      <c r="I1359" s="209"/>
      <c r="J1359" s="210"/>
      <c r="K1359" s="23"/>
      <c r="L1359" s="23"/>
      <c r="M1359" s="24"/>
      <c r="N1359" s="95"/>
      <c r="O1359" s="59">
        <f t="shared" si="1998"/>
        <v>0</v>
      </c>
      <c r="P1359" s="210"/>
      <c r="Q1359" s="210"/>
      <c r="R1359" s="210"/>
      <c r="S1359" s="210"/>
      <c r="T1359" s="210"/>
    </row>
    <row r="1360" spans="1:20" ht="12.75" customHeight="1" x14ac:dyDescent="0.2">
      <c r="A1360" s="206"/>
      <c r="B1360" s="205"/>
      <c r="C1360" s="205"/>
      <c r="D1360" s="208"/>
      <c r="E1360" s="207"/>
      <c r="F1360" s="208"/>
      <c r="G1360" s="209"/>
      <c r="H1360" s="210"/>
      <c r="I1360" s="209"/>
      <c r="J1360" s="210"/>
      <c r="K1360" s="23"/>
      <c r="L1360" s="23"/>
      <c r="M1360" s="23"/>
      <c r="N1360" s="95"/>
      <c r="O1360" s="59">
        <f t="shared" si="1998"/>
        <v>0</v>
      </c>
      <c r="P1360" s="210"/>
      <c r="Q1360" s="210"/>
      <c r="R1360" s="210"/>
      <c r="S1360" s="210"/>
      <c r="T1360" s="210"/>
    </row>
    <row r="1361" spans="1:20" ht="12.75" customHeight="1" x14ac:dyDescent="0.2">
      <c r="A1361" s="206">
        <v>24</v>
      </c>
      <c r="B1361" s="205" t="s">
        <v>384</v>
      </c>
      <c r="C1361" s="205" t="s">
        <v>1129</v>
      </c>
      <c r="D1361" s="208" t="s">
        <v>848</v>
      </c>
      <c r="E1361" s="207">
        <v>25</v>
      </c>
      <c r="F1361" s="208">
        <f>H1361+J1361+R1361</f>
        <v>0.34291654800000004</v>
      </c>
      <c r="G1361" s="219">
        <v>7.6499999999999999E-2</v>
      </c>
      <c r="H1361" s="210">
        <f>G1361*$P$8/1000</f>
        <v>0.14525055000000001</v>
      </c>
      <c r="I1361" s="219">
        <v>2.2000000000000001E-3</v>
      </c>
      <c r="J1361" s="210">
        <f>I1361*$P$9/1000</f>
        <v>5.1815940000000003E-3</v>
      </c>
      <c r="K1361" s="95" t="s">
        <v>386</v>
      </c>
      <c r="L1361" s="95" t="s">
        <v>31</v>
      </c>
      <c r="M1361" s="95">
        <v>1</v>
      </c>
      <c r="N1361" s="95">
        <v>0.17</v>
      </c>
      <c r="O1361" s="59">
        <f t="shared" si="1998"/>
        <v>0.17</v>
      </c>
      <c r="P1361" s="210">
        <f>E1361*F1361</f>
        <v>8.5729137000000009</v>
      </c>
      <c r="Q1361" s="210">
        <f>SUM(O1361:O1364)</f>
        <v>0.17</v>
      </c>
      <c r="R1361" s="210">
        <f t="shared" ref="R1361" si="2014">Q1361*1.02*1.05*$R$14</f>
        <v>0.19248440400000003</v>
      </c>
      <c r="S1361" s="210">
        <f t="shared" ref="S1361" si="2015">F1361*$S$17</f>
        <v>0.4353688319728326</v>
      </c>
      <c r="T1361" s="210">
        <f t="shared" ref="T1361" si="2016">E1361*S1361</f>
        <v>10.884220799320815</v>
      </c>
    </row>
    <row r="1362" spans="1:20" ht="12.75" customHeight="1" x14ac:dyDescent="0.2">
      <c r="A1362" s="206"/>
      <c r="B1362" s="205"/>
      <c r="C1362" s="205"/>
      <c r="D1362" s="208"/>
      <c r="E1362" s="207"/>
      <c r="F1362" s="208"/>
      <c r="G1362" s="219"/>
      <c r="H1362" s="210"/>
      <c r="I1362" s="219"/>
      <c r="J1362" s="210"/>
      <c r="K1362" s="23"/>
      <c r="L1362" s="23"/>
      <c r="M1362" s="23"/>
      <c r="N1362" s="95"/>
      <c r="O1362" s="59">
        <f t="shared" si="1998"/>
        <v>0</v>
      </c>
      <c r="P1362" s="210"/>
      <c r="Q1362" s="210"/>
      <c r="R1362" s="210"/>
      <c r="S1362" s="210"/>
      <c r="T1362" s="210"/>
    </row>
    <row r="1363" spans="1:20" ht="12.75" customHeight="1" x14ac:dyDescent="0.2">
      <c r="A1363" s="206"/>
      <c r="B1363" s="205"/>
      <c r="C1363" s="205"/>
      <c r="D1363" s="208"/>
      <c r="E1363" s="207"/>
      <c r="F1363" s="208"/>
      <c r="G1363" s="219"/>
      <c r="H1363" s="210"/>
      <c r="I1363" s="219"/>
      <c r="J1363" s="210"/>
      <c r="K1363" s="23"/>
      <c r="L1363" s="23"/>
      <c r="M1363" s="24"/>
      <c r="N1363" s="95"/>
      <c r="O1363" s="59">
        <f t="shared" si="1998"/>
        <v>0</v>
      </c>
      <c r="P1363" s="210"/>
      <c r="Q1363" s="210"/>
      <c r="R1363" s="210"/>
      <c r="S1363" s="210"/>
      <c r="T1363" s="210"/>
    </row>
    <row r="1364" spans="1:20" ht="12.75" customHeight="1" x14ac:dyDescent="0.2">
      <c r="A1364" s="206"/>
      <c r="B1364" s="205"/>
      <c r="C1364" s="205"/>
      <c r="D1364" s="208"/>
      <c r="E1364" s="207"/>
      <c r="F1364" s="208"/>
      <c r="G1364" s="219"/>
      <c r="H1364" s="210"/>
      <c r="I1364" s="219"/>
      <c r="J1364" s="210"/>
      <c r="K1364" s="23"/>
      <c r="L1364" s="23"/>
      <c r="M1364" s="23"/>
      <c r="N1364" s="95"/>
      <c r="O1364" s="59">
        <f t="shared" si="1998"/>
        <v>0</v>
      </c>
      <c r="P1364" s="210"/>
      <c r="Q1364" s="210"/>
      <c r="R1364" s="210"/>
      <c r="S1364" s="210"/>
      <c r="T1364" s="210"/>
    </row>
    <row r="1365" spans="1:20" s="58" customFormat="1" ht="12.75" customHeight="1" x14ac:dyDescent="0.2">
      <c r="A1365" s="458"/>
      <c r="B1365" s="461"/>
      <c r="C1365" s="464" t="s">
        <v>873</v>
      </c>
      <c r="D1365" s="461"/>
      <c r="E1365" s="536"/>
      <c r="F1365" s="470">
        <f>H1365+J1365+R1365</f>
        <v>2.8792230000000001</v>
      </c>
      <c r="G1365" s="473">
        <v>0.4</v>
      </c>
      <c r="H1365" s="452">
        <f>G1365*$P$8/1000</f>
        <v>0.75948000000000004</v>
      </c>
      <c r="I1365" s="476">
        <v>0.9</v>
      </c>
      <c r="J1365" s="452">
        <f>I1365*$P$9/1000</f>
        <v>2.1197430000000002</v>
      </c>
      <c r="K1365" s="110"/>
      <c r="L1365" s="110"/>
      <c r="M1365" s="110"/>
      <c r="N1365" s="111"/>
      <c r="O1365" s="112">
        <f t="shared" si="1998"/>
        <v>0</v>
      </c>
      <c r="P1365" s="452">
        <f>E1365*F1365</f>
        <v>0</v>
      </c>
      <c r="Q1365" s="452">
        <f>SUM(O1365:O1368)</f>
        <v>0</v>
      </c>
      <c r="R1365" s="452">
        <f>Q1365*1.02*1.05*$R$14</f>
        <v>0</v>
      </c>
      <c r="S1365" s="455"/>
      <c r="T1365" s="456" t="e">
        <f>SUM(T1273:T1364)</f>
        <v>#REF!</v>
      </c>
    </row>
    <row r="1366" spans="1:20" s="58" customFormat="1" ht="12.75" customHeight="1" x14ac:dyDescent="0.2">
      <c r="A1366" s="459"/>
      <c r="B1366" s="462"/>
      <c r="C1366" s="465"/>
      <c r="D1366" s="462"/>
      <c r="E1366" s="537"/>
      <c r="F1366" s="471"/>
      <c r="G1366" s="474"/>
      <c r="H1366" s="453"/>
      <c r="I1366" s="477"/>
      <c r="J1366" s="453"/>
      <c r="K1366" s="110"/>
      <c r="L1366" s="110"/>
      <c r="M1366" s="110"/>
      <c r="N1366" s="111"/>
      <c r="O1366" s="112">
        <f t="shared" si="1998"/>
        <v>0</v>
      </c>
      <c r="P1366" s="453"/>
      <c r="Q1366" s="453"/>
      <c r="R1366" s="453"/>
      <c r="S1366" s="455"/>
      <c r="T1366" s="456"/>
    </row>
    <row r="1367" spans="1:20" s="58" customFormat="1" ht="12.75" customHeight="1" x14ac:dyDescent="0.2">
      <c r="A1367" s="459"/>
      <c r="B1367" s="462"/>
      <c r="C1367" s="465"/>
      <c r="D1367" s="462"/>
      <c r="E1367" s="537"/>
      <c r="F1367" s="471"/>
      <c r="G1367" s="474"/>
      <c r="H1367" s="453"/>
      <c r="I1367" s="477"/>
      <c r="J1367" s="453"/>
      <c r="K1367" s="110"/>
      <c r="L1367" s="110"/>
      <c r="M1367" s="110"/>
      <c r="N1367" s="111"/>
      <c r="O1367" s="112">
        <f t="shared" si="1998"/>
        <v>0</v>
      </c>
      <c r="P1367" s="453"/>
      <c r="Q1367" s="453"/>
      <c r="R1367" s="453"/>
      <c r="S1367" s="455"/>
      <c r="T1367" s="456"/>
    </row>
    <row r="1368" spans="1:20" s="58" customFormat="1" ht="12.75" customHeight="1" x14ac:dyDescent="0.2">
      <c r="A1368" s="460"/>
      <c r="B1368" s="463"/>
      <c r="C1368" s="466"/>
      <c r="D1368" s="463"/>
      <c r="E1368" s="538"/>
      <c r="F1368" s="472"/>
      <c r="G1368" s="475"/>
      <c r="H1368" s="454"/>
      <c r="I1368" s="478"/>
      <c r="J1368" s="454"/>
      <c r="K1368" s="110"/>
      <c r="L1368" s="110"/>
      <c r="M1368" s="110"/>
      <c r="N1368" s="111"/>
      <c r="O1368" s="112">
        <f t="shared" si="1998"/>
        <v>0</v>
      </c>
      <c r="P1368" s="454"/>
      <c r="Q1368" s="454"/>
      <c r="R1368" s="454"/>
      <c r="S1368" s="455"/>
      <c r="T1368" s="456"/>
    </row>
    <row r="1369" spans="1:20" s="58" customFormat="1" ht="12.75" customHeight="1" x14ac:dyDescent="0.2">
      <c r="A1369" s="458"/>
      <c r="B1369" s="461"/>
      <c r="C1369" s="464" t="s">
        <v>874</v>
      </c>
      <c r="D1369" s="461"/>
      <c r="E1369" s="536"/>
      <c r="F1369" s="470">
        <f>H1369+J1369+R1369</f>
        <v>7.1331929999999995</v>
      </c>
      <c r="G1369" s="473">
        <v>1.4</v>
      </c>
      <c r="H1369" s="452">
        <f>G1369*$P$8/1000</f>
        <v>2.6581799999999998</v>
      </c>
      <c r="I1369" s="476">
        <v>1.9</v>
      </c>
      <c r="J1369" s="452">
        <f>I1369*$P$9/1000</f>
        <v>4.4750129999999997</v>
      </c>
      <c r="K1369" s="110"/>
      <c r="L1369" s="110"/>
      <c r="M1369" s="110"/>
      <c r="N1369" s="111"/>
      <c r="O1369" s="112">
        <f t="shared" si="1998"/>
        <v>0</v>
      </c>
      <c r="P1369" s="452">
        <f>E1369*F1369</f>
        <v>0</v>
      </c>
      <c r="Q1369" s="452">
        <f>SUM(O1369:O1372)</f>
        <v>0</v>
      </c>
      <c r="R1369" s="452">
        <f>Q1369*1.02*1.05*$R$14</f>
        <v>0</v>
      </c>
      <c r="S1369" s="455"/>
      <c r="T1369" s="457" t="e">
        <f>(T1365*100%)/$T$2205</f>
        <v>#REF!</v>
      </c>
    </row>
    <row r="1370" spans="1:20" s="58" customFormat="1" ht="12.75" customHeight="1" x14ac:dyDescent="0.2">
      <c r="A1370" s="459"/>
      <c r="B1370" s="462"/>
      <c r="C1370" s="465"/>
      <c r="D1370" s="462"/>
      <c r="E1370" s="537"/>
      <c r="F1370" s="471"/>
      <c r="G1370" s="474"/>
      <c r="H1370" s="453"/>
      <c r="I1370" s="477"/>
      <c r="J1370" s="453"/>
      <c r="K1370" s="110"/>
      <c r="L1370" s="110"/>
      <c r="M1370" s="110"/>
      <c r="N1370" s="111"/>
      <c r="O1370" s="112">
        <f t="shared" si="1998"/>
        <v>0</v>
      </c>
      <c r="P1370" s="453"/>
      <c r="Q1370" s="453"/>
      <c r="R1370" s="453"/>
      <c r="S1370" s="455"/>
      <c r="T1370" s="457"/>
    </row>
    <row r="1371" spans="1:20" s="58" customFormat="1" ht="12.75" customHeight="1" x14ac:dyDescent="0.2">
      <c r="A1371" s="459"/>
      <c r="B1371" s="462"/>
      <c r="C1371" s="465"/>
      <c r="D1371" s="462"/>
      <c r="E1371" s="537"/>
      <c r="F1371" s="471"/>
      <c r="G1371" s="474"/>
      <c r="H1371" s="453"/>
      <c r="I1371" s="477"/>
      <c r="J1371" s="453"/>
      <c r="K1371" s="110"/>
      <c r="L1371" s="110"/>
      <c r="M1371" s="110"/>
      <c r="N1371" s="111"/>
      <c r="O1371" s="112">
        <f t="shared" si="1998"/>
        <v>0</v>
      </c>
      <c r="P1371" s="453"/>
      <c r="Q1371" s="453"/>
      <c r="R1371" s="453"/>
      <c r="S1371" s="455"/>
      <c r="T1371" s="457"/>
    </row>
    <row r="1372" spans="1:20" s="58" customFormat="1" ht="12.75" customHeight="1" x14ac:dyDescent="0.2">
      <c r="A1372" s="460"/>
      <c r="B1372" s="463"/>
      <c r="C1372" s="466"/>
      <c r="D1372" s="463"/>
      <c r="E1372" s="538"/>
      <c r="F1372" s="472"/>
      <c r="G1372" s="475"/>
      <c r="H1372" s="454"/>
      <c r="I1372" s="478"/>
      <c r="J1372" s="454"/>
      <c r="K1372" s="110"/>
      <c r="L1372" s="110"/>
      <c r="M1372" s="110"/>
      <c r="N1372" s="111"/>
      <c r="O1372" s="112">
        <f t="shared" si="1998"/>
        <v>0</v>
      </c>
      <c r="P1372" s="454"/>
      <c r="Q1372" s="454"/>
      <c r="R1372" s="454"/>
      <c r="S1372" s="455"/>
      <c r="T1372" s="457"/>
    </row>
    <row r="1373" spans="1:20" ht="12.75" customHeight="1" x14ac:dyDescent="0.2">
      <c r="A1373" s="206"/>
      <c r="B1373" s="297"/>
      <c r="C1373" s="329" t="s">
        <v>1130</v>
      </c>
      <c r="D1373" s="298"/>
      <c r="E1373" s="298"/>
      <c r="F1373" s="208">
        <f>H1373+J1373+R1373</f>
        <v>0</v>
      </c>
      <c r="G1373" s="310"/>
      <c r="H1373" s="210">
        <f>G1373*$P$8/1000</f>
        <v>0</v>
      </c>
      <c r="I1373" s="310"/>
      <c r="J1373" s="210">
        <f>I1373*$P$9/1000</f>
        <v>0</v>
      </c>
      <c r="K1373" s="39"/>
      <c r="L1373" s="39"/>
      <c r="M1373" s="39"/>
      <c r="N1373" s="97"/>
      <c r="O1373" s="59">
        <f t="shared" si="1998"/>
        <v>0</v>
      </c>
      <c r="P1373" s="210">
        <f>E1373*F1373</f>
        <v>0</v>
      </c>
      <c r="Q1373" s="210">
        <f>SUM(O1373:O1376)</f>
        <v>0</v>
      </c>
      <c r="R1373" s="210">
        <f t="shared" ref="R1373" si="2017">Q1373*1.02*1.05*$R$14</f>
        <v>0</v>
      </c>
      <c r="S1373" s="210">
        <f t="shared" ref="S1373" si="2018">F1373*$S$17</f>
        <v>0</v>
      </c>
      <c r="T1373" s="210">
        <f t="shared" ref="T1373" si="2019">E1373*S1373</f>
        <v>0</v>
      </c>
    </row>
    <row r="1374" spans="1:20" ht="12.75" customHeight="1" x14ac:dyDescent="0.2">
      <c r="A1374" s="206"/>
      <c r="B1374" s="297"/>
      <c r="C1374" s="329"/>
      <c r="D1374" s="298"/>
      <c r="E1374" s="298"/>
      <c r="F1374" s="208"/>
      <c r="G1374" s="310"/>
      <c r="H1374" s="210"/>
      <c r="I1374" s="310"/>
      <c r="J1374" s="210"/>
      <c r="K1374" s="39"/>
      <c r="L1374" s="39"/>
      <c r="M1374" s="39"/>
      <c r="N1374" s="97"/>
      <c r="O1374" s="59">
        <f t="shared" si="1998"/>
        <v>0</v>
      </c>
      <c r="P1374" s="210"/>
      <c r="Q1374" s="210"/>
      <c r="R1374" s="210"/>
      <c r="S1374" s="210"/>
      <c r="T1374" s="210"/>
    </row>
    <row r="1375" spans="1:20" ht="12.75" customHeight="1" x14ac:dyDescent="0.2">
      <c r="A1375" s="206"/>
      <c r="B1375" s="297"/>
      <c r="C1375" s="329"/>
      <c r="D1375" s="298"/>
      <c r="E1375" s="298"/>
      <c r="F1375" s="208"/>
      <c r="G1375" s="310"/>
      <c r="H1375" s="210"/>
      <c r="I1375" s="310"/>
      <c r="J1375" s="210"/>
      <c r="K1375" s="39"/>
      <c r="L1375" s="39"/>
      <c r="M1375" s="41"/>
      <c r="N1375" s="97"/>
      <c r="O1375" s="59">
        <f t="shared" si="1998"/>
        <v>0</v>
      </c>
      <c r="P1375" s="210"/>
      <c r="Q1375" s="210"/>
      <c r="R1375" s="210"/>
      <c r="S1375" s="210"/>
      <c r="T1375" s="210"/>
    </row>
    <row r="1376" spans="1:20" ht="12.75" customHeight="1" x14ac:dyDescent="0.2">
      <c r="A1376" s="206"/>
      <c r="B1376" s="297"/>
      <c r="C1376" s="329"/>
      <c r="D1376" s="298"/>
      <c r="E1376" s="298"/>
      <c r="F1376" s="208"/>
      <c r="G1376" s="310"/>
      <c r="H1376" s="210"/>
      <c r="I1376" s="310"/>
      <c r="J1376" s="210"/>
      <c r="K1376" s="39"/>
      <c r="L1376" s="39"/>
      <c r="M1376" s="39"/>
      <c r="N1376" s="97"/>
      <c r="O1376" s="59">
        <f t="shared" si="1998"/>
        <v>0</v>
      </c>
      <c r="P1376" s="210"/>
      <c r="Q1376" s="210"/>
      <c r="R1376" s="210"/>
      <c r="S1376" s="210"/>
      <c r="T1376" s="210"/>
    </row>
    <row r="1377" spans="1:20" ht="12.75" customHeight="1" x14ac:dyDescent="0.2">
      <c r="A1377" s="206">
        <v>1</v>
      </c>
      <c r="B1377" s="205" t="s">
        <v>388</v>
      </c>
      <c r="C1377" s="205" t="s">
        <v>1131</v>
      </c>
      <c r="D1377" s="206" t="s">
        <v>848</v>
      </c>
      <c r="E1377" s="207">
        <v>50</v>
      </c>
      <c r="F1377" s="208">
        <f>H1377+J1377+R1377</f>
        <v>0.63718134599999998</v>
      </c>
      <c r="G1377" s="209">
        <v>6.8000000000000005E-2</v>
      </c>
      <c r="H1377" s="210">
        <f>G1377*$P$8/1000</f>
        <v>0.12911160000000002</v>
      </c>
      <c r="I1377" s="209">
        <v>8.9999999999999993E-3</v>
      </c>
      <c r="J1377" s="210">
        <f>I1377*$P$9/1000</f>
        <v>2.1197429999999996E-2</v>
      </c>
      <c r="K1377" s="23" t="s">
        <v>390</v>
      </c>
      <c r="L1377" s="23" t="s">
        <v>31</v>
      </c>
      <c r="M1377" s="23">
        <v>1</v>
      </c>
      <c r="N1377" s="17">
        <v>0.43</v>
      </c>
      <c r="O1377" s="59">
        <f t="shared" si="1998"/>
        <v>0.43</v>
      </c>
      <c r="P1377" s="210">
        <f>E1377*F1377</f>
        <v>31.8590673</v>
      </c>
      <c r="Q1377" s="210">
        <f>SUM(O1377:O1380)</f>
        <v>0.43</v>
      </c>
      <c r="R1377" s="210">
        <f t="shared" ref="R1377" si="2020">Q1377*1.02*1.05*$R$14</f>
        <v>0.48687231599999997</v>
      </c>
      <c r="S1377" s="210">
        <f t="shared" ref="S1377" si="2021">F1377*$S$17</f>
        <v>0.80896912085705841</v>
      </c>
      <c r="T1377" s="210">
        <f t="shared" ref="T1377" si="2022">E1377*S1377</f>
        <v>40.448456042852918</v>
      </c>
    </row>
    <row r="1378" spans="1:20" ht="12.75" customHeight="1" x14ac:dyDescent="0.2">
      <c r="A1378" s="206"/>
      <c r="B1378" s="205"/>
      <c r="C1378" s="205"/>
      <c r="D1378" s="206"/>
      <c r="E1378" s="207"/>
      <c r="F1378" s="208"/>
      <c r="G1378" s="209"/>
      <c r="H1378" s="210"/>
      <c r="I1378" s="209"/>
      <c r="J1378" s="210"/>
      <c r="K1378" s="23"/>
      <c r="L1378" s="23"/>
      <c r="M1378" s="23"/>
      <c r="N1378" s="95"/>
      <c r="O1378" s="59">
        <f t="shared" si="1998"/>
        <v>0</v>
      </c>
      <c r="P1378" s="210"/>
      <c r="Q1378" s="210"/>
      <c r="R1378" s="210"/>
      <c r="S1378" s="210"/>
      <c r="T1378" s="210"/>
    </row>
    <row r="1379" spans="1:20" ht="12.75" customHeight="1" x14ac:dyDescent="0.2">
      <c r="A1379" s="206"/>
      <c r="B1379" s="205"/>
      <c r="C1379" s="205"/>
      <c r="D1379" s="206"/>
      <c r="E1379" s="207"/>
      <c r="F1379" s="208"/>
      <c r="G1379" s="209"/>
      <c r="H1379" s="210"/>
      <c r="I1379" s="209"/>
      <c r="J1379" s="210"/>
      <c r="K1379" s="23"/>
      <c r="L1379" s="23"/>
      <c r="M1379" s="24"/>
      <c r="N1379" s="95"/>
      <c r="O1379" s="59">
        <f t="shared" si="1998"/>
        <v>0</v>
      </c>
      <c r="P1379" s="210"/>
      <c r="Q1379" s="210"/>
      <c r="R1379" s="210"/>
      <c r="S1379" s="210"/>
      <c r="T1379" s="210"/>
    </row>
    <row r="1380" spans="1:20" ht="12.75" customHeight="1" x14ac:dyDescent="0.2">
      <c r="A1380" s="206"/>
      <c r="B1380" s="205"/>
      <c r="C1380" s="205"/>
      <c r="D1380" s="206"/>
      <c r="E1380" s="207"/>
      <c r="F1380" s="208"/>
      <c r="G1380" s="209"/>
      <c r="H1380" s="210"/>
      <c r="I1380" s="209"/>
      <c r="J1380" s="210"/>
      <c r="K1380" s="23"/>
      <c r="L1380" s="23"/>
      <c r="M1380" s="23"/>
      <c r="N1380" s="95"/>
      <c r="O1380" s="59">
        <f t="shared" si="1998"/>
        <v>0</v>
      </c>
      <c r="P1380" s="210"/>
      <c r="Q1380" s="210"/>
      <c r="R1380" s="210"/>
      <c r="S1380" s="210"/>
      <c r="T1380" s="210"/>
    </row>
    <row r="1381" spans="1:20" ht="12.75" customHeight="1" x14ac:dyDescent="0.2">
      <c r="A1381" s="206">
        <v>2</v>
      </c>
      <c r="B1381" s="205" t="s">
        <v>391</v>
      </c>
      <c r="C1381" s="205" t="s">
        <v>1132</v>
      </c>
      <c r="D1381" s="206" t="s">
        <v>1022</v>
      </c>
      <c r="E1381" s="206">
        <v>30</v>
      </c>
      <c r="F1381" s="208">
        <f>H1381+J1381+R1381</f>
        <v>4.989862488</v>
      </c>
      <c r="G1381" s="209">
        <v>0.46</v>
      </c>
      <c r="H1381" s="210">
        <f>G1381*$P$8/1000</f>
        <v>0.87340200000000001</v>
      </c>
      <c r="I1381" s="209">
        <v>7.0000000000000007E-2</v>
      </c>
      <c r="J1381" s="210">
        <f>I1381*$P$9/1000</f>
        <v>0.16486890000000001</v>
      </c>
      <c r="K1381" s="23" t="s">
        <v>227</v>
      </c>
      <c r="L1381" s="23" t="s">
        <v>31</v>
      </c>
      <c r="M1381" s="23">
        <v>2.5</v>
      </c>
      <c r="N1381" s="17">
        <v>1.3959999999999999</v>
      </c>
      <c r="O1381" s="59">
        <f t="shared" si="1998"/>
        <v>3.4899999999999998</v>
      </c>
      <c r="P1381" s="210">
        <f>E1381*F1381</f>
        <v>149.69587464</v>
      </c>
      <c r="Q1381" s="210">
        <f>SUM(O1381:O1384)</f>
        <v>3.4899999999999998</v>
      </c>
      <c r="R1381" s="210">
        <f t="shared" ref="R1381" si="2023">Q1381*1.02*1.05*$R$14</f>
        <v>3.9515915879999994</v>
      </c>
      <c r="S1381" s="210">
        <f t="shared" ref="S1381" si="2024">F1381*$S$17</f>
        <v>6.3351582645279985</v>
      </c>
      <c r="T1381" s="210">
        <f t="shared" ref="T1381" si="2025">E1381*S1381</f>
        <v>190.05474793583994</v>
      </c>
    </row>
    <row r="1382" spans="1:20" ht="12.75" customHeight="1" x14ac:dyDescent="0.2">
      <c r="A1382" s="206"/>
      <c r="B1382" s="205"/>
      <c r="C1382" s="205"/>
      <c r="D1382" s="206"/>
      <c r="E1382" s="206"/>
      <c r="F1382" s="208"/>
      <c r="G1382" s="209"/>
      <c r="H1382" s="210"/>
      <c r="I1382" s="209"/>
      <c r="J1382" s="210"/>
      <c r="K1382" s="23"/>
      <c r="L1382" s="23"/>
      <c r="M1382" s="23"/>
      <c r="N1382" s="17">
        <v>0</v>
      </c>
      <c r="O1382" s="59">
        <f t="shared" si="1998"/>
        <v>0</v>
      </c>
      <c r="P1382" s="210"/>
      <c r="Q1382" s="210"/>
      <c r="R1382" s="210"/>
      <c r="S1382" s="210"/>
      <c r="T1382" s="210"/>
    </row>
    <row r="1383" spans="1:20" ht="12.75" customHeight="1" x14ac:dyDescent="0.2">
      <c r="A1383" s="206"/>
      <c r="B1383" s="205"/>
      <c r="C1383" s="205"/>
      <c r="D1383" s="206"/>
      <c r="E1383" s="206"/>
      <c r="F1383" s="208"/>
      <c r="G1383" s="209"/>
      <c r="H1383" s="210"/>
      <c r="I1383" s="209"/>
      <c r="J1383" s="210"/>
      <c r="K1383" s="23"/>
      <c r="L1383" s="23"/>
      <c r="M1383" s="24"/>
      <c r="N1383" s="17">
        <v>0</v>
      </c>
      <c r="O1383" s="59">
        <f t="shared" si="1998"/>
        <v>0</v>
      </c>
      <c r="P1383" s="210"/>
      <c r="Q1383" s="210"/>
      <c r="R1383" s="210"/>
      <c r="S1383" s="210"/>
      <c r="T1383" s="210"/>
    </row>
    <row r="1384" spans="1:20" ht="12.75" customHeight="1" x14ac:dyDescent="0.2">
      <c r="A1384" s="206"/>
      <c r="B1384" s="205"/>
      <c r="C1384" s="205"/>
      <c r="D1384" s="206"/>
      <c r="E1384" s="206"/>
      <c r="F1384" s="208"/>
      <c r="G1384" s="209"/>
      <c r="H1384" s="210"/>
      <c r="I1384" s="209"/>
      <c r="J1384" s="210"/>
      <c r="K1384" s="23"/>
      <c r="L1384" s="23"/>
      <c r="M1384" s="23"/>
      <c r="N1384" s="17">
        <v>0</v>
      </c>
      <c r="O1384" s="59">
        <f t="shared" si="1998"/>
        <v>0</v>
      </c>
      <c r="P1384" s="210"/>
      <c r="Q1384" s="210"/>
      <c r="R1384" s="210"/>
      <c r="S1384" s="210"/>
      <c r="T1384" s="210"/>
    </row>
    <row r="1385" spans="1:20" ht="12.75" customHeight="1" x14ac:dyDescent="0.2">
      <c r="A1385" s="206">
        <v>3</v>
      </c>
      <c r="B1385" s="205" t="s">
        <v>42</v>
      </c>
      <c r="C1385" s="205" t="s">
        <v>1133</v>
      </c>
      <c r="D1385" s="206" t="s">
        <v>876</v>
      </c>
      <c r="E1385" s="206">
        <v>7.4</v>
      </c>
      <c r="F1385" s="208">
        <f>H1385+J1385+R1385</f>
        <v>2.0885700000000003</v>
      </c>
      <c r="G1385" s="209">
        <v>1.1000000000000001</v>
      </c>
      <c r="H1385" s="210">
        <f>G1385*$P$8/1000</f>
        <v>2.0885700000000003</v>
      </c>
      <c r="I1385" s="209"/>
      <c r="J1385" s="210">
        <f>I1385*$P$9/1000</f>
        <v>0</v>
      </c>
      <c r="K1385" s="23"/>
      <c r="L1385" s="23"/>
      <c r="M1385" s="23"/>
      <c r="N1385" s="95"/>
      <c r="O1385" s="59">
        <f t="shared" si="1998"/>
        <v>0</v>
      </c>
      <c r="P1385" s="210">
        <f>E1385*F1385</f>
        <v>15.455418000000003</v>
      </c>
      <c r="Q1385" s="210">
        <f>SUM(O1385:O1388)</f>
        <v>0</v>
      </c>
      <c r="R1385" s="210">
        <f t="shared" ref="R1385" si="2026">Q1385*1.02*1.05*$R$14</f>
        <v>0</v>
      </c>
      <c r="S1385" s="210">
        <f t="shared" ref="S1385" si="2027">F1385*$S$17</f>
        <v>2.6516605474329547</v>
      </c>
      <c r="T1385" s="210">
        <f t="shared" ref="T1385" si="2028">E1385*S1385</f>
        <v>19.622288051003867</v>
      </c>
    </row>
    <row r="1386" spans="1:20" ht="12.75" customHeight="1" x14ac:dyDescent="0.2">
      <c r="A1386" s="206"/>
      <c r="B1386" s="205"/>
      <c r="C1386" s="205"/>
      <c r="D1386" s="206"/>
      <c r="E1386" s="206"/>
      <c r="F1386" s="208"/>
      <c r="G1386" s="209"/>
      <c r="H1386" s="210"/>
      <c r="I1386" s="209"/>
      <c r="J1386" s="210"/>
      <c r="K1386" s="23"/>
      <c r="L1386" s="23"/>
      <c r="M1386" s="23"/>
      <c r="N1386" s="95"/>
      <c r="O1386" s="59">
        <f t="shared" si="1998"/>
        <v>0</v>
      </c>
      <c r="P1386" s="210"/>
      <c r="Q1386" s="210"/>
      <c r="R1386" s="210"/>
      <c r="S1386" s="210"/>
      <c r="T1386" s="210"/>
    </row>
    <row r="1387" spans="1:20" ht="12.75" customHeight="1" x14ac:dyDescent="0.2">
      <c r="A1387" s="206"/>
      <c r="B1387" s="205"/>
      <c r="C1387" s="205"/>
      <c r="D1387" s="206"/>
      <c r="E1387" s="206"/>
      <c r="F1387" s="208"/>
      <c r="G1387" s="209"/>
      <c r="H1387" s="210"/>
      <c r="I1387" s="209"/>
      <c r="J1387" s="210"/>
      <c r="K1387" s="23"/>
      <c r="L1387" s="23"/>
      <c r="M1387" s="24"/>
      <c r="N1387" s="95"/>
      <c r="O1387" s="59">
        <f t="shared" si="1998"/>
        <v>0</v>
      </c>
      <c r="P1387" s="210"/>
      <c r="Q1387" s="210"/>
      <c r="R1387" s="210"/>
      <c r="S1387" s="210"/>
      <c r="T1387" s="210"/>
    </row>
    <row r="1388" spans="1:20" ht="12.75" customHeight="1" x14ac:dyDescent="0.2">
      <c r="A1388" s="206"/>
      <c r="B1388" s="205"/>
      <c r="C1388" s="205"/>
      <c r="D1388" s="206"/>
      <c r="E1388" s="206"/>
      <c r="F1388" s="208"/>
      <c r="G1388" s="209"/>
      <c r="H1388" s="210"/>
      <c r="I1388" s="209"/>
      <c r="J1388" s="210"/>
      <c r="K1388" s="23"/>
      <c r="L1388" s="23"/>
      <c r="M1388" s="23"/>
      <c r="N1388" s="95"/>
      <c r="O1388" s="59">
        <f t="shared" si="1998"/>
        <v>0</v>
      </c>
      <c r="P1388" s="210"/>
      <c r="Q1388" s="210"/>
      <c r="R1388" s="210"/>
      <c r="S1388" s="210"/>
      <c r="T1388" s="210"/>
    </row>
    <row r="1389" spans="1:20" ht="12.75" customHeight="1" x14ac:dyDescent="0.2">
      <c r="A1389" s="206">
        <v>4</v>
      </c>
      <c r="B1389" s="205" t="s">
        <v>327</v>
      </c>
      <c r="C1389" s="205" t="s">
        <v>1071</v>
      </c>
      <c r="D1389" s="206" t="s">
        <v>876</v>
      </c>
      <c r="E1389" s="206">
        <v>7.4</v>
      </c>
      <c r="F1389" s="208">
        <f>H1389+J1389+R1389</f>
        <v>1.0670694000000001</v>
      </c>
      <c r="G1389" s="209">
        <v>0.56200000000000006</v>
      </c>
      <c r="H1389" s="210">
        <f>G1389*$P$8/1000</f>
        <v>1.0670694000000001</v>
      </c>
      <c r="I1389" s="209"/>
      <c r="J1389" s="210">
        <f>I1389*$P$9/1000</f>
        <v>0</v>
      </c>
      <c r="K1389" s="23"/>
      <c r="L1389" s="23"/>
      <c r="M1389" s="23"/>
      <c r="N1389" s="95"/>
      <c r="O1389" s="59">
        <f t="shared" si="1998"/>
        <v>0</v>
      </c>
      <c r="P1389" s="210">
        <f>E1389*F1389</f>
        <v>7.8963135600000012</v>
      </c>
      <c r="Q1389" s="210">
        <f>SUM(O1389:O1392)</f>
        <v>0</v>
      </c>
      <c r="R1389" s="210">
        <f t="shared" ref="R1389" si="2029">Q1389*1.02*1.05*$R$14</f>
        <v>0</v>
      </c>
      <c r="S1389" s="210">
        <f t="shared" ref="S1389" si="2030">F1389*$S$17</f>
        <v>1.3547574796884729</v>
      </c>
      <c r="T1389" s="210">
        <f t="shared" ref="T1389" si="2031">E1389*S1389</f>
        <v>10.0252053496947</v>
      </c>
    </row>
    <row r="1390" spans="1:20" ht="12.75" customHeight="1" x14ac:dyDescent="0.2">
      <c r="A1390" s="206"/>
      <c r="B1390" s="205"/>
      <c r="C1390" s="205"/>
      <c r="D1390" s="206"/>
      <c r="E1390" s="206"/>
      <c r="F1390" s="208"/>
      <c r="G1390" s="209"/>
      <c r="H1390" s="210"/>
      <c r="I1390" s="209"/>
      <c r="J1390" s="210"/>
      <c r="K1390" s="23"/>
      <c r="L1390" s="23"/>
      <c r="M1390" s="23"/>
      <c r="N1390" s="95"/>
      <c r="O1390" s="59">
        <f t="shared" si="1998"/>
        <v>0</v>
      </c>
      <c r="P1390" s="210"/>
      <c r="Q1390" s="210"/>
      <c r="R1390" s="210"/>
      <c r="S1390" s="210"/>
      <c r="T1390" s="210"/>
    </row>
    <row r="1391" spans="1:20" ht="12.75" customHeight="1" x14ac:dyDescent="0.2">
      <c r="A1391" s="206"/>
      <c r="B1391" s="205"/>
      <c r="C1391" s="205"/>
      <c r="D1391" s="206"/>
      <c r="E1391" s="206"/>
      <c r="F1391" s="208"/>
      <c r="G1391" s="209"/>
      <c r="H1391" s="210"/>
      <c r="I1391" s="209"/>
      <c r="J1391" s="210"/>
      <c r="K1391" s="23"/>
      <c r="L1391" s="23"/>
      <c r="M1391" s="24"/>
      <c r="N1391" s="95"/>
      <c r="O1391" s="59">
        <f t="shared" si="1998"/>
        <v>0</v>
      </c>
      <c r="P1391" s="210"/>
      <c r="Q1391" s="210"/>
      <c r="R1391" s="210"/>
      <c r="S1391" s="210"/>
      <c r="T1391" s="210"/>
    </row>
    <row r="1392" spans="1:20" ht="12.75" customHeight="1" x14ac:dyDescent="0.2">
      <c r="A1392" s="206"/>
      <c r="B1392" s="205"/>
      <c r="C1392" s="205"/>
      <c r="D1392" s="206"/>
      <c r="E1392" s="206"/>
      <c r="F1392" s="208"/>
      <c r="G1392" s="209"/>
      <c r="H1392" s="210"/>
      <c r="I1392" s="209"/>
      <c r="J1392" s="210"/>
      <c r="K1392" s="23"/>
      <c r="L1392" s="23"/>
      <c r="M1392" s="23"/>
      <c r="N1392" s="95"/>
      <c r="O1392" s="59">
        <f t="shared" si="1998"/>
        <v>0</v>
      </c>
      <c r="P1392" s="210"/>
      <c r="Q1392" s="210"/>
      <c r="R1392" s="210"/>
      <c r="S1392" s="210"/>
      <c r="T1392" s="210"/>
    </row>
    <row r="1393" spans="1:20" s="58" customFormat="1" ht="12.75" customHeight="1" x14ac:dyDescent="0.2">
      <c r="A1393" s="458"/>
      <c r="B1393" s="461"/>
      <c r="C1393" s="464" t="s">
        <v>873</v>
      </c>
      <c r="D1393" s="461"/>
      <c r="E1393" s="536"/>
      <c r="F1393" s="470">
        <f>H1393+J1393+R1393</f>
        <v>2.8792230000000001</v>
      </c>
      <c r="G1393" s="473">
        <v>0.4</v>
      </c>
      <c r="H1393" s="452">
        <f>G1393*$P$8/1000</f>
        <v>0.75948000000000004</v>
      </c>
      <c r="I1393" s="476">
        <v>0.9</v>
      </c>
      <c r="J1393" s="452">
        <f>I1393*$P$9/1000</f>
        <v>2.1197430000000002</v>
      </c>
      <c r="K1393" s="110"/>
      <c r="L1393" s="110"/>
      <c r="M1393" s="110"/>
      <c r="N1393" s="111"/>
      <c r="O1393" s="112">
        <f t="shared" si="1998"/>
        <v>0</v>
      </c>
      <c r="P1393" s="452">
        <f>E1393*F1393</f>
        <v>0</v>
      </c>
      <c r="Q1393" s="452">
        <f>SUM(O1393:O1396)</f>
        <v>0</v>
      </c>
      <c r="R1393" s="452">
        <f>Q1393*1.02*1.05*$R$14</f>
        <v>0</v>
      </c>
      <c r="S1393" s="455"/>
      <c r="T1393" s="456">
        <f>SUM(T1377:T1392)</f>
        <v>260.15069737939143</v>
      </c>
    </row>
    <row r="1394" spans="1:20" s="58" customFormat="1" ht="12.75" customHeight="1" x14ac:dyDescent="0.2">
      <c r="A1394" s="459"/>
      <c r="B1394" s="462"/>
      <c r="C1394" s="465"/>
      <c r="D1394" s="462"/>
      <c r="E1394" s="537"/>
      <c r="F1394" s="471"/>
      <c r="G1394" s="474"/>
      <c r="H1394" s="453"/>
      <c r="I1394" s="477"/>
      <c r="J1394" s="453"/>
      <c r="K1394" s="110"/>
      <c r="L1394" s="110"/>
      <c r="M1394" s="110"/>
      <c r="N1394" s="111"/>
      <c r="O1394" s="112">
        <f t="shared" si="1998"/>
        <v>0</v>
      </c>
      <c r="P1394" s="453"/>
      <c r="Q1394" s="453"/>
      <c r="R1394" s="453"/>
      <c r="S1394" s="455"/>
      <c r="T1394" s="456"/>
    </row>
    <row r="1395" spans="1:20" s="58" customFormat="1" ht="12.75" customHeight="1" x14ac:dyDescent="0.2">
      <c r="A1395" s="459"/>
      <c r="B1395" s="462"/>
      <c r="C1395" s="465"/>
      <c r="D1395" s="462"/>
      <c r="E1395" s="537"/>
      <c r="F1395" s="471"/>
      <c r="G1395" s="474"/>
      <c r="H1395" s="453"/>
      <c r="I1395" s="477"/>
      <c r="J1395" s="453"/>
      <c r="K1395" s="110"/>
      <c r="L1395" s="110"/>
      <c r="M1395" s="110"/>
      <c r="N1395" s="111"/>
      <c r="O1395" s="112">
        <f t="shared" si="1998"/>
        <v>0</v>
      </c>
      <c r="P1395" s="453"/>
      <c r="Q1395" s="453"/>
      <c r="R1395" s="453"/>
      <c r="S1395" s="455"/>
      <c r="T1395" s="456"/>
    </row>
    <row r="1396" spans="1:20" s="58" customFormat="1" ht="12.75" customHeight="1" x14ac:dyDescent="0.2">
      <c r="A1396" s="460"/>
      <c r="B1396" s="463"/>
      <c r="C1396" s="466"/>
      <c r="D1396" s="463"/>
      <c r="E1396" s="538"/>
      <c r="F1396" s="472"/>
      <c r="G1396" s="475"/>
      <c r="H1396" s="454"/>
      <c r="I1396" s="478"/>
      <c r="J1396" s="454"/>
      <c r="K1396" s="110"/>
      <c r="L1396" s="110"/>
      <c r="M1396" s="110"/>
      <c r="N1396" s="111"/>
      <c r="O1396" s="112">
        <f t="shared" si="1998"/>
        <v>0</v>
      </c>
      <c r="P1396" s="454"/>
      <c r="Q1396" s="454"/>
      <c r="R1396" s="454"/>
      <c r="S1396" s="455"/>
      <c r="T1396" s="456"/>
    </row>
    <row r="1397" spans="1:20" s="58" customFormat="1" ht="12.75" customHeight="1" x14ac:dyDescent="0.2">
      <c r="A1397" s="458"/>
      <c r="B1397" s="461"/>
      <c r="C1397" s="464" t="s">
        <v>874</v>
      </c>
      <c r="D1397" s="461"/>
      <c r="E1397" s="536"/>
      <c r="F1397" s="470">
        <f>H1397+J1397+R1397</f>
        <v>7.1331929999999995</v>
      </c>
      <c r="G1397" s="473">
        <v>1.4</v>
      </c>
      <c r="H1397" s="452">
        <f>G1397*$P$8/1000</f>
        <v>2.6581799999999998</v>
      </c>
      <c r="I1397" s="476">
        <v>1.9</v>
      </c>
      <c r="J1397" s="452">
        <f>I1397*$P$9/1000</f>
        <v>4.4750129999999997</v>
      </c>
      <c r="K1397" s="110"/>
      <c r="L1397" s="110"/>
      <c r="M1397" s="110"/>
      <c r="N1397" s="111"/>
      <c r="O1397" s="112">
        <f t="shared" si="1998"/>
        <v>0</v>
      </c>
      <c r="P1397" s="452">
        <f>E1397*F1397</f>
        <v>0</v>
      </c>
      <c r="Q1397" s="452">
        <f>SUM(O1397:O1400)</f>
        <v>0</v>
      </c>
      <c r="R1397" s="452">
        <f>Q1397*1.02*1.05*$R$14</f>
        <v>0</v>
      </c>
      <c r="S1397" s="455"/>
      <c r="T1397" s="457" t="e">
        <f>(T1393*100%)/$T$2205</f>
        <v>#REF!</v>
      </c>
    </row>
    <row r="1398" spans="1:20" s="58" customFormat="1" ht="12.75" customHeight="1" x14ac:dyDescent="0.2">
      <c r="A1398" s="459"/>
      <c r="B1398" s="462"/>
      <c r="C1398" s="465"/>
      <c r="D1398" s="462"/>
      <c r="E1398" s="537"/>
      <c r="F1398" s="471"/>
      <c r="G1398" s="474"/>
      <c r="H1398" s="453"/>
      <c r="I1398" s="477"/>
      <c r="J1398" s="453"/>
      <c r="K1398" s="110"/>
      <c r="L1398" s="110"/>
      <c r="M1398" s="110"/>
      <c r="N1398" s="111"/>
      <c r="O1398" s="112">
        <f t="shared" si="1998"/>
        <v>0</v>
      </c>
      <c r="P1398" s="453"/>
      <c r="Q1398" s="453"/>
      <c r="R1398" s="453"/>
      <c r="S1398" s="455"/>
      <c r="T1398" s="457"/>
    </row>
    <row r="1399" spans="1:20" s="58" customFormat="1" ht="12.75" customHeight="1" x14ac:dyDescent="0.2">
      <c r="A1399" s="459"/>
      <c r="B1399" s="462"/>
      <c r="C1399" s="465"/>
      <c r="D1399" s="462"/>
      <c r="E1399" s="537"/>
      <c r="F1399" s="471"/>
      <c r="G1399" s="474"/>
      <c r="H1399" s="453"/>
      <c r="I1399" s="477"/>
      <c r="J1399" s="453"/>
      <c r="K1399" s="110"/>
      <c r="L1399" s="110"/>
      <c r="M1399" s="110"/>
      <c r="N1399" s="111"/>
      <c r="O1399" s="112">
        <f t="shared" si="1998"/>
        <v>0</v>
      </c>
      <c r="P1399" s="453"/>
      <c r="Q1399" s="453"/>
      <c r="R1399" s="453"/>
      <c r="S1399" s="455"/>
      <c r="T1399" s="457"/>
    </row>
    <row r="1400" spans="1:20" s="58" customFormat="1" ht="12.75" customHeight="1" x14ac:dyDescent="0.2">
      <c r="A1400" s="460"/>
      <c r="B1400" s="463"/>
      <c r="C1400" s="466"/>
      <c r="D1400" s="463"/>
      <c r="E1400" s="538"/>
      <c r="F1400" s="472"/>
      <c r="G1400" s="475"/>
      <c r="H1400" s="454"/>
      <c r="I1400" s="478"/>
      <c r="J1400" s="454"/>
      <c r="K1400" s="110"/>
      <c r="L1400" s="110"/>
      <c r="M1400" s="110"/>
      <c r="N1400" s="111"/>
      <c r="O1400" s="112">
        <f t="shared" si="1998"/>
        <v>0</v>
      </c>
      <c r="P1400" s="454"/>
      <c r="Q1400" s="454"/>
      <c r="R1400" s="454"/>
      <c r="S1400" s="455"/>
      <c r="T1400" s="457"/>
    </row>
    <row r="1401" spans="1:20" ht="12.75" customHeight="1" x14ac:dyDescent="0.2">
      <c r="A1401" s="206"/>
      <c r="B1401" s="205"/>
      <c r="C1401" s="326" t="s">
        <v>1134</v>
      </c>
      <c r="D1401" s="208"/>
      <c r="E1401" s="206"/>
      <c r="F1401" s="208">
        <f>H1401+J1401+R1401</f>
        <v>0</v>
      </c>
      <c r="G1401" s="209"/>
      <c r="H1401" s="210">
        <f>G1401*$P$8/1000</f>
        <v>0</v>
      </c>
      <c r="I1401" s="209"/>
      <c r="J1401" s="210">
        <f>I1401*$P$9/1000</f>
        <v>0</v>
      </c>
      <c r="K1401" s="23"/>
      <c r="L1401" s="23"/>
      <c r="M1401" s="23"/>
      <c r="N1401" s="95"/>
      <c r="O1401" s="59">
        <f t="shared" si="1998"/>
        <v>0</v>
      </c>
      <c r="P1401" s="210">
        <f>E1401*F1401</f>
        <v>0</v>
      </c>
      <c r="Q1401" s="210">
        <f>SUM(O1401:O1404)</f>
        <v>0</v>
      </c>
      <c r="R1401" s="210">
        <f t="shared" ref="R1401" si="2032">Q1401*1.02*1.05*$R$14</f>
        <v>0</v>
      </c>
      <c r="S1401" s="210">
        <f t="shared" ref="S1401" si="2033">F1401*$S$17</f>
        <v>0</v>
      </c>
      <c r="T1401" s="212">
        <f t="shared" ref="T1401" si="2034">E1401*S1401</f>
        <v>0</v>
      </c>
    </row>
    <row r="1402" spans="1:20" ht="12.75" customHeight="1" x14ac:dyDescent="0.2">
      <c r="A1402" s="206"/>
      <c r="B1402" s="205"/>
      <c r="C1402" s="326"/>
      <c r="D1402" s="208"/>
      <c r="E1402" s="206"/>
      <c r="F1402" s="208"/>
      <c r="G1402" s="209"/>
      <c r="H1402" s="210"/>
      <c r="I1402" s="209"/>
      <c r="J1402" s="210"/>
      <c r="K1402" s="23"/>
      <c r="L1402" s="23"/>
      <c r="M1402" s="23"/>
      <c r="N1402" s="95"/>
      <c r="O1402" s="59">
        <f t="shared" si="1998"/>
        <v>0</v>
      </c>
      <c r="P1402" s="210"/>
      <c r="Q1402" s="210"/>
      <c r="R1402" s="210"/>
      <c r="S1402" s="210"/>
      <c r="T1402" s="213"/>
    </row>
    <row r="1403" spans="1:20" ht="12.75" customHeight="1" x14ac:dyDescent="0.2">
      <c r="A1403" s="206"/>
      <c r="B1403" s="205"/>
      <c r="C1403" s="326"/>
      <c r="D1403" s="208"/>
      <c r="E1403" s="206"/>
      <c r="F1403" s="208"/>
      <c r="G1403" s="209"/>
      <c r="H1403" s="210"/>
      <c r="I1403" s="209"/>
      <c r="J1403" s="210"/>
      <c r="K1403" s="23"/>
      <c r="L1403" s="23"/>
      <c r="M1403" s="24"/>
      <c r="N1403" s="95"/>
      <c r="O1403" s="59">
        <f t="shared" si="1998"/>
        <v>0</v>
      </c>
      <c r="P1403" s="210"/>
      <c r="Q1403" s="210"/>
      <c r="R1403" s="210"/>
      <c r="S1403" s="210"/>
      <c r="T1403" s="213"/>
    </row>
    <row r="1404" spans="1:20" ht="12.75" customHeight="1" x14ac:dyDescent="0.2">
      <c r="A1404" s="206"/>
      <c r="B1404" s="205"/>
      <c r="C1404" s="326"/>
      <c r="D1404" s="208"/>
      <c r="E1404" s="206"/>
      <c r="F1404" s="208"/>
      <c r="G1404" s="209"/>
      <c r="H1404" s="210"/>
      <c r="I1404" s="209"/>
      <c r="J1404" s="210"/>
      <c r="K1404" s="23"/>
      <c r="L1404" s="23"/>
      <c r="M1404" s="23"/>
      <c r="N1404" s="95"/>
      <c r="O1404" s="59">
        <f t="shared" si="1998"/>
        <v>0</v>
      </c>
      <c r="P1404" s="210"/>
      <c r="Q1404" s="210"/>
      <c r="R1404" s="210"/>
      <c r="S1404" s="210"/>
      <c r="T1404" s="214"/>
    </row>
    <row r="1405" spans="1:20" ht="12.75" customHeight="1" x14ac:dyDescent="0.2">
      <c r="A1405" s="206">
        <v>1</v>
      </c>
      <c r="B1405" s="205" t="s">
        <v>394</v>
      </c>
      <c r="C1405" s="205" t="s">
        <v>1135</v>
      </c>
      <c r="D1405" s="208" t="s">
        <v>1022</v>
      </c>
      <c r="E1405" s="206">
        <v>195</v>
      </c>
      <c r="F1405" s="208">
        <f>H1405+J1405+R1405</f>
        <v>10.59302793</v>
      </c>
      <c r="G1405" s="209">
        <v>0.35</v>
      </c>
      <c r="H1405" s="210">
        <f>G1405*$P$8/1000</f>
        <v>0.66454499999999994</v>
      </c>
      <c r="I1405" s="209">
        <v>8.9999999999999993E-3</v>
      </c>
      <c r="J1405" s="210">
        <f>I1405*$P$9/1000</f>
        <v>2.1197429999999996E-2</v>
      </c>
      <c r="K1405" s="95" t="s">
        <v>213</v>
      </c>
      <c r="L1405" s="23" t="s">
        <v>26</v>
      </c>
      <c r="M1405" s="23">
        <v>1</v>
      </c>
      <c r="N1405" s="95">
        <v>8.75</v>
      </c>
      <c r="O1405" s="59">
        <f t="shared" si="1998"/>
        <v>8.75</v>
      </c>
      <c r="P1405" s="210">
        <f>E1405*F1405</f>
        <v>2065.6404463499998</v>
      </c>
      <c r="Q1405" s="210">
        <f>SUM(O1405:O1408)</f>
        <v>8.75</v>
      </c>
      <c r="R1405" s="210">
        <f t="shared" ref="R1405" si="2035">Q1405*1.02*1.05*$R$14</f>
        <v>9.9072855000000004</v>
      </c>
      <c r="S1405" s="210">
        <f t="shared" ref="S1405" si="2036">F1405*$S$17</f>
        <v>13.448969505372753</v>
      </c>
      <c r="T1405" s="210">
        <f t="shared" ref="T1405" si="2037">E1405*S1405</f>
        <v>2622.549053547687</v>
      </c>
    </row>
    <row r="1406" spans="1:20" ht="12.75" customHeight="1" x14ac:dyDescent="0.2">
      <c r="A1406" s="206"/>
      <c r="B1406" s="205"/>
      <c r="C1406" s="205"/>
      <c r="D1406" s="208"/>
      <c r="E1406" s="206"/>
      <c r="F1406" s="208"/>
      <c r="G1406" s="209"/>
      <c r="H1406" s="210"/>
      <c r="I1406" s="209"/>
      <c r="J1406" s="210"/>
      <c r="K1406" s="23"/>
      <c r="L1406" s="23"/>
      <c r="M1406" s="23"/>
      <c r="N1406" s="95"/>
      <c r="O1406" s="59">
        <f t="shared" si="1998"/>
        <v>0</v>
      </c>
      <c r="P1406" s="210"/>
      <c r="Q1406" s="210"/>
      <c r="R1406" s="210"/>
      <c r="S1406" s="210"/>
      <c r="T1406" s="210"/>
    </row>
    <row r="1407" spans="1:20" ht="12.75" customHeight="1" x14ac:dyDescent="0.2">
      <c r="A1407" s="206"/>
      <c r="B1407" s="205"/>
      <c r="C1407" s="205"/>
      <c r="D1407" s="208"/>
      <c r="E1407" s="206"/>
      <c r="F1407" s="208"/>
      <c r="G1407" s="209"/>
      <c r="H1407" s="210"/>
      <c r="I1407" s="209"/>
      <c r="J1407" s="210"/>
      <c r="K1407" s="23"/>
      <c r="L1407" s="23"/>
      <c r="M1407" s="37"/>
      <c r="N1407" s="17"/>
      <c r="O1407" s="59">
        <f t="shared" si="1998"/>
        <v>0</v>
      </c>
      <c r="P1407" s="210"/>
      <c r="Q1407" s="210"/>
      <c r="R1407" s="210"/>
      <c r="S1407" s="210"/>
      <c r="T1407" s="210"/>
    </row>
    <row r="1408" spans="1:20" ht="12.75" customHeight="1" x14ac:dyDescent="0.2">
      <c r="A1408" s="206"/>
      <c r="B1408" s="205"/>
      <c r="C1408" s="205"/>
      <c r="D1408" s="208"/>
      <c r="E1408" s="206"/>
      <c r="F1408" s="208"/>
      <c r="G1408" s="209"/>
      <c r="H1408" s="210"/>
      <c r="I1408" s="209"/>
      <c r="J1408" s="210"/>
      <c r="K1408" s="23"/>
      <c r="L1408" s="23"/>
      <c r="M1408" s="37"/>
      <c r="N1408" s="95"/>
      <c r="O1408" s="59">
        <f t="shared" si="1998"/>
        <v>0</v>
      </c>
      <c r="P1408" s="210"/>
      <c r="Q1408" s="210"/>
      <c r="R1408" s="210"/>
      <c r="S1408" s="210"/>
      <c r="T1408" s="210"/>
    </row>
    <row r="1409" spans="1:20" ht="12.75" customHeight="1" x14ac:dyDescent="0.2">
      <c r="A1409" s="206">
        <v>2</v>
      </c>
      <c r="B1409" s="205" t="s">
        <v>394</v>
      </c>
      <c r="C1409" s="205" t="s">
        <v>1136</v>
      </c>
      <c r="D1409" s="208" t="s">
        <v>1022</v>
      </c>
      <c r="E1409" s="206">
        <v>10</v>
      </c>
      <c r="F1409" s="208">
        <f>H1409+J1409+R1409</f>
        <v>14.27287683</v>
      </c>
      <c r="G1409" s="209">
        <v>0.35</v>
      </c>
      <c r="H1409" s="210">
        <f>G1409*$P$8/1000</f>
        <v>0.66454499999999994</v>
      </c>
      <c r="I1409" s="209">
        <v>8.9999999999999993E-3</v>
      </c>
      <c r="J1409" s="210">
        <f>I1409*$P$9/1000</f>
        <v>2.1197429999999996E-2</v>
      </c>
      <c r="K1409" s="95" t="s">
        <v>213</v>
      </c>
      <c r="L1409" s="23" t="s">
        <v>26</v>
      </c>
      <c r="M1409" s="23">
        <v>1</v>
      </c>
      <c r="N1409" s="95">
        <v>12</v>
      </c>
      <c r="O1409" s="59">
        <f t="shared" si="1998"/>
        <v>12</v>
      </c>
      <c r="P1409" s="210">
        <f>E1409*F1409</f>
        <v>142.72876829999998</v>
      </c>
      <c r="Q1409" s="210">
        <f>SUM(O1409:O1412)</f>
        <v>12</v>
      </c>
      <c r="R1409" s="210">
        <f t="shared" ref="R1409" si="2038">Q1409*1.02*1.05*$R$14</f>
        <v>13.5871344</v>
      </c>
      <c r="S1409" s="210">
        <f t="shared" ref="S1409" si="2039">F1409*$S$17</f>
        <v>18.120926944503143</v>
      </c>
      <c r="T1409" s="210">
        <f t="shared" ref="T1409" si="2040">E1409*S1409</f>
        <v>181.20926944503142</v>
      </c>
    </row>
    <row r="1410" spans="1:20" ht="12.75" customHeight="1" x14ac:dyDescent="0.2">
      <c r="A1410" s="206"/>
      <c r="B1410" s="205"/>
      <c r="C1410" s="205"/>
      <c r="D1410" s="208"/>
      <c r="E1410" s="206"/>
      <c r="F1410" s="208"/>
      <c r="G1410" s="209"/>
      <c r="H1410" s="210"/>
      <c r="I1410" s="209"/>
      <c r="J1410" s="210"/>
      <c r="K1410" s="23"/>
      <c r="L1410" s="23"/>
      <c r="M1410" s="23"/>
      <c r="N1410" s="95"/>
      <c r="O1410" s="59">
        <f t="shared" si="1998"/>
        <v>0</v>
      </c>
      <c r="P1410" s="210"/>
      <c r="Q1410" s="210"/>
      <c r="R1410" s="210"/>
      <c r="S1410" s="210"/>
      <c r="T1410" s="210"/>
    </row>
    <row r="1411" spans="1:20" ht="12.75" customHeight="1" x14ac:dyDescent="0.2">
      <c r="A1411" s="206"/>
      <c r="B1411" s="205"/>
      <c r="C1411" s="205"/>
      <c r="D1411" s="208"/>
      <c r="E1411" s="206"/>
      <c r="F1411" s="208"/>
      <c r="G1411" s="209"/>
      <c r="H1411" s="210"/>
      <c r="I1411" s="209"/>
      <c r="J1411" s="210"/>
      <c r="K1411" s="23"/>
      <c r="L1411" s="23"/>
      <c r="M1411" s="37"/>
      <c r="N1411" s="17"/>
      <c r="O1411" s="59">
        <f t="shared" si="1998"/>
        <v>0</v>
      </c>
      <c r="P1411" s="210"/>
      <c r="Q1411" s="210"/>
      <c r="R1411" s="210"/>
      <c r="S1411" s="210"/>
      <c r="T1411" s="210"/>
    </row>
    <row r="1412" spans="1:20" ht="12.75" customHeight="1" x14ac:dyDescent="0.2">
      <c r="A1412" s="206"/>
      <c r="B1412" s="205"/>
      <c r="C1412" s="205"/>
      <c r="D1412" s="208"/>
      <c r="E1412" s="206"/>
      <c r="F1412" s="208"/>
      <c r="G1412" s="209"/>
      <c r="H1412" s="210"/>
      <c r="I1412" s="209"/>
      <c r="J1412" s="210"/>
      <c r="K1412" s="23"/>
      <c r="L1412" s="23"/>
      <c r="M1412" s="37"/>
      <c r="N1412" s="95"/>
      <c r="O1412" s="59">
        <f t="shared" si="1998"/>
        <v>0</v>
      </c>
      <c r="P1412" s="210"/>
      <c r="Q1412" s="210"/>
      <c r="R1412" s="210"/>
      <c r="S1412" s="210"/>
      <c r="T1412" s="210"/>
    </row>
    <row r="1413" spans="1:20" ht="12.75" customHeight="1" x14ac:dyDescent="0.2">
      <c r="A1413" s="206">
        <v>3</v>
      </c>
      <c r="B1413" s="205" t="s">
        <v>394</v>
      </c>
      <c r="C1413" s="205" t="s">
        <v>1137</v>
      </c>
      <c r="D1413" s="208" t="s">
        <v>1022</v>
      </c>
      <c r="E1413" s="206">
        <v>15</v>
      </c>
      <c r="F1413" s="208">
        <f>H1413+J1413+R1413</f>
        <v>6.1205961900000005</v>
      </c>
      <c r="G1413" s="209">
        <v>0.35</v>
      </c>
      <c r="H1413" s="210">
        <f>G1413*$P$8/1000</f>
        <v>0.66454499999999994</v>
      </c>
      <c r="I1413" s="209">
        <v>8.9999999999999993E-3</v>
      </c>
      <c r="J1413" s="210">
        <f>I1413*$P$9/1000</f>
        <v>2.1197429999999996E-2</v>
      </c>
      <c r="K1413" s="95" t="s">
        <v>213</v>
      </c>
      <c r="L1413" s="23" t="s">
        <v>26</v>
      </c>
      <c r="M1413" s="23">
        <v>1</v>
      </c>
      <c r="N1413" s="95">
        <v>4.8</v>
      </c>
      <c r="O1413" s="59">
        <f t="shared" si="1998"/>
        <v>4.8</v>
      </c>
      <c r="P1413" s="210">
        <f>E1413*F1413</f>
        <v>91.808942850000008</v>
      </c>
      <c r="Q1413" s="210">
        <f>SUM(O1413:O1416)</f>
        <v>4.8</v>
      </c>
      <c r="R1413" s="210">
        <f t="shared" ref="R1413" si="2041">Q1413*1.02*1.05*$R$14</f>
        <v>5.4348537600000002</v>
      </c>
      <c r="S1413" s="210">
        <f t="shared" ref="S1413" si="2042">F1413*$S$17</f>
        <v>7.7707443101219758</v>
      </c>
      <c r="T1413" s="210">
        <f t="shared" ref="T1413" si="2043">E1413*S1413</f>
        <v>116.56116465182964</v>
      </c>
    </row>
    <row r="1414" spans="1:20" ht="12.75" customHeight="1" x14ac:dyDescent="0.2">
      <c r="A1414" s="206"/>
      <c r="B1414" s="205"/>
      <c r="C1414" s="205"/>
      <c r="D1414" s="208"/>
      <c r="E1414" s="206"/>
      <c r="F1414" s="208"/>
      <c r="G1414" s="209"/>
      <c r="H1414" s="210"/>
      <c r="I1414" s="209"/>
      <c r="J1414" s="210"/>
      <c r="K1414" s="23"/>
      <c r="L1414" s="23"/>
      <c r="M1414" s="23"/>
      <c r="N1414" s="95"/>
      <c r="O1414" s="59">
        <f t="shared" si="1998"/>
        <v>0</v>
      </c>
      <c r="P1414" s="210"/>
      <c r="Q1414" s="210"/>
      <c r="R1414" s="210"/>
      <c r="S1414" s="210"/>
      <c r="T1414" s="210"/>
    </row>
    <row r="1415" spans="1:20" ht="12.75" customHeight="1" x14ac:dyDescent="0.2">
      <c r="A1415" s="206"/>
      <c r="B1415" s="205"/>
      <c r="C1415" s="205"/>
      <c r="D1415" s="208"/>
      <c r="E1415" s="206"/>
      <c r="F1415" s="208"/>
      <c r="G1415" s="209"/>
      <c r="H1415" s="210"/>
      <c r="I1415" s="209"/>
      <c r="J1415" s="210"/>
      <c r="K1415" s="23"/>
      <c r="L1415" s="23"/>
      <c r="M1415" s="37"/>
      <c r="N1415" s="17"/>
      <c r="O1415" s="59">
        <f t="shared" si="1998"/>
        <v>0</v>
      </c>
      <c r="P1415" s="210"/>
      <c r="Q1415" s="210"/>
      <c r="R1415" s="210"/>
      <c r="S1415" s="210"/>
      <c r="T1415" s="210"/>
    </row>
    <row r="1416" spans="1:20" ht="12.75" customHeight="1" x14ac:dyDescent="0.2">
      <c r="A1416" s="206"/>
      <c r="B1416" s="205"/>
      <c r="C1416" s="205"/>
      <c r="D1416" s="208"/>
      <c r="E1416" s="206"/>
      <c r="F1416" s="208"/>
      <c r="G1416" s="209"/>
      <c r="H1416" s="210"/>
      <c r="I1416" s="209"/>
      <c r="J1416" s="210"/>
      <c r="K1416" s="23"/>
      <c r="L1416" s="23"/>
      <c r="M1416" s="37"/>
      <c r="N1416" s="95"/>
      <c r="O1416" s="59">
        <f t="shared" si="1998"/>
        <v>0</v>
      </c>
      <c r="P1416" s="210"/>
      <c r="Q1416" s="210"/>
      <c r="R1416" s="210"/>
      <c r="S1416" s="210"/>
      <c r="T1416" s="210"/>
    </row>
    <row r="1417" spans="1:20" ht="12.75" customHeight="1" x14ac:dyDescent="0.2">
      <c r="A1417" s="206">
        <v>4</v>
      </c>
      <c r="B1417" s="205" t="s">
        <v>394</v>
      </c>
      <c r="C1417" s="205" t="s">
        <v>1138</v>
      </c>
      <c r="D1417" s="208" t="s">
        <v>1022</v>
      </c>
      <c r="E1417" s="206">
        <v>10</v>
      </c>
      <c r="F1417" s="208">
        <f>H1417+J1417+R1417</f>
        <v>5.2147872300000007</v>
      </c>
      <c r="G1417" s="209">
        <v>0.35</v>
      </c>
      <c r="H1417" s="210">
        <f>G1417*$P$8/1000</f>
        <v>0.66454499999999994</v>
      </c>
      <c r="I1417" s="209">
        <v>8.9999999999999993E-3</v>
      </c>
      <c r="J1417" s="210">
        <f>I1417*$P$9/1000</f>
        <v>2.1197429999999996E-2</v>
      </c>
      <c r="K1417" s="95" t="s">
        <v>213</v>
      </c>
      <c r="L1417" s="23" t="s">
        <v>26</v>
      </c>
      <c r="M1417" s="23">
        <v>1</v>
      </c>
      <c r="N1417" s="96">
        <v>4</v>
      </c>
      <c r="O1417" s="59">
        <f>M1417*N1417</f>
        <v>4</v>
      </c>
      <c r="P1417" s="210">
        <f>E1417*F1417</f>
        <v>52.147872300000003</v>
      </c>
      <c r="Q1417" s="210">
        <f>SUM(O1417:O1420)</f>
        <v>4</v>
      </c>
      <c r="R1417" s="210">
        <f t="shared" ref="R1417" si="2044">Q1417*1.02*1.05*$R$14</f>
        <v>4.5290448000000003</v>
      </c>
      <c r="S1417" s="210">
        <f t="shared" ref="S1417" si="2045">F1417*$S$17</f>
        <v>6.6207240174129574</v>
      </c>
      <c r="T1417" s="210">
        <f t="shared" ref="T1417" si="2046">E1417*S1417</f>
        <v>66.207240174129566</v>
      </c>
    </row>
    <row r="1418" spans="1:20" ht="12.75" customHeight="1" x14ac:dyDescent="0.2">
      <c r="A1418" s="206"/>
      <c r="B1418" s="205"/>
      <c r="C1418" s="205"/>
      <c r="D1418" s="208"/>
      <c r="E1418" s="206"/>
      <c r="F1418" s="208"/>
      <c r="G1418" s="209"/>
      <c r="H1418" s="210"/>
      <c r="I1418" s="209"/>
      <c r="J1418" s="210"/>
      <c r="K1418" s="23"/>
      <c r="L1418" s="23"/>
      <c r="M1418" s="23"/>
      <c r="N1418" s="95"/>
      <c r="O1418" s="59">
        <f>M1418*N1418</f>
        <v>0</v>
      </c>
      <c r="P1418" s="210"/>
      <c r="Q1418" s="210"/>
      <c r="R1418" s="210"/>
      <c r="S1418" s="210"/>
      <c r="T1418" s="210"/>
    </row>
    <row r="1419" spans="1:20" ht="12.75" customHeight="1" x14ac:dyDescent="0.2">
      <c r="A1419" s="206"/>
      <c r="B1419" s="205"/>
      <c r="C1419" s="205"/>
      <c r="D1419" s="208"/>
      <c r="E1419" s="206"/>
      <c r="F1419" s="208"/>
      <c r="G1419" s="209"/>
      <c r="H1419" s="210"/>
      <c r="I1419" s="209"/>
      <c r="J1419" s="210"/>
      <c r="K1419" s="23"/>
      <c r="L1419" s="23"/>
      <c r="M1419" s="37"/>
      <c r="N1419" s="17"/>
      <c r="O1419" s="59">
        <f>M1419*N1419</f>
        <v>0</v>
      </c>
      <c r="P1419" s="210"/>
      <c r="Q1419" s="210"/>
      <c r="R1419" s="210"/>
      <c r="S1419" s="210"/>
      <c r="T1419" s="210"/>
    </row>
    <row r="1420" spans="1:20" ht="12.75" customHeight="1" x14ac:dyDescent="0.2">
      <c r="A1420" s="206"/>
      <c r="B1420" s="205"/>
      <c r="C1420" s="205"/>
      <c r="D1420" s="208"/>
      <c r="E1420" s="206"/>
      <c r="F1420" s="208"/>
      <c r="G1420" s="209"/>
      <c r="H1420" s="210"/>
      <c r="I1420" s="209"/>
      <c r="J1420" s="210"/>
      <c r="K1420" s="23"/>
      <c r="L1420" s="23"/>
      <c r="M1420" s="37"/>
      <c r="N1420" s="95"/>
      <c r="O1420" s="59">
        <f>M1420*N1420</f>
        <v>0</v>
      </c>
      <c r="P1420" s="210"/>
      <c r="Q1420" s="210"/>
      <c r="R1420" s="210"/>
      <c r="S1420" s="210"/>
      <c r="T1420" s="210"/>
    </row>
    <row r="1421" spans="1:20" ht="12.75" customHeight="1" x14ac:dyDescent="0.2">
      <c r="A1421" s="206">
        <v>5</v>
      </c>
      <c r="B1421" s="205" t="s">
        <v>394</v>
      </c>
      <c r="C1421" s="205" t="s">
        <v>1139</v>
      </c>
      <c r="D1421" s="208" t="s">
        <v>1022</v>
      </c>
      <c r="E1421" s="206">
        <v>25</v>
      </c>
      <c r="F1421" s="208">
        <f>H1421+J1421+R1421</f>
        <v>5.2147872300000007</v>
      </c>
      <c r="G1421" s="209">
        <v>0.35</v>
      </c>
      <c r="H1421" s="210">
        <f>G1421*$P$8/1000</f>
        <v>0.66454499999999994</v>
      </c>
      <c r="I1421" s="209">
        <v>8.9999999999999993E-3</v>
      </c>
      <c r="J1421" s="210">
        <f>I1421*$P$9/1000</f>
        <v>2.1197429999999996E-2</v>
      </c>
      <c r="K1421" s="95" t="s">
        <v>213</v>
      </c>
      <c r="L1421" s="23" t="s">
        <v>26</v>
      </c>
      <c r="M1421" s="23">
        <v>1</v>
      </c>
      <c r="N1421" s="96">
        <v>4</v>
      </c>
      <c r="O1421" s="59">
        <f t="shared" ref="O1421:O1508" si="2047">M1421*N1421</f>
        <v>4</v>
      </c>
      <c r="P1421" s="210">
        <f>E1421*F1421</f>
        <v>130.36968075000001</v>
      </c>
      <c r="Q1421" s="210">
        <f>SUM(O1421:O1424)</f>
        <v>4</v>
      </c>
      <c r="R1421" s="210">
        <f t="shared" ref="R1421" si="2048">Q1421*1.02*1.05*$R$14</f>
        <v>4.5290448000000003</v>
      </c>
      <c r="S1421" s="210">
        <f t="shared" ref="S1421" si="2049">F1421*$S$17</f>
        <v>6.6207240174129574</v>
      </c>
      <c r="T1421" s="210">
        <f t="shared" ref="T1421" si="2050">E1421*S1421</f>
        <v>165.51810043532393</v>
      </c>
    </row>
    <row r="1422" spans="1:20" ht="12.75" customHeight="1" x14ac:dyDescent="0.2">
      <c r="A1422" s="206"/>
      <c r="B1422" s="205"/>
      <c r="C1422" s="205"/>
      <c r="D1422" s="208"/>
      <c r="E1422" s="206"/>
      <c r="F1422" s="208"/>
      <c r="G1422" s="209"/>
      <c r="H1422" s="210"/>
      <c r="I1422" s="209"/>
      <c r="J1422" s="210"/>
      <c r="K1422" s="23"/>
      <c r="L1422" s="23"/>
      <c r="M1422" s="23"/>
      <c r="N1422" s="95"/>
      <c r="O1422" s="59">
        <f t="shared" si="2047"/>
        <v>0</v>
      </c>
      <c r="P1422" s="210"/>
      <c r="Q1422" s="210"/>
      <c r="R1422" s="210"/>
      <c r="S1422" s="210"/>
      <c r="T1422" s="210"/>
    </row>
    <row r="1423" spans="1:20" ht="12.75" customHeight="1" x14ac:dyDescent="0.2">
      <c r="A1423" s="206"/>
      <c r="B1423" s="205"/>
      <c r="C1423" s="205"/>
      <c r="D1423" s="208"/>
      <c r="E1423" s="206"/>
      <c r="F1423" s="208"/>
      <c r="G1423" s="209"/>
      <c r="H1423" s="210"/>
      <c r="I1423" s="209"/>
      <c r="J1423" s="210"/>
      <c r="K1423" s="23"/>
      <c r="L1423" s="23"/>
      <c r="M1423" s="37"/>
      <c r="N1423" s="17"/>
      <c r="O1423" s="59">
        <f t="shared" si="2047"/>
        <v>0</v>
      </c>
      <c r="P1423" s="210"/>
      <c r="Q1423" s="210"/>
      <c r="R1423" s="210"/>
      <c r="S1423" s="210"/>
      <c r="T1423" s="210"/>
    </row>
    <row r="1424" spans="1:20" ht="12.75" customHeight="1" x14ac:dyDescent="0.2">
      <c r="A1424" s="206"/>
      <c r="B1424" s="205"/>
      <c r="C1424" s="205"/>
      <c r="D1424" s="208"/>
      <c r="E1424" s="206"/>
      <c r="F1424" s="208"/>
      <c r="G1424" s="209"/>
      <c r="H1424" s="210"/>
      <c r="I1424" s="209"/>
      <c r="J1424" s="210"/>
      <c r="K1424" s="23"/>
      <c r="L1424" s="23"/>
      <c r="M1424" s="37"/>
      <c r="N1424" s="95"/>
      <c r="O1424" s="59">
        <f t="shared" si="2047"/>
        <v>0</v>
      </c>
      <c r="P1424" s="210"/>
      <c r="Q1424" s="210"/>
      <c r="R1424" s="210"/>
      <c r="S1424" s="210"/>
      <c r="T1424" s="210"/>
    </row>
    <row r="1425" spans="1:20" ht="12.75" customHeight="1" x14ac:dyDescent="0.2">
      <c r="A1425" s="206">
        <v>6</v>
      </c>
      <c r="B1425" s="205" t="s">
        <v>394</v>
      </c>
      <c r="C1425" s="205" t="s">
        <v>1140</v>
      </c>
      <c r="D1425" s="208" t="s">
        <v>1022</v>
      </c>
      <c r="E1425" s="206">
        <v>7</v>
      </c>
      <c r="F1425" s="208">
        <f>H1425+J1425+R1425</f>
        <v>2.9502648300000001</v>
      </c>
      <c r="G1425" s="209">
        <v>0.35</v>
      </c>
      <c r="H1425" s="210">
        <f>G1425*$P$8/1000</f>
        <v>0.66454499999999994</v>
      </c>
      <c r="I1425" s="209">
        <v>8.9999999999999993E-3</v>
      </c>
      <c r="J1425" s="210">
        <f>I1425*$P$9/1000</f>
        <v>2.1197429999999996E-2</v>
      </c>
      <c r="K1425" s="95" t="s">
        <v>213</v>
      </c>
      <c r="L1425" s="23" t="s">
        <v>26</v>
      </c>
      <c r="M1425" s="23">
        <v>1</v>
      </c>
      <c r="N1425" s="108">
        <v>2</v>
      </c>
      <c r="O1425" s="59">
        <f t="shared" si="2047"/>
        <v>2</v>
      </c>
      <c r="P1425" s="210">
        <f>E1425*F1425</f>
        <v>20.651853809999999</v>
      </c>
      <c r="Q1425" s="210">
        <f>SUM(O1425:O1428)</f>
        <v>2</v>
      </c>
      <c r="R1425" s="210">
        <f t="shared" ref="R1425" si="2051">Q1425*1.02*1.05*$R$14</f>
        <v>2.2645224000000002</v>
      </c>
      <c r="S1425" s="210">
        <f t="shared" ref="S1425" si="2052">F1425*$S$17</f>
        <v>3.74567328564041</v>
      </c>
      <c r="T1425" s="210">
        <f t="shared" ref="T1425" si="2053">E1425*S1425</f>
        <v>26.219712999482869</v>
      </c>
    </row>
    <row r="1426" spans="1:20" ht="12.75" customHeight="1" x14ac:dyDescent="0.2">
      <c r="A1426" s="206"/>
      <c r="B1426" s="205"/>
      <c r="C1426" s="205"/>
      <c r="D1426" s="208"/>
      <c r="E1426" s="206"/>
      <c r="F1426" s="208"/>
      <c r="G1426" s="209"/>
      <c r="H1426" s="210"/>
      <c r="I1426" s="209"/>
      <c r="J1426" s="210"/>
      <c r="K1426" s="23"/>
      <c r="L1426" s="23"/>
      <c r="M1426" s="23"/>
      <c r="N1426" s="95"/>
      <c r="O1426" s="59">
        <f t="shared" si="2047"/>
        <v>0</v>
      </c>
      <c r="P1426" s="210"/>
      <c r="Q1426" s="210"/>
      <c r="R1426" s="210"/>
      <c r="S1426" s="210"/>
      <c r="T1426" s="210"/>
    </row>
    <row r="1427" spans="1:20" ht="12.75" customHeight="1" x14ac:dyDescent="0.2">
      <c r="A1427" s="206"/>
      <c r="B1427" s="205"/>
      <c r="C1427" s="205"/>
      <c r="D1427" s="208"/>
      <c r="E1427" s="206"/>
      <c r="F1427" s="208"/>
      <c r="G1427" s="209"/>
      <c r="H1427" s="210"/>
      <c r="I1427" s="209"/>
      <c r="J1427" s="210"/>
      <c r="K1427" s="23"/>
      <c r="L1427" s="23"/>
      <c r="M1427" s="37"/>
      <c r="N1427" s="17"/>
      <c r="O1427" s="59">
        <f t="shared" si="2047"/>
        <v>0</v>
      </c>
      <c r="P1427" s="210"/>
      <c r="Q1427" s="210"/>
      <c r="R1427" s="210"/>
      <c r="S1427" s="210"/>
      <c r="T1427" s="210"/>
    </row>
    <row r="1428" spans="1:20" ht="12.75" customHeight="1" x14ac:dyDescent="0.2">
      <c r="A1428" s="206"/>
      <c r="B1428" s="205"/>
      <c r="C1428" s="205"/>
      <c r="D1428" s="208"/>
      <c r="E1428" s="206"/>
      <c r="F1428" s="208"/>
      <c r="G1428" s="209"/>
      <c r="H1428" s="210"/>
      <c r="I1428" s="209"/>
      <c r="J1428" s="210"/>
      <c r="K1428" s="23"/>
      <c r="L1428" s="23"/>
      <c r="M1428" s="37"/>
      <c r="N1428" s="95"/>
      <c r="O1428" s="59">
        <f t="shared" si="2047"/>
        <v>0</v>
      </c>
      <c r="P1428" s="210"/>
      <c r="Q1428" s="210"/>
      <c r="R1428" s="210"/>
      <c r="S1428" s="210"/>
      <c r="T1428" s="210"/>
    </row>
    <row r="1429" spans="1:20" ht="12.75" customHeight="1" x14ac:dyDescent="0.2">
      <c r="A1429" s="206">
        <v>7</v>
      </c>
      <c r="B1429" s="205" t="s">
        <v>394</v>
      </c>
      <c r="C1429" s="205" t="s">
        <v>1141</v>
      </c>
      <c r="D1429" s="208" t="s">
        <v>1022</v>
      </c>
      <c r="E1429" s="206">
        <v>39</v>
      </c>
      <c r="F1429" s="208">
        <f>H1429+J1429+R1429</f>
        <v>2.8370387099999999</v>
      </c>
      <c r="G1429" s="209">
        <v>0.35</v>
      </c>
      <c r="H1429" s="210">
        <f>G1429*$P$8/1000</f>
        <v>0.66454499999999994</v>
      </c>
      <c r="I1429" s="209">
        <v>8.9999999999999993E-3</v>
      </c>
      <c r="J1429" s="210">
        <f>I1429*$P$9/1000</f>
        <v>2.1197429999999996E-2</v>
      </c>
      <c r="K1429" s="95" t="s">
        <v>213</v>
      </c>
      <c r="L1429" s="23" t="s">
        <v>26</v>
      </c>
      <c r="M1429" s="37">
        <v>1</v>
      </c>
      <c r="N1429" s="95">
        <v>1.9</v>
      </c>
      <c r="O1429" s="59">
        <f t="shared" si="2047"/>
        <v>1.9</v>
      </c>
      <c r="P1429" s="210">
        <f>E1429*F1429</f>
        <v>110.64450968999999</v>
      </c>
      <c r="Q1429" s="210">
        <f>SUM(O1429:O1432)</f>
        <v>1.9</v>
      </c>
      <c r="R1429" s="210">
        <f t="shared" ref="R1429" si="2054">Q1429*1.02*1.05*$R$14</f>
        <v>2.1512962799999999</v>
      </c>
      <c r="S1429" s="210">
        <f t="shared" ref="S1429" si="2055">F1429*$S$17</f>
        <v>3.6019207490517826</v>
      </c>
      <c r="T1429" s="210">
        <f t="shared" ref="T1429" si="2056">E1429*S1429</f>
        <v>140.47490921301952</v>
      </c>
    </row>
    <row r="1430" spans="1:20" ht="12.75" customHeight="1" x14ac:dyDescent="0.2">
      <c r="A1430" s="206"/>
      <c r="B1430" s="205"/>
      <c r="C1430" s="205"/>
      <c r="D1430" s="208"/>
      <c r="E1430" s="206"/>
      <c r="F1430" s="208"/>
      <c r="G1430" s="209"/>
      <c r="H1430" s="210"/>
      <c r="I1430" s="209"/>
      <c r="J1430" s="210"/>
      <c r="K1430" s="23"/>
      <c r="L1430" s="23"/>
      <c r="M1430" s="37"/>
      <c r="N1430" s="95"/>
      <c r="O1430" s="59">
        <f t="shared" si="2047"/>
        <v>0</v>
      </c>
      <c r="P1430" s="210"/>
      <c r="Q1430" s="210"/>
      <c r="R1430" s="210"/>
      <c r="S1430" s="210"/>
      <c r="T1430" s="210"/>
    </row>
    <row r="1431" spans="1:20" ht="12.75" customHeight="1" x14ac:dyDescent="0.2">
      <c r="A1431" s="206"/>
      <c r="B1431" s="205"/>
      <c r="C1431" s="205"/>
      <c r="D1431" s="208"/>
      <c r="E1431" s="206"/>
      <c r="F1431" s="208"/>
      <c r="G1431" s="209"/>
      <c r="H1431" s="210"/>
      <c r="I1431" s="209"/>
      <c r="J1431" s="210"/>
      <c r="K1431" s="23"/>
      <c r="L1431" s="23"/>
      <c r="M1431" s="37"/>
      <c r="N1431" s="17"/>
      <c r="O1431" s="59">
        <f t="shared" si="2047"/>
        <v>0</v>
      </c>
      <c r="P1431" s="210"/>
      <c r="Q1431" s="210"/>
      <c r="R1431" s="210"/>
      <c r="S1431" s="210"/>
      <c r="T1431" s="210"/>
    </row>
    <row r="1432" spans="1:20" ht="12.75" customHeight="1" x14ac:dyDescent="0.2">
      <c r="A1432" s="206"/>
      <c r="B1432" s="205"/>
      <c r="C1432" s="205"/>
      <c r="D1432" s="208"/>
      <c r="E1432" s="206"/>
      <c r="F1432" s="208"/>
      <c r="G1432" s="209"/>
      <c r="H1432" s="210"/>
      <c r="I1432" s="209"/>
      <c r="J1432" s="210"/>
      <c r="K1432" s="23"/>
      <c r="L1432" s="23"/>
      <c r="M1432" s="37"/>
      <c r="N1432" s="95"/>
      <c r="O1432" s="59">
        <f t="shared" si="2047"/>
        <v>0</v>
      </c>
      <c r="P1432" s="210"/>
      <c r="Q1432" s="210"/>
      <c r="R1432" s="210"/>
      <c r="S1432" s="210"/>
      <c r="T1432" s="210"/>
    </row>
    <row r="1433" spans="1:20" ht="12.75" customHeight="1" x14ac:dyDescent="0.2">
      <c r="A1433" s="206">
        <v>8</v>
      </c>
      <c r="B1433" s="205" t="s">
        <v>214</v>
      </c>
      <c r="C1433" s="205" t="s">
        <v>1142</v>
      </c>
      <c r="D1433" s="208" t="s">
        <v>1022</v>
      </c>
      <c r="E1433" s="206">
        <v>164</v>
      </c>
      <c r="F1433" s="208">
        <f>H1433+J1433+R1433</f>
        <v>1.0870044540000001</v>
      </c>
      <c r="G1433" s="209">
        <v>0.125</v>
      </c>
      <c r="H1433" s="210">
        <f>G1433*$P$8/1000</f>
        <v>0.23733750000000001</v>
      </c>
      <c r="I1433" s="328">
        <v>2.0000000000000001E-4</v>
      </c>
      <c r="J1433" s="210">
        <f>I1433*$P$9/1000</f>
        <v>4.7105400000000005E-4</v>
      </c>
      <c r="K1433" s="95" t="s">
        <v>215</v>
      </c>
      <c r="L1433" s="23" t="s">
        <v>26</v>
      </c>
      <c r="M1433" s="23">
        <v>1</v>
      </c>
      <c r="N1433" s="108">
        <v>0.75</v>
      </c>
      <c r="O1433" s="59">
        <f t="shared" si="2047"/>
        <v>0.75</v>
      </c>
      <c r="P1433" s="210">
        <f>E1433*F1433</f>
        <v>178.26873045600001</v>
      </c>
      <c r="Q1433" s="210">
        <f>SUM(O1433:O1436)</f>
        <v>0.75</v>
      </c>
      <c r="R1433" s="210">
        <f t="shared" ref="R1433" si="2057">Q1433*1.02*1.05*$R$14</f>
        <v>0.8491959</v>
      </c>
      <c r="S1433" s="210">
        <f t="shared" ref="S1433" si="2058">F1433*$S$17</f>
        <v>1.3800671395048765</v>
      </c>
      <c r="T1433" s="210">
        <f t="shared" ref="T1433" si="2059">E1433*S1433</f>
        <v>226.33101087879973</v>
      </c>
    </row>
    <row r="1434" spans="1:20" ht="12.75" customHeight="1" x14ac:dyDescent="0.2">
      <c r="A1434" s="206"/>
      <c r="B1434" s="205"/>
      <c r="C1434" s="205"/>
      <c r="D1434" s="208"/>
      <c r="E1434" s="206"/>
      <c r="F1434" s="208"/>
      <c r="G1434" s="209"/>
      <c r="H1434" s="210"/>
      <c r="I1434" s="328"/>
      <c r="J1434" s="210"/>
      <c r="K1434" s="23"/>
      <c r="L1434" s="23"/>
      <c r="M1434" s="23"/>
      <c r="N1434" s="95"/>
      <c r="O1434" s="59">
        <f t="shared" si="2047"/>
        <v>0</v>
      </c>
      <c r="P1434" s="210"/>
      <c r="Q1434" s="210"/>
      <c r="R1434" s="210"/>
      <c r="S1434" s="210"/>
      <c r="T1434" s="210"/>
    </row>
    <row r="1435" spans="1:20" ht="12.75" customHeight="1" x14ac:dyDescent="0.2">
      <c r="A1435" s="206"/>
      <c r="B1435" s="205"/>
      <c r="C1435" s="205"/>
      <c r="D1435" s="208"/>
      <c r="E1435" s="206"/>
      <c r="F1435" s="208"/>
      <c r="G1435" s="209"/>
      <c r="H1435" s="210"/>
      <c r="I1435" s="328"/>
      <c r="J1435" s="210"/>
      <c r="K1435" s="23"/>
      <c r="L1435" s="23"/>
      <c r="M1435" s="24"/>
      <c r="N1435" s="95"/>
      <c r="O1435" s="59">
        <f t="shared" si="2047"/>
        <v>0</v>
      </c>
      <c r="P1435" s="210"/>
      <c r="Q1435" s="210"/>
      <c r="R1435" s="210"/>
      <c r="S1435" s="210"/>
      <c r="T1435" s="210"/>
    </row>
    <row r="1436" spans="1:20" ht="12.75" customHeight="1" x14ac:dyDescent="0.2">
      <c r="A1436" s="206"/>
      <c r="B1436" s="205"/>
      <c r="C1436" s="205"/>
      <c r="D1436" s="208"/>
      <c r="E1436" s="206"/>
      <c r="F1436" s="208"/>
      <c r="G1436" s="209"/>
      <c r="H1436" s="210"/>
      <c r="I1436" s="328"/>
      <c r="J1436" s="210"/>
      <c r="K1436" s="23"/>
      <c r="L1436" s="23"/>
      <c r="M1436" s="23"/>
      <c r="N1436" s="95"/>
      <c r="O1436" s="59">
        <f t="shared" si="2047"/>
        <v>0</v>
      </c>
      <c r="P1436" s="210"/>
      <c r="Q1436" s="210"/>
      <c r="R1436" s="210"/>
      <c r="S1436" s="210"/>
      <c r="T1436" s="210"/>
    </row>
    <row r="1437" spans="1:20" ht="12.75" customHeight="1" x14ac:dyDescent="0.2">
      <c r="A1437" s="206">
        <v>9</v>
      </c>
      <c r="B1437" s="205" t="s">
        <v>214</v>
      </c>
      <c r="C1437" s="312" t="s">
        <v>1143</v>
      </c>
      <c r="D1437" s="208" t="s">
        <v>1022</v>
      </c>
      <c r="E1437" s="206">
        <v>82</v>
      </c>
      <c r="F1437" s="208">
        <f>H1437+J1437+R1437</f>
        <v>1.3700697540000002</v>
      </c>
      <c r="G1437" s="209">
        <v>0.125</v>
      </c>
      <c r="H1437" s="210">
        <f>G1437*$P$8/1000</f>
        <v>0.23733750000000001</v>
      </c>
      <c r="I1437" s="328">
        <v>2.0000000000000001E-4</v>
      </c>
      <c r="J1437" s="210">
        <f>I1437*$P$9/1000</f>
        <v>4.7105400000000005E-4</v>
      </c>
      <c r="K1437" s="95" t="s">
        <v>215</v>
      </c>
      <c r="L1437" s="23" t="s">
        <v>26</v>
      </c>
      <c r="M1437" s="23">
        <v>1</v>
      </c>
      <c r="N1437" s="108">
        <v>1</v>
      </c>
      <c r="O1437" s="59">
        <f t="shared" si="2047"/>
        <v>1</v>
      </c>
      <c r="P1437" s="210">
        <f>E1437*F1437</f>
        <v>112.34571982800001</v>
      </c>
      <c r="Q1437" s="210">
        <f>SUM(O1437:O1440)</f>
        <v>1</v>
      </c>
      <c r="R1437" s="210">
        <f t="shared" ref="R1437" si="2060">Q1437*1.02*1.05*$R$14</f>
        <v>1.1322612000000001</v>
      </c>
      <c r="S1437" s="210">
        <f t="shared" ref="S1437" si="2061">F1437*$S$17</f>
        <v>1.7394484809764448</v>
      </c>
      <c r="T1437" s="210">
        <f t="shared" ref="T1437" si="2062">E1437*S1437</f>
        <v>142.63477544006847</v>
      </c>
    </row>
    <row r="1438" spans="1:20" ht="12.75" customHeight="1" x14ac:dyDescent="0.2">
      <c r="A1438" s="206"/>
      <c r="B1438" s="205"/>
      <c r="C1438" s="312"/>
      <c r="D1438" s="208"/>
      <c r="E1438" s="206"/>
      <c r="F1438" s="208"/>
      <c r="G1438" s="209"/>
      <c r="H1438" s="210"/>
      <c r="I1438" s="328"/>
      <c r="J1438" s="210"/>
      <c r="K1438" s="23"/>
      <c r="L1438" s="23"/>
      <c r="M1438" s="23"/>
      <c r="N1438" s="95"/>
      <c r="O1438" s="59">
        <f t="shared" si="2047"/>
        <v>0</v>
      </c>
      <c r="P1438" s="210"/>
      <c r="Q1438" s="210"/>
      <c r="R1438" s="210"/>
      <c r="S1438" s="210"/>
      <c r="T1438" s="210"/>
    </row>
    <row r="1439" spans="1:20" ht="12.75" customHeight="1" x14ac:dyDescent="0.2">
      <c r="A1439" s="206"/>
      <c r="B1439" s="205"/>
      <c r="C1439" s="312"/>
      <c r="D1439" s="208"/>
      <c r="E1439" s="206"/>
      <c r="F1439" s="208"/>
      <c r="G1439" s="209"/>
      <c r="H1439" s="210"/>
      <c r="I1439" s="328"/>
      <c r="J1439" s="210"/>
      <c r="K1439" s="23"/>
      <c r="L1439" s="23"/>
      <c r="M1439" s="24"/>
      <c r="N1439" s="95"/>
      <c r="O1439" s="59">
        <f t="shared" si="2047"/>
        <v>0</v>
      </c>
      <c r="P1439" s="210"/>
      <c r="Q1439" s="210"/>
      <c r="R1439" s="210"/>
      <c r="S1439" s="210"/>
      <c r="T1439" s="210"/>
    </row>
    <row r="1440" spans="1:20" ht="12.75" customHeight="1" x14ac:dyDescent="0.2">
      <c r="A1440" s="206"/>
      <c r="B1440" s="205"/>
      <c r="C1440" s="312"/>
      <c r="D1440" s="208"/>
      <c r="E1440" s="206"/>
      <c r="F1440" s="208"/>
      <c r="G1440" s="209"/>
      <c r="H1440" s="210"/>
      <c r="I1440" s="328"/>
      <c r="J1440" s="210"/>
      <c r="K1440" s="23"/>
      <c r="L1440" s="23"/>
      <c r="M1440" s="23"/>
      <c r="N1440" s="95"/>
      <c r="O1440" s="59">
        <f t="shared" si="2047"/>
        <v>0</v>
      </c>
      <c r="P1440" s="210"/>
      <c r="Q1440" s="210"/>
      <c r="R1440" s="210"/>
      <c r="S1440" s="210"/>
      <c r="T1440" s="210"/>
    </row>
    <row r="1441" spans="1:20" ht="12.75" customHeight="1" x14ac:dyDescent="0.2">
      <c r="A1441" s="206">
        <v>10</v>
      </c>
      <c r="B1441" s="205" t="s">
        <v>402</v>
      </c>
      <c r="C1441" s="205" t="s">
        <v>1144</v>
      </c>
      <c r="D1441" s="208" t="s">
        <v>1022</v>
      </c>
      <c r="E1441" s="206">
        <v>55</v>
      </c>
      <c r="F1441" s="208">
        <f>H1441+J1441+R1441</f>
        <v>1.6990159080000002</v>
      </c>
      <c r="G1441" s="209">
        <v>0.29799999999999999</v>
      </c>
      <c r="H1441" s="210">
        <f>G1441*$P$8/1000</f>
        <v>0.5658126</v>
      </c>
      <c r="I1441" s="328">
        <v>4.0000000000000002E-4</v>
      </c>
      <c r="J1441" s="210">
        <f>I1441*$P$9/1000</f>
        <v>9.4210800000000009E-4</v>
      </c>
      <c r="K1441" s="95" t="s">
        <v>217</v>
      </c>
      <c r="L1441" s="23" t="s">
        <v>26</v>
      </c>
      <c r="M1441" s="23">
        <v>1</v>
      </c>
      <c r="N1441" s="108">
        <v>1</v>
      </c>
      <c r="O1441" s="59">
        <f t="shared" si="2047"/>
        <v>1</v>
      </c>
      <c r="P1441" s="210">
        <f>E1441*F1441</f>
        <v>93.44587494000001</v>
      </c>
      <c r="Q1441" s="210">
        <f>SUM(O1441:O1444)</f>
        <v>1</v>
      </c>
      <c r="R1441" s="210">
        <f t="shared" ref="R1441" si="2063">Q1441*1.02*1.05*$R$14</f>
        <v>1.1322612000000001</v>
      </c>
      <c r="S1441" s="210">
        <f t="shared" ref="S1441" si="2064">F1441*$S$17</f>
        <v>2.1570804199545996</v>
      </c>
      <c r="T1441" s="210">
        <f t="shared" ref="T1441" si="2065">E1441*S1441</f>
        <v>118.63942309750298</v>
      </c>
    </row>
    <row r="1442" spans="1:20" ht="12.75" customHeight="1" x14ac:dyDescent="0.2">
      <c r="A1442" s="206"/>
      <c r="B1442" s="205"/>
      <c r="C1442" s="205"/>
      <c r="D1442" s="208"/>
      <c r="E1442" s="206"/>
      <c r="F1442" s="208"/>
      <c r="G1442" s="209"/>
      <c r="H1442" s="210"/>
      <c r="I1442" s="328"/>
      <c r="J1442" s="210"/>
      <c r="K1442" s="23"/>
      <c r="L1442" s="23"/>
      <c r="M1442" s="23"/>
      <c r="N1442" s="95"/>
      <c r="O1442" s="59">
        <f t="shared" si="2047"/>
        <v>0</v>
      </c>
      <c r="P1442" s="210"/>
      <c r="Q1442" s="210"/>
      <c r="R1442" s="210"/>
      <c r="S1442" s="210"/>
      <c r="T1442" s="210"/>
    </row>
    <row r="1443" spans="1:20" ht="12.75" customHeight="1" x14ac:dyDescent="0.2">
      <c r="A1443" s="206"/>
      <c r="B1443" s="205"/>
      <c r="C1443" s="205"/>
      <c r="D1443" s="208"/>
      <c r="E1443" s="206"/>
      <c r="F1443" s="208"/>
      <c r="G1443" s="209"/>
      <c r="H1443" s="210"/>
      <c r="I1443" s="328"/>
      <c r="J1443" s="210"/>
      <c r="K1443" s="23"/>
      <c r="L1443" s="23"/>
      <c r="M1443" s="24"/>
      <c r="N1443" s="95"/>
      <c r="O1443" s="59">
        <f t="shared" si="2047"/>
        <v>0</v>
      </c>
      <c r="P1443" s="210"/>
      <c r="Q1443" s="210"/>
      <c r="R1443" s="210"/>
      <c r="S1443" s="210"/>
      <c r="T1443" s="210"/>
    </row>
    <row r="1444" spans="1:20" ht="12.75" customHeight="1" x14ac:dyDescent="0.2">
      <c r="A1444" s="206"/>
      <c r="B1444" s="205"/>
      <c r="C1444" s="205"/>
      <c r="D1444" s="208"/>
      <c r="E1444" s="206"/>
      <c r="F1444" s="208"/>
      <c r="G1444" s="209"/>
      <c r="H1444" s="210"/>
      <c r="I1444" s="328"/>
      <c r="J1444" s="210"/>
      <c r="K1444" s="23"/>
      <c r="L1444" s="23"/>
      <c r="M1444" s="23"/>
      <c r="N1444" s="95"/>
      <c r="O1444" s="59">
        <f t="shared" si="2047"/>
        <v>0</v>
      </c>
      <c r="P1444" s="210"/>
      <c r="Q1444" s="210"/>
      <c r="R1444" s="210"/>
      <c r="S1444" s="210"/>
      <c r="T1444" s="210"/>
    </row>
    <row r="1445" spans="1:20" ht="12.75" customHeight="1" x14ac:dyDescent="0.2">
      <c r="A1445" s="206">
        <v>11</v>
      </c>
      <c r="B1445" s="205" t="s">
        <v>216</v>
      </c>
      <c r="C1445" s="205" t="s">
        <v>1145</v>
      </c>
      <c r="D1445" s="208" t="s">
        <v>1022</v>
      </c>
      <c r="E1445" s="206">
        <v>86</v>
      </c>
      <c r="F1445" s="208">
        <f>H1445+J1445+R1445</f>
        <v>1.1668301429999999</v>
      </c>
      <c r="G1445" s="209">
        <v>0.113</v>
      </c>
      <c r="H1445" s="210">
        <f>G1445*$P$8/1000</f>
        <v>0.2145531</v>
      </c>
      <c r="I1445" s="328">
        <v>5.0000000000000001E-4</v>
      </c>
      <c r="J1445" s="210">
        <f>I1445*$P$9/1000</f>
        <v>1.177635E-3</v>
      </c>
      <c r="K1445" s="95" t="s">
        <v>217</v>
      </c>
      <c r="L1445" s="23" t="s">
        <v>26</v>
      </c>
      <c r="M1445" s="23">
        <v>1</v>
      </c>
      <c r="N1445" s="95">
        <v>0.84</v>
      </c>
      <c r="O1445" s="59">
        <f t="shared" si="2047"/>
        <v>0.84</v>
      </c>
      <c r="P1445" s="210">
        <f>E1445*F1445</f>
        <v>100.34739229799999</v>
      </c>
      <c r="Q1445" s="210">
        <f>SUM(O1445:O1448)</f>
        <v>0.84</v>
      </c>
      <c r="R1445" s="210">
        <f t="shared" ref="R1445" si="2066">Q1445*1.02*1.05*$R$14</f>
        <v>0.95109940799999992</v>
      </c>
      <c r="S1445" s="210">
        <f t="shared" ref="S1445" si="2067">F1445*$S$17</f>
        <v>1.4814142957854666</v>
      </c>
      <c r="T1445" s="210">
        <f t="shared" ref="T1445" si="2068">E1445*S1445</f>
        <v>127.40162943755013</v>
      </c>
    </row>
    <row r="1446" spans="1:20" ht="12.75" customHeight="1" x14ac:dyDescent="0.2">
      <c r="A1446" s="206"/>
      <c r="B1446" s="205"/>
      <c r="C1446" s="205"/>
      <c r="D1446" s="208"/>
      <c r="E1446" s="206"/>
      <c r="F1446" s="208"/>
      <c r="G1446" s="209"/>
      <c r="H1446" s="210"/>
      <c r="I1446" s="328"/>
      <c r="J1446" s="210"/>
      <c r="K1446" s="23"/>
      <c r="L1446" s="23"/>
      <c r="M1446" s="23"/>
      <c r="N1446" s="95"/>
      <c r="O1446" s="59">
        <f t="shared" si="2047"/>
        <v>0</v>
      </c>
      <c r="P1446" s="210"/>
      <c r="Q1446" s="210"/>
      <c r="R1446" s="210"/>
      <c r="S1446" s="210"/>
      <c r="T1446" s="210"/>
    </row>
    <row r="1447" spans="1:20" ht="12.75" customHeight="1" x14ac:dyDescent="0.2">
      <c r="A1447" s="206"/>
      <c r="B1447" s="205"/>
      <c r="C1447" s="205"/>
      <c r="D1447" s="208"/>
      <c r="E1447" s="206"/>
      <c r="F1447" s="208"/>
      <c r="G1447" s="209"/>
      <c r="H1447" s="210"/>
      <c r="I1447" s="328"/>
      <c r="J1447" s="210"/>
      <c r="K1447" s="23"/>
      <c r="L1447" s="23"/>
      <c r="M1447" s="24"/>
      <c r="N1447" s="95"/>
      <c r="O1447" s="59">
        <f t="shared" si="2047"/>
        <v>0</v>
      </c>
      <c r="P1447" s="210"/>
      <c r="Q1447" s="210"/>
      <c r="R1447" s="210"/>
      <c r="S1447" s="210"/>
      <c r="T1447" s="210"/>
    </row>
    <row r="1448" spans="1:20" ht="12.75" customHeight="1" x14ac:dyDescent="0.2">
      <c r="A1448" s="206"/>
      <c r="B1448" s="205"/>
      <c r="C1448" s="205"/>
      <c r="D1448" s="208"/>
      <c r="E1448" s="206"/>
      <c r="F1448" s="208"/>
      <c r="G1448" s="209"/>
      <c r="H1448" s="210"/>
      <c r="I1448" s="328"/>
      <c r="J1448" s="210"/>
      <c r="K1448" s="23"/>
      <c r="L1448" s="23"/>
      <c r="M1448" s="23"/>
      <c r="N1448" s="95"/>
      <c r="O1448" s="59">
        <f t="shared" si="2047"/>
        <v>0</v>
      </c>
      <c r="P1448" s="210"/>
      <c r="Q1448" s="210"/>
      <c r="R1448" s="210"/>
      <c r="S1448" s="210"/>
      <c r="T1448" s="210"/>
    </row>
    <row r="1449" spans="1:20" ht="12.75" customHeight="1" x14ac:dyDescent="0.2">
      <c r="A1449" s="206">
        <v>12</v>
      </c>
      <c r="B1449" s="205" t="s">
        <v>216</v>
      </c>
      <c r="C1449" s="205" t="s">
        <v>1146</v>
      </c>
      <c r="D1449" s="208" t="s">
        <v>1022</v>
      </c>
      <c r="E1449" s="206">
        <v>15</v>
      </c>
      <c r="F1449" s="208">
        <f>H1449+J1449+R1449</f>
        <v>0.45350558699999999</v>
      </c>
      <c r="G1449" s="209">
        <v>0.113</v>
      </c>
      <c r="H1449" s="210">
        <f>G1449*$P$8/1000</f>
        <v>0.2145531</v>
      </c>
      <c r="I1449" s="328">
        <v>5.0000000000000001E-4</v>
      </c>
      <c r="J1449" s="210">
        <f>I1449*$P$9/1000</f>
        <v>1.177635E-3</v>
      </c>
      <c r="K1449" s="95" t="s">
        <v>217</v>
      </c>
      <c r="L1449" s="23" t="s">
        <v>26</v>
      </c>
      <c r="M1449" s="23">
        <v>1</v>
      </c>
      <c r="N1449" s="95">
        <v>0.21</v>
      </c>
      <c r="O1449" s="59">
        <f t="shared" si="2047"/>
        <v>0.21</v>
      </c>
      <c r="P1449" s="210">
        <f>E1449*F1449</f>
        <v>6.8025838049999994</v>
      </c>
      <c r="Q1449" s="210">
        <f>SUM(O1449:O1452)</f>
        <v>0.21</v>
      </c>
      <c r="R1449" s="210">
        <f t="shared" ref="R1449" si="2069">Q1449*1.02*1.05*$R$14</f>
        <v>0.23777485199999998</v>
      </c>
      <c r="S1449" s="210">
        <f t="shared" ref="S1449" si="2070">F1449*$S$17</f>
        <v>0.57577331527711462</v>
      </c>
      <c r="T1449" s="210">
        <f t="shared" ref="T1449" si="2071">E1449*S1449</f>
        <v>8.6365997291567194</v>
      </c>
    </row>
    <row r="1450" spans="1:20" ht="12.75" customHeight="1" x14ac:dyDescent="0.2">
      <c r="A1450" s="206"/>
      <c r="B1450" s="205"/>
      <c r="C1450" s="205"/>
      <c r="D1450" s="208"/>
      <c r="E1450" s="206"/>
      <c r="F1450" s="208"/>
      <c r="G1450" s="209"/>
      <c r="H1450" s="210"/>
      <c r="I1450" s="328"/>
      <c r="J1450" s="210"/>
      <c r="K1450" s="23"/>
      <c r="L1450" s="23"/>
      <c r="M1450" s="23"/>
      <c r="N1450" s="95"/>
      <c r="O1450" s="59">
        <f t="shared" si="2047"/>
        <v>0</v>
      </c>
      <c r="P1450" s="210"/>
      <c r="Q1450" s="210"/>
      <c r="R1450" s="210"/>
      <c r="S1450" s="210"/>
      <c r="T1450" s="210"/>
    </row>
    <row r="1451" spans="1:20" ht="12.75" customHeight="1" x14ac:dyDescent="0.2">
      <c r="A1451" s="206"/>
      <c r="B1451" s="205"/>
      <c r="C1451" s="205"/>
      <c r="D1451" s="208"/>
      <c r="E1451" s="206"/>
      <c r="F1451" s="208"/>
      <c r="G1451" s="209"/>
      <c r="H1451" s="210"/>
      <c r="I1451" s="328"/>
      <c r="J1451" s="210"/>
      <c r="K1451" s="23"/>
      <c r="L1451" s="23"/>
      <c r="M1451" s="24"/>
      <c r="N1451" s="95"/>
      <c r="O1451" s="59">
        <f t="shared" si="2047"/>
        <v>0</v>
      </c>
      <c r="P1451" s="210"/>
      <c r="Q1451" s="210"/>
      <c r="R1451" s="210"/>
      <c r="S1451" s="210"/>
      <c r="T1451" s="210"/>
    </row>
    <row r="1452" spans="1:20" ht="12.75" customHeight="1" x14ac:dyDescent="0.2">
      <c r="A1452" s="206"/>
      <c r="B1452" s="205"/>
      <c r="C1452" s="205"/>
      <c r="D1452" s="208"/>
      <c r="E1452" s="206"/>
      <c r="F1452" s="208"/>
      <c r="G1452" s="209"/>
      <c r="H1452" s="210"/>
      <c r="I1452" s="328"/>
      <c r="J1452" s="210"/>
      <c r="K1452" s="23"/>
      <c r="L1452" s="23"/>
      <c r="M1452" s="23"/>
      <c r="N1452" s="95"/>
      <c r="O1452" s="59">
        <f t="shared" si="2047"/>
        <v>0</v>
      </c>
      <c r="P1452" s="210"/>
      <c r="Q1452" s="210"/>
      <c r="R1452" s="210"/>
      <c r="S1452" s="210"/>
      <c r="T1452" s="210"/>
    </row>
    <row r="1453" spans="1:20" ht="12.75" customHeight="1" x14ac:dyDescent="0.2">
      <c r="A1453" s="206">
        <v>13</v>
      </c>
      <c r="B1453" s="205" t="s">
        <v>45</v>
      </c>
      <c r="C1453" s="260" t="s">
        <v>1147</v>
      </c>
      <c r="D1453" s="208" t="s">
        <v>1022</v>
      </c>
      <c r="E1453" s="206">
        <v>387</v>
      </c>
      <c r="F1453" s="208">
        <f>H1453+J1453+R1453</f>
        <v>8.4919590000000003E-2</v>
      </c>
      <c r="G1453" s="209"/>
      <c r="H1453" s="210">
        <f>G1453*$P$8/1000</f>
        <v>0</v>
      </c>
      <c r="I1453" s="209"/>
      <c r="J1453" s="210">
        <f>I1453*$P$9/1000</f>
        <v>0</v>
      </c>
      <c r="K1453" s="95" t="s">
        <v>218</v>
      </c>
      <c r="L1453" s="95" t="s">
        <v>26</v>
      </c>
      <c r="M1453" s="95">
        <v>1</v>
      </c>
      <c r="N1453" s="95">
        <v>7.4999999999999997E-2</v>
      </c>
      <c r="O1453" s="59">
        <f t="shared" si="2047"/>
        <v>7.4999999999999997E-2</v>
      </c>
      <c r="P1453" s="210">
        <f>E1453*F1453</f>
        <v>32.863881329999998</v>
      </c>
      <c r="Q1453" s="210">
        <f>SUM(O1453:O1456)</f>
        <v>7.4999999999999997E-2</v>
      </c>
      <c r="R1453" s="210">
        <f t="shared" ref="R1453" si="2072">Q1453*1.02*1.05*$R$14</f>
        <v>8.4919590000000003E-2</v>
      </c>
      <c r="S1453" s="210">
        <f t="shared" ref="S1453" si="2073">F1453*$S$17</f>
        <v>0.10781440244147049</v>
      </c>
      <c r="T1453" s="210">
        <f t="shared" ref="T1453" si="2074">E1453*S1453</f>
        <v>41.724173744849082</v>
      </c>
    </row>
    <row r="1454" spans="1:20" ht="12.75" customHeight="1" x14ac:dyDescent="0.2">
      <c r="A1454" s="206"/>
      <c r="B1454" s="205"/>
      <c r="C1454" s="261"/>
      <c r="D1454" s="208"/>
      <c r="E1454" s="206"/>
      <c r="F1454" s="208"/>
      <c r="G1454" s="209"/>
      <c r="H1454" s="210"/>
      <c r="I1454" s="209"/>
      <c r="J1454" s="210"/>
      <c r="K1454" s="23"/>
      <c r="L1454" s="23"/>
      <c r="M1454" s="23"/>
      <c r="N1454" s="95"/>
      <c r="O1454" s="59">
        <f t="shared" si="2047"/>
        <v>0</v>
      </c>
      <c r="P1454" s="210"/>
      <c r="Q1454" s="210"/>
      <c r="R1454" s="210"/>
      <c r="S1454" s="210"/>
      <c r="T1454" s="210"/>
    </row>
    <row r="1455" spans="1:20" ht="12.75" customHeight="1" x14ac:dyDescent="0.2">
      <c r="A1455" s="206"/>
      <c r="B1455" s="205"/>
      <c r="C1455" s="261"/>
      <c r="D1455" s="208"/>
      <c r="E1455" s="206"/>
      <c r="F1455" s="208"/>
      <c r="G1455" s="209"/>
      <c r="H1455" s="210"/>
      <c r="I1455" s="209"/>
      <c r="J1455" s="210"/>
      <c r="K1455" s="23"/>
      <c r="L1455" s="23"/>
      <c r="M1455" s="24"/>
      <c r="N1455" s="95"/>
      <c r="O1455" s="59">
        <f t="shared" si="2047"/>
        <v>0</v>
      </c>
      <c r="P1455" s="210"/>
      <c r="Q1455" s="210"/>
      <c r="R1455" s="210"/>
      <c r="S1455" s="210"/>
      <c r="T1455" s="210"/>
    </row>
    <row r="1456" spans="1:20" ht="12.75" customHeight="1" x14ac:dyDescent="0.2">
      <c r="A1456" s="206"/>
      <c r="B1456" s="205"/>
      <c r="C1456" s="262"/>
      <c r="D1456" s="208"/>
      <c r="E1456" s="206"/>
      <c r="F1456" s="208"/>
      <c r="G1456" s="209"/>
      <c r="H1456" s="210"/>
      <c r="I1456" s="209"/>
      <c r="J1456" s="210"/>
      <c r="K1456" s="23"/>
      <c r="L1456" s="23"/>
      <c r="M1456" s="23"/>
      <c r="N1456" s="95"/>
      <c r="O1456" s="59">
        <f t="shared" si="2047"/>
        <v>0</v>
      </c>
      <c r="P1456" s="210"/>
      <c r="Q1456" s="210"/>
      <c r="R1456" s="210"/>
      <c r="S1456" s="210"/>
      <c r="T1456" s="210"/>
    </row>
    <row r="1457" spans="1:20" ht="12.75" customHeight="1" x14ac:dyDescent="0.2">
      <c r="A1457" s="206">
        <v>14</v>
      </c>
      <c r="B1457" s="205" t="s">
        <v>45</v>
      </c>
      <c r="C1457" s="260" t="s">
        <v>1148</v>
      </c>
      <c r="D1457" s="208" t="s">
        <v>1022</v>
      </c>
      <c r="E1457" s="206">
        <v>64</v>
      </c>
      <c r="F1457" s="208">
        <f>H1457+J1457+R1457</f>
        <v>0.14153265000000001</v>
      </c>
      <c r="G1457" s="209"/>
      <c r="H1457" s="210">
        <f>G1457*$P$8/1000</f>
        <v>0</v>
      </c>
      <c r="I1457" s="209"/>
      <c r="J1457" s="210">
        <f>I1457*$P$9/1000</f>
        <v>0</v>
      </c>
      <c r="K1457" s="95" t="s">
        <v>218</v>
      </c>
      <c r="L1457" s="95" t="s">
        <v>26</v>
      </c>
      <c r="M1457" s="95">
        <v>1</v>
      </c>
      <c r="N1457" s="95">
        <v>0.125</v>
      </c>
      <c r="O1457" s="59">
        <f t="shared" si="2047"/>
        <v>0.125</v>
      </c>
      <c r="P1457" s="210">
        <f>E1457*F1457</f>
        <v>9.0580896000000006</v>
      </c>
      <c r="Q1457" s="210">
        <f>SUM(O1457:O1460)</f>
        <v>0.125</v>
      </c>
      <c r="R1457" s="210">
        <f t="shared" ref="R1457" si="2075">Q1457*1.02*1.05*$R$14</f>
        <v>0.14153265000000001</v>
      </c>
      <c r="S1457" s="210">
        <f t="shared" ref="S1457" si="2076">F1457*$S$17</f>
        <v>0.17969067073578415</v>
      </c>
      <c r="T1457" s="210">
        <f t="shared" ref="T1457" si="2077">E1457*S1457</f>
        <v>11.500202927090186</v>
      </c>
    </row>
    <row r="1458" spans="1:20" ht="12.75" customHeight="1" x14ac:dyDescent="0.2">
      <c r="A1458" s="206"/>
      <c r="B1458" s="205"/>
      <c r="C1458" s="261"/>
      <c r="D1458" s="208"/>
      <c r="E1458" s="206"/>
      <c r="F1458" s="208"/>
      <c r="G1458" s="209"/>
      <c r="H1458" s="210"/>
      <c r="I1458" s="209"/>
      <c r="J1458" s="210"/>
      <c r="K1458" s="23"/>
      <c r="L1458" s="23"/>
      <c r="M1458" s="23"/>
      <c r="N1458" s="95"/>
      <c r="O1458" s="59">
        <f t="shared" si="2047"/>
        <v>0</v>
      </c>
      <c r="P1458" s="210"/>
      <c r="Q1458" s="210"/>
      <c r="R1458" s="210"/>
      <c r="S1458" s="210"/>
      <c r="T1458" s="210"/>
    </row>
    <row r="1459" spans="1:20" ht="12.75" customHeight="1" x14ac:dyDescent="0.2">
      <c r="A1459" s="206"/>
      <c r="B1459" s="205"/>
      <c r="C1459" s="261"/>
      <c r="D1459" s="208"/>
      <c r="E1459" s="206"/>
      <c r="F1459" s="208"/>
      <c r="G1459" s="209"/>
      <c r="H1459" s="210"/>
      <c r="I1459" s="209"/>
      <c r="J1459" s="210"/>
      <c r="K1459" s="23"/>
      <c r="L1459" s="23"/>
      <c r="M1459" s="24"/>
      <c r="N1459" s="95"/>
      <c r="O1459" s="59">
        <f t="shared" si="2047"/>
        <v>0</v>
      </c>
      <c r="P1459" s="210"/>
      <c r="Q1459" s="210"/>
      <c r="R1459" s="210"/>
      <c r="S1459" s="210"/>
      <c r="T1459" s="210"/>
    </row>
    <row r="1460" spans="1:20" ht="12.75" customHeight="1" x14ac:dyDescent="0.2">
      <c r="A1460" s="206"/>
      <c r="B1460" s="205"/>
      <c r="C1460" s="262"/>
      <c r="D1460" s="208"/>
      <c r="E1460" s="206"/>
      <c r="F1460" s="208"/>
      <c r="G1460" s="209"/>
      <c r="H1460" s="210"/>
      <c r="I1460" s="209"/>
      <c r="J1460" s="210"/>
      <c r="K1460" s="23"/>
      <c r="L1460" s="23"/>
      <c r="M1460" s="23"/>
      <c r="N1460" s="95"/>
      <c r="O1460" s="59">
        <f t="shared" si="2047"/>
        <v>0</v>
      </c>
      <c r="P1460" s="210"/>
      <c r="Q1460" s="210"/>
      <c r="R1460" s="210"/>
      <c r="S1460" s="210"/>
      <c r="T1460" s="210"/>
    </row>
    <row r="1461" spans="1:20" ht="12.75" customHeight="1" x14ac:dyDescent="0.2">
      <c r="A1461" s="206">
        <v>15</v>
      </c>
      <c r="B1461" s="205" t="s">
        <v>682</v>
      </c>
      <c r="C1461" s="205" t="s">
        <v>1149</v>
      </c>
      <c r="D1461" s="208" t="s">
        <v>1022</v>
      </c>
      <c r="E1461" s="206">
        <v>451</v>
      </c>
      <c r="F1461" s="208">
        <f>H1461+J1461+R1461</f>
        <v>0.72156587999999999</v>
      </c>
      <c r="G1461" s="209">
        <v>0.189</v>
      </c>
      <c r="H1461" s="210">
        <f>G1461*$P$8/1000</f>
        <v>0.35885430000000001</v>
      </c>
      <c r="I1461" s="209">
        <v>0.154</v>
      </c>
      <c r="J1461" s="210">
        <f>I1461*$P$9/1000</f>
        <v>0.36271157999999998</v>
      </c>
      <c r="K1461" s="95"/>
      <c r="L1461" s="95"/>
      <c r="M1461" s="95"/>
      <c r="N1461" s="95"/>
      <c r="O1461" s="59">
        <f t="shared" si="2047"/>
        <v>0</v>
      </c>
      <c r="P1461" s="210">
        <f>E1461*F1461</f>
        <v>325.42621187999998</v>
      </c>
      <c r="Q1461" s="210">
        <f>SUM(O1461:O1464)</f>
        <v>0</v>
      </c>
      <c r="R1461" s="210">
        <f t="shared" ref="R1461" si="2078">Q1461*1.02*1.05*$R$14</f>
        <v>0</v>
      </c>
      <c r="S1461" s="210">
        <f t="shared" ref="S1461" si="2079">F1461*$S$17</f>
        <v>0.91610421310740908</v>
      </c>
      <c r="T1461" s="210">
        <f t="shared" ref="T1461" si="2080">E1461*S1461</f>
        <v>413.16300011144148</v>
      </c>
    </row>
    <row r="1462" spans="1:20" ht="12.75" customHeight="1" x14ac:dyDescent="0.2">
      <c r="A1462" s="206"/>
      <c r="B1462" s="205"/>
      <c r="C1462" s="205"/>
      <c r="D1462" s="208"/>
      <c r="E1462" s="206"/>
      <c r="F1462" s="208"/>
      <c r="G1462" s="209"/>
      <c r="H1462" s="210"/>
      <c r="I1462" s="209"/>
      <c r="J1462" s="210"/>
      <c r="K1462" s="23"/>
      <c r="L1462" s="23"/>
      <c r="M1462" s="23"/>
      <c r="N1462" s="95"/>
      <c r="O1462" s="59">
        <f t="shared" si="2047"/>
        <v>0</v>
      </c>
      <c r="P1462" s="210"/>
      <c r="Q1462" s="210"/>
      <c r="R1462" s="210"/>
      <c r="S1462" s="210"/>
      <c r="T1462" s="210"/>
    </row>
    <row r="1463" spans="1:20" ht="12.75" customHeight="1" x14ac:dyDescent="0.2">
      <c r="A1463" s="206"/>
      <c r="B1463" s="205"/>
      <c r="C1463" s="205"/>
      <c r="D1463" s="208"/>
      <c r="E1463" s="206"/>
      <c r="F1463" s="208"/>
      <c r="G1463" s="209"/>
      <c r="H1463" s="210"/>
      <c r="I1463" s="209"/>
      <c r="J1463" s="210"/>
      <c r="K1463" s="23"/>
      <c r="L1463" s="23"/>
      <c r="M1463" s="24"/>
      <c r="N1463" s="95"/>
      <c r="O1463" s="59">
        <f t="shared" si="2047"/>
        <v>0</v>
      </c>
      <c r="P1463" s="210"/>
      <c r="Q1463" s="210"/>
      <c r="R1463" s="210"/>
      <c r="S1463" s="210"/>
      <c r="T1463" s="210"/>
    </row>
    <row r="1464" spans="1:20" ht="12.75" customHeight="1" x14ac:dyDescent="0.2">
      <c r="A1464" s="206"/>
      <c r="B1464" s="205"/>
      <c r="C1464" s="205"/>
      <c r="D1464" s="208"/>
      <c r="E1464" s="206"/>
      <c r="F1464" s="208"/>
      <c r="G1464" s="209"/>
      <c r="H1464" s="210"/>
      <c r="I1464" s="209"/>
      <c r="J1464" s="210"/>
      <c r="K1464" s="23"/>
      <c r="L1464" s="23"/>
      <c r="M1464" s="23"/>
      <c r="N1464" s="95"/>
      <c r="O1464" s="59">
        <f t="shared" si="2047"/>
        <v>0</v>
      </c>
      <c r="P1464" s="210"/>
      <c r="Q1464" s="210"/>
      <c r="R1464" s="210"/>
      <c r="S1464" s="210"/>
      <c r="T1464" s="210"/>
    </row>
    <row r="1465" spans="1:20" ht="12.75" customHeight="1" x14ac:dyDescent="0.2">
      <c r="A1465" s="206">
        <v>16</v>
      </c>
      <c r="B1465" s="327" t="s">
        <v>379</v>
      </c>
      <c r="C1465" s="205" t="s">
        <v>1150</v>
      </c>
      <c r="D1465" s="206" t="s">
        <v>848</v>
      </c>
      <c r="E1465" s="207">
        <v>2960</v>
      </c>
      <c r="F1465" s="208">
        <f>H1465+J1465+R1465</f>
        <v>0.504504187296</v>
      </c>
      <c r="G1465" s="219">
        <v>2.07E-2</v>
      </c>
      <c r="H1465" s="210">
        <f>G1465*$P$8/1000</f>
        <v>3.9303089999999999E-2</v>
      </c>
      <c r="I1465" s="219">
        <v>5.5899999999999998E-2</v>
      </c>
      <c r="J1465" s="210">
        <f>I1465*$P$9/1000</f>
        <v>0.13165959299999999</v>
      </c>
      <c r="K1465" s="23" t="s">
        <v>226</v>
      </c>
      <c r="L1465" s="23" t="s">
        <v>31</v>
      </c>
      <c r="M1465" s="23">
        <v>1.03</v>
      </c>
      <c r="N1465" s="17">
        <v>0.28599999999999998</v>
      </c>
      <c r="O1465" s="59">
        <f t="shared" si="2047"/>
        <v>0.29458000000000001</v>
      </c>
      <c r="P1465" s="210">
        <f>E1465*F1465</f>
        <v>1493.33239439616</v>
      </c>
      <c r="Q1465" s="210">
        <f>SUM(O1465:O1468)</f>
        <v>0.29458000000000001</v>
      </c>
      <c r="R1465" s="210">
        <f t="shared" ref="R1465" si="2081">Q1465*1.02*1.05*$R$14</f>
        <v>0.33354150429599999</v>
      </c>
      <c r="S1465" s="210">
        <f t="shared" ref="S1465" si="2082">F1465*$S$17</f>
        <v>0.64052143307024856</v>
      </c>
      <c r="T1465" s="210">
        <f t="shared" ref="T1465" si="2083">E1465*S1465</f>
        <v>1895.9434418879357</v>
      </c>
    </row>
    <row r="1466" spans="1:20" ht="12.75" customHeight="1" x14ac:dyDescent="0.2">
      <c r="A1466" s="206"/>
      <c r="B1466" s="205"/>
      <c r="C1466" s="205"/>
      <c r="D1466" s="206"/>
      <c r="E1466" s="207"/>
      <c r="F1466" s="208"/>
      <c r="G1466" s="219"/>
      <c r="H1466" s="210"/>
      <c r="I1466" s="219"/>
      <c r="J1466" s="210"/>
      <c r="K1466" s="23"/>
      <c r="L1466" s="23"/>
      <c r="M1466" s="23"/>
      <c r="N1466" s="17">
        <v>0</v>
      </c>
      <c r="O1466" s="59">
        <f t="shared" si="2047"/>
        <v>0</v>
      </c>
      <c r="P1466" s="210"/>
      <c r="Q1466" s="210"/>
      <c r="R1466" s="210"/>
      <c r="S1466" s="210"/>
      <c r="T1466" s="210"/>
    </row>
    <row r="1467" spans="1:20" ht="12.75" customHeight="1" x14ac:dyDescent="0.2">
      <c r="A1467" s="206"/>
      <c r="B1467" s="205"/>
      <c r="C1467" s="205"/>
      <c r="D1467" s="206"/>
      <c r="E1467" s="207"/>
      <c r="F1467" s="208"/>
      <c r="G1467" s="219"/>
      <c r="H1467" s="210"/>
      <c r="I1467" s="219"/>
      <c r="J1467" s="210"/>
      <c r="K1467" s="23"/>
      <c r="L1467" s="23"/>
      <c r="M1467" s="24"/>
      <c r="N1467" s="17">
        <v>0</v>
      </c>
      <c r="O1467" s="59">
        <f t="shared" si="2047"/>
        <v>0</v>
      </c>
      <c r="P1467" s="210"/>
      <c r="Q1467" s="210"/>
      <c r="R1467" s="210"/>
      <c r="S1467" s="210"/>
      <c r="T1467" s="210"/>
    </row>
    <row r="1468" spans="1:20" ht="12.75" customHeight="1" x14ac:dyDescent="0.2">
      <c r="A1468" s="206"/>
      <c r="B1468" s="205"/>
      <c r="C1468" s="205"/>
      <c r="D1468" s="206"/>
      <c r="E1468" s="207"/>
      <c r="F1468" s="208"/>
      <c r="G1468" s="219"/>
      <c r="H1468" s="210"/>
      <c r="I1468" s="219"/>
      <c r="J1468" s="210"/>
      <c r="K1468" s="23"/>
      <c r="L1468" s="23"/>
      <c r="M1468" s="23"/>
      <c r="N1468" s="17">
        <v>0</v>
      </c>
      <c r="O1468" s="59">
        <f t="shared" si="2047"/>
        <v>0</v>
      </c>
      <c r="P1468" s="210"/>
      <c r="Q1468" s="210"/>
      <c r="R1468" s="210"/>
      <c r="S1468" s="210"/>
      <c r="T1468" s="210"/>
    </row>
    <row r="1469" spans="1:20" ht="12.75" customHeight="1" x14ac:dyDescent="0.2">
      <c r="A1469" s="206">
        <v>17</v>
      </c>
      <c r="B1469" s="327" t="s">
        <v>379</v>
      </c>
      <c r="C1469" s="205" t="s">
        <v>1151</v>
      </c>
      <c r="D1469" s="206" t="s">
        <v>848</v>
      </c>
      <c r="E1469" s="207">
        <v>5630</v>
      </c>
      <c r="F1469" s="208">
        <f>H1469+J1469+R1469</f>
        <v>0.39616943568000007</v>
      </c>
      <c r="G1469" s="219">
        <v>2.07E-2</v>
      </c>
      <c r="H1469" s="210">
        <f>G1469*$P$8/1000</f>
        <v>3.9303089999999999E-2</v>
      </c>
      <c r="I1469" s="219">
        <v>5.5899999999999998E-2</v>
      </c>
      <c r="J1469" s="210">
        <f>I1469*$P$9/1000</f>
        <v>0.13165959299999999</v>
      </c>
      <c r="K1469" s="23" t="s">
        <v>226</v>
      </c>
      <c r="L1469" s="23" t="s">
        <v>31</v>
      </c>
      <c r="M1469" s="23">
        <v>1.02</v>
      </c>
      <c r="N1469" s="17">
        <v>0.19500000000000001</v>
      </c>
      <c r="O1469" s="59">
        <f t="shared" si="2047"/>
        <v>0.19890000000000002</v>
      </c>
      <c r="P1469" s="210">
        <f>E1469*F1469</f>
        <v>2230.4339228784006</v>
      </c>
      <c r="Q1469" s="210">
        <f>SUM(O1469:O1472)</f>
        <v>0.19890000000000002</v>
      </c>
      <c r="R1469" s="210">
        <f t="shared" ref="R1469" si="2084">Q1469*1.02*1.05*$R$14</f>
        <v>0.22520675268000004</v>
      </c>
      <c r="S1469" s="210">
        <f t="shared" ref="S1469" si="2085">F1469*$S$17</f>
        <v>0.50297900606224999</v>
      </c>
      <c r="T1469" s="210">
        <f t="shared" ref="T1469" si="2086">E1469*S1469</f>
        <v>2831.7718041304674</v>
      </c>
    </row>
    <row r="1470" spans="1:20" ht="12.75" customHeight="1" x14ac:dyDescent="0.2">
      <c r="A1470" s="206"/>
      <c r="B1470" s="205"/>
      <c r="C1470" s="205"/>
      <c r="D1470" s="206"/>
      <c r="E1470" s="207"/>
      <c r="F1470" s="208"/>
      <c r="G1470" s="219"/>
      <c r="H1470" s="210"/>
      <c r="I1470" s="219"/>
      <c r="J1470" s="210"/>
      <c r="K1470" s="23"/>
      <c r="L1470" s="23"/>
      <c r="M1470" s="23"/>
      <c r="N1470" s="17">
        <v>0</v>
      </c>
      <c r="O1470" s="59">
        <f t="shared" si="2047"/>
        <v>0</v>
      </c>
      <c r="P1470" s="210"/>
      <c r="Q1470" s="210"/>
      <c r="R1470" s="210"/>
      <c r="S1470" s="210"/>
      <c r="T1470" s="210"/>
    </row>
    <row r="1471" spans="1:20" ht="12.75" customHeight="1" x14ac:dyDescent="0.2">
      <c r="A1471" s="206"/>
      <c r="B1471" s="205"/>
      <c r="C1471" s="205"/>
      <c r="D1471" s="206"/>
      <c r="E1471" s="207"/>
      <c r="F1471" s="208"/>
      <c r="G1471" s="219"/>
      <c r="H1471" s="210"/>
      <c r="I1471" s="219"/>
      <c r="J1471" s="210"/>
      <c r="K1471" s="23"/>
      <c r="L1471" s="23"/>
      <c r="M1471" s="24"/>
      <c r="N1471" s="17">
        <v>0</v>
      </c>
      <c r="O1471" s="59">
        <f t="shared" si="2047"/>
        <v>0</v>
      </c>
      <c r="P1471" s="210"/>
      <c r="Q1471" s="210"/>
      <c r="R1471" s="210"/>
      <c r="S1471" s="210"/>
      <c r="T1471" s="210"/>
    </row>
    <row r="1472" spans="1:20" ht="12.75" customHeight="1" x14ac:dyDescent="0.2">
      <c r="A1472" s="206"/>
      <c r="B1472" s="205"/>
      <c r="C1472" s="205"/>
      <c r="D1472" s="206"/>
      <c r="E1472" s="207"/>
      <c r="F1472" s="208"/>
      <c r="G1472" s="219"/>
      <c r="H1472" s="210"/>
      <c r="I1472" s="219"/>
      <c r="J1472" s="210"/>
      <c r="K1472" s="23"/>
      <c r="L1472" s="23"/>
      <c r="M1472" s="23"/>
      <c r="N1472" s="17">
        <v>0</v>
      </c>
      <c r="O1472" s="59">
        <f t="shared" si="2047"/>
        <v>0</v>
      </c>
      <c r="P1472" s="210"/>
      <c r="Q1472" s="210"/>
      <c r="R1472" s="210"/>
      <c r="S1472" s="210"/>
      <c r="T1472" s="210"/>
    </row>
    <row r="1473" spans="1:20" ht="12.75" customHeight="1" x14ac:dyDescent="0.2">
      <c r="A1473" s="206">
        <v>18</v>
      </c>
      <c r="B1473" s="205" t="s">
        <v>384</v>
      </c>
      <c r="C1473" s="205" t="s">
        <v>1152</v>
      </c>
      <c r="D1473" s="206" t="s">
        <v>848</v>
      </c>
      <c r="E1473" s="207">
        <v>220</v>
      </c>
      <c r="F1473" s="208">
        <f>H1473+J1473+R1473</f>
        <v>0.24667434600000004</v>
      </c>
      <c r="G1473" s="219">
        <v>7.6499999999999999E-2</v>
      </c>
      <c r="H1473" s="210">
        <f>G1473*$P$8/1000</f>
        <v>0.14525055000000001</v>
      </c>
      <c r="I1473" s="219">
        <v>2.2000000000000001E-3</v>
      </c>
      <c r="J1473" s="210">
        <f>I1473*$P$9/1000</f>
        <v>5.1815940000000003E-3</v>
      </c>
      <c r="K1473" s="95" t="s">
        <v>386</v>
      </c>
      <c r="L1473" s="95" t="s">
        <v>31</v>
      </c>
      <c r="M1473" s="95">
        <v>1</v>
      </c>
      <c r="N1473" s="95">
        <v>8.5000000000000006E-2</v>
      </c>
      <c r="O1473" s="59">
        <f t="shared" si="2047"/>
        <v>8.5000000000000006E-2</v>
      </c>
      <c r="P1473" s="210">
        <f>E1473*F1473</f>
        <v>54.268356120000007</v>
      </c>
      <c r="Q1473" s="210">
        <f>SUM(O1473:O1476)</f>
        <v>8.5000000000000006E-2</v>
      </c>
      <c r="R1473" s="210">
        <f t="shared" ref="R1473" si="2087">Q1473*1.02*1.05*$R$14</f>
        <v>9.6242202000000013E-2</v>
      </c>
      <c r="S1473" s="210">
        <f t="shared" ref="S1473" si="2088">F1473*$S$17</f>
        <v>0.31317917587249938</v>
      </c>
      <c r="T1473" s="210">
        <f t="shared" ref="T1473" si="2089">E1473*S1473</f>
        <v>68.899418691949862</v>
      </c>
    </row>
    <row r="1474" spans="1:20" ht="12.75" customHeight="1" x14ac:dyDescent="0.2">
      <c r="A1474" s="206"/>
      <c r="B1474" s="205"/>
      <c r="C1474" s="205"/>
      <c r="D1474" s="206"/>
      <c r="E1474" s="207"/>
      <c r="F1474" s="208"/>
      <c r="G1474" s="219"/>
      <c r="H1474" s="210"/>
      <c r="I1474" s="219"/>
      <c r="J1474" s="210"/>
      <c r="K1474" s="23"/>
      <c r="L1474" s="23"/>
      <c r="M1474" s="23"/>
      <c r="N1474" s="95"/>
      <c r="O1474" s="59">
        <f t="shared" si="2047"/>
        <v>0</v>
      </c>
      <c r="P1474" s="210"/>
      <c r="Q1474" s="210"/>
      <c r="R1474" s="210"/>
      <c r="S1474" s="210"/>
      <c r="T1474" s="210"/>
    </row>
    <row r="1475" spans="1:20" ht="12.75" customHeight="1" x14ac:dyDescent="0.2">
      <c r="A1475" s="206"/>
      <c r="B1475" s="205"/>
      <c r="C1475" s="205"/>
      <c r="D1475" s="206"/>
      <c r="E1475" s="207"/>
      <c r="F1475" s="208"/>
      <c r="G1475" s="219"/>
      <c r="H1475" s="210"/>
      <c r="I1475" s="219"/>
      <c r="J1475" s="210"/>
      <c r="K1475" s="23"/>
      <c r="L1475" s="23"/>
      <c r="M1475" s="24"/>
      <c r="N1475" s="95"/>
      <c r="O1475" s="59">
        <f t="shared" si="2047"/>
        <v>0</v>
      </c>
      <c r="P1475" s="210"/>
      <c r="Q1475" s="210"/>
      <c r="R1475" s="210"/>
      <c r="S1475" s="210"/>
      <c r="T1475" s="210"/>
    </row>
    <row r="1476" spans="1:20" ht="12.75" customHeight="1" x14ac:dyDescent="0.2">
      <c r="A1476" s="206"/>
      <c r="B1476" s="205"/>
      <c r="C1476" s="205"/>
      <c r="D1476" s="206"/>
      <c r="E1476" s="207"/>
      <c r="F1476" s="208"/>
      <c r="G1476" s="219"/>
      <c r="H1476" s="210"/>
      <c r="I1476" s="219"/>
      <c r="J1476" s="210"/>
      <c r="K1476" s="23"/>
      <c r="L1476" s="23"/>
      <c r="M1476" s="23"/>
      <c r="N1476" s="95"/>
      <c r="O1476" s="59">
        <f t="shared" si="2047"/>
        <v>0</v>
      </c>
      <c r="P1476" s="210"/>
      <c r="Q1476" s="210"/>
      <c r="R1476" s="210"/>
      <c r="S1476" s="210"/>
      <c r="T1476" s="210"/>
    </row>
    <row r="1477" spans="1:20" ht="12.75" customHeight="1" x14ac:dyDescent="0.2">
      <c r="A1477" s="206">
        <v>19</v>
      </c>
      <c r="B1477" s="205" t="s">
        <v>409</v>
      </c>
      <c r="C1477" s="205" t="s">
        <v>1153</v>
      </c>
      <c r="D1477" s="206" t="s">
        <v>848</v>
      </c>
      <c r="E1477" s="207">
        <v>8590</v>
      </c>
      <c r="F1477" s="309">
        <f t="shared" ref="F1477" si="2090">H1477+J1477+R1477</f>
        <v>0.28516083000000003</v>
      </c>
      <c r="G1477" s="209">
        <v>7.6999999999999999E-2</v>
      </c>
      <c r="H1477" s="311">
        <f t="shared" ref="H1477" si="2091">G1477*$P$8/1000</f>
        <v>0.14619990000000002</v>
      </c>
      <c r="I1477" s="209">
        <v>5.8999999999999997E-2</v>
      </c>
      <c r="J1477" s="311">
        <f t="shared" ref="J1477" si="2092">I1477*$P$9/1000</f>
        <v>0.13896092999999998</v>
      </c>
      <c r="K1477" s="23"/>
      <c r="L1477" s="23"/>
      <c r="M1477" s="23"/>
      <c r="N1477" s="95"/>
      <c r="O1477" s="40">
        <f t="shared" si="2047"/>
        <v>0</v>
      </c>
      <c r="P1477" s="311">
        <f t="shared" ref="P1477" si="2093">E1477*F1477</f>
        <v>2449.5315297000002</v>
      </c>
      <c r="Q1477" s="311">
        <f t="shared" ref="Q1477" si="2094">SUM(O1477:O1480)</f>
        <v>0</v>
      </c>
      <c r="R1477" s="210">
        <f t="shared" ref="R1477" si="2095">Q1477*1.02*1.05*$R$14</f>
        <v>0</v>
      </c>
      <c r="S1477" s="210">
        <f t="shared" ref="S1477" si="2096">F1477*$S$17</f>
        <v>0.36204183847524174</v>
      </c>
      <c r="T1477" s="210">
        <f t="shared" ref="T1477" si="2097">E1477*S1477</f>
        <v>3109.9393925023264</v>
      </c>
    </row>
    <row r="1478" spans="1:20" ht="12.75" customHeight="1" x14ac:dyDescent="0.2">
      <c r="A1478" s="206"/>
      <c r="B1478" s="205"/>
      <c r="C1478" s="205"/>
      <c r="D1478" s="206"/>
      <c r="E1478" s="206"/>
      <c r="F1478" s="309"/>
      <c r="G1478" s="209"/>
      <c r="H1478" s="311"/>
      <c r="I1478" s="209"/>
      <c r="J1478" s="311"/>
      <c r="K1478" s="23"/>
      <c r="L1478" s="23"/>
      <c r="M1478" s="23"/>
      <c r="N1478" s="95"/>
      <c r="O1478" s="40">
        <f t="shared" si="2047"/>
        <v>0</v>
      </c>
      <c r="P1478" s="311"/>
      <c r="Q1478" s="311"/>
      <c r="R1478" s="210"/>
      <c r="S1478" s="210"/>
      <c r="T1478" s="210"/>
    </row>
    <row r="1479" spans="1:20" ht="12.75" customHeight="1" x14ac:dyDescent="0.2">
      <c r="A1479" s="206"/>
      <c r="B1479" s="205"/>
      <c r="C1479" s="205"/>
      <c r="D1479" s="206"/>
      <c r="E1479" s="206"/>
      <c r="F1479" s="309"/>
      <c r="G1479" s="209"/>
      <c r="H1479" s="311"/>
      <c r="I1479" s="209"/>
      <c r="J1479" s="311"/>
      <c r="K1479" s="23"/>
      <c r="L1479" s="23"/>
      <c r="M1479" s="37"/>
      <c r="N1479" s="95"/>
      <c r="O1479" s="40">
        <f t="shared" si="2047"/>
        <v>0</v>
      </c>
      <c r="P1479" s="311"/>
      <c r="Q1479" s="311"/>
      <c r="R1479" s="210"/>
      <c r="S1479" s="210"/>
      <c r="T1479" s="210"/>
    </row>
    <row r="1480" spans="1:20" ht="12.75" customHeight="1" x14ac:dyDescent="0.2">
      <c r="A1480" s="206"/>
      <c r="B1480" s="205"/>
      <c r="C1480" s="205"/>
      <c r="D1480" s="206"/>
      <c r="E1480" s="206"/>
      <c r="F1480" s="309"/>
      <c r="G1480" s="209"/>
      <c r="H1480" s="311"/>
      <c r="I1480" s="209"/>
      <c r="J1480" s="311"/>
      <c r="K1480" s="23"/>
      <c r="L1480" s="23"/>
      <c r="M1480" s="23"/>
      <c r="N1480" s="95"/>
      <c r="O1480" s="40">
        <f t="shared" si="2047"/>
        <v>0</v>
      </c>
      <c r="P1480" s="311"/>
      <c r="Q1480" s="311"/>
      <c r="R1480" s="210"/>
      <c r="S1480" s="210"/>
      <c r="T1480" s="210"/>
    </row>
    <row r="1481" spans="1:20" ht="12.75" customHeight="1" x14ac:dyDescent="0.2">
      <c r="A1481" s="206">
        <v>20</v>
      </c>
      <c r="B1481" s="205" t="s">
        <v>411</v>
      </c>
      <c r="C1481" s="205" t="s">
        <v>1154</v>
      </c>
      <c r="D1481" s="202" t="s">
        <v>843</v>
      </c>
      <c r="E1481" s="207">
        <v>198.4</v>
      </c>
      <c r="F1481" s="309">
        <f t="shared" ref="F1481" si="2098">H1481+J1481+R1481</f>
        <v>1.9028644742849998</v>
      </c>
      <c r="G1481" s="209">
        <v>0.57999999999999996</v>
      </c>
      <c r="H1481" s="311">
        <f t="shared" ref="H1481" si="2099">G1481*$P$8/1000</f>
        <v>1.1012459999999999</v>
      </c>
      <c r="I1481" s="209">
        <v>0.12</v>
      </c>
      <c r="J1481" s="311">
        <f t="shared" ref="J1481" si="2100">I1481*$P$9/1000</f>
        <v>0.28263239999999995</v>
      </c>
      <c r="K1481" s="23" t="s">
        <v>100</v>
      </c>
      <c r="L1481" s="23" t="s">
        <v>27</v>
      </c>
      <c r="M1481" s="95">
        <v>2.41E-2</v>
      </c>
      <c r="N1481" s="95">
        <v>18.975000000000001</v>
      </c>
      <c r="O1481" s="40">
        <f t="shared" si="2047"/>
        <v>0.45729750000000002</v>
      </c>
      <c r="P1481" s="311">
        <f t="shared" ref="P1481" si="2101">E1481*F1481</f>
        <v>377.52831169814397</v>
      </c>
      <c r="Q1481" s="311">
        <f t="shared" ref="Q1481" si="2102">SUM(O1481:O1484)</f>
        <v>0.45836250000000001</v>
      </c>
      <c r="R1481" s="210">
        <f t="shared" ref="R1481" si="2103">Q1481*1.02*1.05*$R$14</f>
        <v>0.51898607428499999</v>
      </c>
      <c r="S1481" s="210">
        <f t="shared" ref="S1481" si="2104">F1481*$S$17</f>
        <v>2.4158877382961945</v>
      </c>
      <c r="T1481" s="210">
        <f t="shared" ref="T1481" si="2105">E1481*S1481</f>
        <v>479.31212727796503</v>
      </c>
    </row>
    <row r="1482" spans="1:20" ht="12.75" customHeight="1" x14ac:dyDescent="0.2">
      <c r="A1482" s="206"/>
      <c r="B1482" s="205"/>
      <c r="C1482" s="205"/>
      <c r="D1482" s="203"/>
      <c r="E1482" s="207"/>
      <c r="F1482" s="309"/>
      <c r="G1482" s="209"/>
      <c r="H1482" s="311"/>
      <c r="I1482" s="209"/>
      <c r="J1482" s="311"/>
      <c r="K1482" s="49"/>
      <c r="L1482" s="23"/>
      <c r="M1482" s="95"/>
      <c r="N1482" s="95"/>
      <c r="O1482" s="40">
        <f t="shared" si="2047"/>
        <v>0</v>
      </c>
      <c r="P1482" s="311"/>
      <c r="Q1482" s="311"/>
      <c r="R1482" s="210"/>
      <c r="S1482" s="210"/>
      <c r="T1482" s="210"/>
    </row>
    <row r="1483" spans="1:20" ht="12.75" customHeight="1" x14ac:dyDescent="0.2">
      <c r="A1483" s="206"/>
      <c r="B1483" s="205"/>
      <c r="C1483" s="205"/>
      <c r="D1483" s="203"/>
      <c r="E1483" s="207"/>
      <c r="F1483" s="309"/>
      <c r="G1483" s="209"/>
      <c r="H1483" s="311"/>
      <c r="I1483" s="209"/>
      <c r="J1483" s="311"/>
      <c r="K1483" s="23" t="s">
        <v>47</v>
      </c>
      <c r="L1483" s="23" t="s">
        <v>30</v>
      </c>
      <c r="M1483" s="95">
        <v>7.1000000000000004E-3</v>
      </c>
      <c r="N1483" s="95">
        <v>0.15</v>
      </c>
      <c r="O1483" s="40">
        <f t="shared" si="2047"/>
        <v>1.065E-3</v>
      </c>
      <c r="P1483" s="311"/>
      <c r="Q1483" s="311"/>
      <c r="R1483" s="210"/>
      <c r="S1483" s="210"/>
      <c r="T1483" s="210"/>
    </row>
    <row r="1484" spans="1:20" ht="12.75" customHeight="1" x14ac:dyDescent="0.2">
      <c r="A1484" s="206"/>
      <c r="B1484" s="205"/>
      <c r="C1484" s="205"/>
      <c r="D1484" s="204"/>
      <c r="E1484" s="207"/>
      <c r="F1484" s="309"/>
      <c r="G1484" s="209"/>
      <c r="H1484" s="311"/>
      <c r="I1484" s="209"/>
      <c r="J1484" s="311"/>
      <c r="K1484" s="23"/>
      <c r="L1484" s="23"/>
      <c r="M1484" s="23"/>
      <c r="N1484" s="95"/>
      <c r="O1484" s="40">
        <f t="shared" si="2047"/>
        <v>0</v>
      </c>
      <c r="P1484" s="311"/>
      <c r="Q1484" s="311"/>
      <c r="R1484" s="210"/>
      <c r="S1484" s="210"/>
      <c r="T1484" s="210"/>
    </row>
    <row r="1485" spans="1:20" s="58" customFormat="1" ht="12.75" customHeight="1" x14ac:dyDescent="0.2">
      <c r="A1485" s="458"/>
      <c r="B1485" s="461"/>
      <c r="C1485" s="464" t="s">
        <v>873</v>
      </c>
      <c r="D1485" s="461"/>
      <c r="E1485" s="536"/>
      <c r="F1485" s="470">
        <f>H1485+J1485+R1485</f>
        <v>2.8792230000000001</v>
      </c>
      <c r="G1485" s="473">
        <v>0.4</v>
      </c>
      <c r="H1485" s="452">
        <f>G1485*$P$8/1000</f>
        <v>0.75948000000000004</v>
      </c>
      <c r="I1485" s="476">
        <v>0.9</v>
      </c>
      <c r="J1485" s="452">
        <f>I1485*$P$9/1000</f>
        <v>2.1197430000000002</v>
      </c>
      <c r="K1485" s="110"/>
      <c r="L1485" s="110"/>
      <c r="M1485" s="110"/>
      <c r="N1485" s="111"/>
      <c r="O1485" s="112">
        <f t="shared" si="2047"/>
        <v>0</v>
      </c>
      <c r="P1485" s="452">
        <f>E1485*F1485</f>
        <v>0</v>
      </c>
      <c r="Q1485" s="452">
        <f>SUM(O1485:O1488)</f>
        <v>0</v>
      </c>
      <c r="R1485" s="452">
        <f>Q1485*1.02*1.05*$R$14</f>
        <v>0</v>
      </c>
      <c r="S1485" s="455"/>
      <c r="T1485" s="456">
        <f>SUM(T1405:T1484)</f>
        <v>12794.636450323607</v>
      </c>
    </row>
    <row r="1486" spans="1:20" s="58" customFormat="1" ht="12.75" customHeight="1" x14ac:dyDescent="0.2">
      <c r="A1486" s="459"/>
      <c r="B1486" s="462"/>
      <c r="C1486" s="465"/>
      <c r="D1486" s="462"/>
      <c r="E1486" s="537"/>
      <c r="F1486" s="471"/>
      <c r="G1486" s="474"/>
      <c r="H1486" s="453"/>
      <c r="I1486" s="477"/>
      <c r="J1486" s="453"/>
      <c r="K1486" s="110"/>
      <c r="L1486" s="110"/>
      <c r="M1486" s="110"/>
      <c r="N1486" s="111"/>
      <c r="O1486" s="112">
        <f t="shared" si="2047"/>
        <v>0</v>
      </c>
      <c r="P1486" s="453"/>
      <c r="Q1486" s="453"/>
      <c r="R1486" s="453"/>
      <c r="S1486" s="455"/>
      <c r="T1486" s="456"/>
    </row>
    <row r="1487" spans="1:20" s="58" customFormat="1" ht="12.75" customHeight="1" x14ac:dyDescent="0.2">
      <c r="A1487" s="459"/>
      <c r="B1487" s="462"/>
      <c r="C1487" s="465"/>
      <c r="D1487" s="462"/>
      <c r="E1487" s="537"/>
      <c r="F1487" s="471"/>
      <c r="G1487" s="474"/>
      <c r="H1487" s="453"/>
      <c r="I1487" s="477"/>
      <c r="J1487" s="453"/>
      <c r="K1487" s="110"/>
      <c r="L1487" s="110"/>
      <c r="M1487" s="110"/>
      <c r="N1487" s="111"/>
      <c r="O1487" s="112">
        <f t="shared" si="2047"/>
        <v>0</v>
      </c>
      <c r="P1487" s="453"/>
      <c r="Q1487" s="453"/>
      <c r="R1487" s="453"/>
      <c r="S1487" s="455"/>
      <c r="T1487" s="456"/>
    </row>
    <row r="1488" spans="1:20" s="58" customFormat="1" ht="12.75" customHeight="1" x14ac:dyDescent="0.2">
      <c r="A1488" s="460"/>
      <c r="B1488" s="463"/>
      <c r="C1488" s="466"/>
      <c r="D1488" s="463"/>
      <c r="E1488" s="538"/>
      <c r="F1488" s="472"/>
      <c r="G1488" s="475"/>
      <c r="H1488" s="454"/>
      <c r="I1488" s="478"/>
      <c r="J1488" s="454"/>
      <c r="K1488" s="110"/>
      <c r="L1488" s="110"/>
      <c r="M1488" s="110"/>
      <c r="N1488" s="111"/>
      <c r="O1488" s="112">
        <f t="shared" si="2047"/>
        <v>0</v>
      </c>
      <c r="P1488" s="454"/>
      <c r="Q1488" s="454"/>
      <c r="R1488" s="454"/>
      <c r="S1488" s="455"/>
      <c r="T1488" s="456"/>
    </row>
    <row r="1489" spans="1:20" s="58" customFormat="1" ht="12.75" customHeight="1" x14ac:dyDescent="0.2">
      <c r="A1489" s="458"/>
      <c r="B1489" s="461"/>
      <c r="C1489" s="464" t="s">
        <v>874</v>
      </c>
      <c r="D1489" s="461"/>
      <c r="E1489" s="536"/>
      <c r="F1489" s="470">
        <f>H1489+J1489+R1489</f>
        <v>7.1331929999999995</v>
      </c>
      <c r="G1489" s="473">
        <v>1.4</v>
      </c>
      <c r="H1489" s="452">
        <f>G1489*$P$8/1000</f>
        <v>2.6581799999999998</v>
      </c>
      <c r="I1489" s="476">
        <v>1.9</v>
      </c>
      <c r="J1489" s="452">
        <f>I1489*$P$9/1000</f>
        <v>4.4750129999999997</v>
      </c>
      <c r="K1489" s="110"/>
      <c r="L1489" s="110"/>
      <c r="M1489" s="110"/>
      <c r="N1489" s="111"/>
      <c r="O1489" s="112">
        <f t="shared" si="2047"/>
        <v>0</v>
      </c>
      <c r="P1489" s="452">
        <f>E1489*F1489</f>
        <v>0</v>
      </c>
      <c r="Q1489" s="452">
        <f>SUM(O1489:O1492)</f>
        <v>0</v>
      </c>
      <c r="R1489" s="452">
        <f>Q1489*1.02*1.05*$R$14</f>
        <v>0</v>
      </c>
      <c r="S1489" s="455"/>
      <c r="T1489" s="457" t="e">
        <f>(T1485*100%)/$T$2205</f>
        <v>#REF!</v>
      </c>
    </row>
    <row r="1490" spans="1:20" s="58" customFormat="1" ht="12.75" customHeight="1" x14ac:dyDescent="0.2">
      <c r="A1490" s="459"/>
      <c r="B1490" s="462"/>
      <c r="C1490" s="465"/>
      <c r="D1490" s="462"/>
      <c r="E1490" s="537"/>
      <c r="F1490" s="471"/>
      <c r="G1490" s="474"/>
      <c r="H1490" s="453"/>
      <c r="I1490" s="477"/>
      <c r="J1490" s="453"/>
      <c r="K1490" s="110"/>
      <c r="L1490" s="110"/>
      <c r="M1490" s="110"/>
      <c r="N1490" s="111"/>
      <c r="O1490" s="112">
        <f t="shared" si="2047"/>
        <v>0</v>
      </c>
      <c r="P1490" s="453"/>
      <c r="Q1490" s="453"/>
      <c r="R1490" s="453"/>
      <c r="S1490" s="455"/>
      <c r="T1490" s="457"/>
    </row>
    <row r="1491" spans="1:20" s="58" customFormat="1" ht="12.75" customHeight="1" x14ac:dyDescent="0.2">
      <c r="A1491" s="459"/>
      <c r="B1491" s="462"/>
      <c r="C1491" s="465"/>
      <c r="D1491" s="462"/>
      <c r="E1491" s="537"/>
      <c r="F1491" s="471"/>
      <c r="G1491" s="474"/>
      <c r="H1491" s="453"/>
      <c r="I1491" s="477"/>
      <c r="J1491" s="453"/>
      <c r="K1491" s="110"/>
      <c r="L1491" s="110"/>
      <c r="M1491" s="110"/>
      <c r="N1491" s="111"/>
      <c r="O1491" s="112">
        <f t="shared" si="2047"/>
        <v>0</v>
      </c>
      <c r="P1491" s="453"/>
      <c r="Q1491" s="453"/>
      <c r="R1491" s="453"/>
      <c r="S1491" s="455"/>
      <c r="T1491" s="457"/>
    </row>
    <row r="1492" spans="1:20" s="58" customFormat="1" ht="12.75" customHeight="1" x14ac:dyDescent="0.2">
      <c r="A1492" s="460"/>
      <c r="B1492" s="463"/>
      <c r="C1492" s="466"/>
      <c r="D1492" s="463"/>
      <c r="E1492" s="538"/>
      <c r="F1492" s="472"/>
      <c r="G1492" s="475"/>
      <c r="H1492" s="454"/>
      <c r="I1492" s="478"/>
      <c r="J1492" s="454"/>
      <c r="K1492" s="110"/>
      <c r="L1492" s="110"/>
      <c r="M1492" s="110"/>
      <c r="N1492" s="111"/>
      <c r="O1492" s="112">
        <f t="shared" si="2047"/>
        <v>0</v>
      </c>
      <c r="P1492" s="454"/>
      <c r="Q1492" s="454"/>
      <c r="R1492" s="454"/>
      <c r="S1492" s="455"/>
      <c r="T1492" s="457"/>
    </row>
    <row r="1493" spans="1:20" ht="12.75" customHeight="1" x14ac:dyDescent="0.2">
      <c r="A1493" s="206"/>
      <c r="B1493" s="205"/>
      <c r="C1493" s="539" t="s">
        <v>1047</v>
      </c>
      <c r="D1493" s="206"/>
      <c r="E1493" s="325"/>
      <c r="F1493" s="208">
        <f>H1493+J1493+R1493</f>
        <v>0</v>
      </c>
      <c r="G1493" s="219"/>
      <c r="H1493" s="210">
        <f>G1493*$P$8/1000</f>
        <v>0</v>
      </c>
      <c r="I1493" s="219"/>
      <c r="J1493" s="210">
        <f>I1493*$P$9/1000</f>
        <v>0</v>
      </c>
      <c r="K1493" s="95"/>
      <c r="L1493" s="95"/>
      <c r="M1493" s="95"/>
      <c r="N1493" s="95"/>
      <c r="O1493" s="59">
        <f t="shared" si="2047"/>
        <v>0</v>
      </c>
      <c r="P1493" s="210">
        <f>E1493*F1493</f>
        <v>0</v>
      </c>
      <c r="Q1493" s="210">
        <f>SUM(O1493:O1496)</f>
        <v>0</v>
      </c>
      <c r="R1493" s="210">
        <f t="shared" ref="R1493" si="2106">Q1493*1.02*1.05*$R$14</f>
        <v>0</v>
      </c>
      <c r="S1493" s="210">
        <f t="shared" ref="S1493" si="2107">F1493*$S$17</f>
        <v>0</v>
      </c>
      <c r="T1493" s="210">
        <f t="shared" ref="T1493" si="2108">E1493*S1493</f>
        <v>0</v>
      </c>
    </row>
    <row r="1494" spans="1:20" ht="12.75" customHeight="1" x14ac:dyDescent="0.2">
      <c r="A1494" s="206"/>
      <c r="B1494" s="205"/>
      <c r="C1494" s="539"/>
      <c r="D1494" s="206"/>
      <c r="E1494" s="325"/>
      <c r="F1494" s="208"/>
      <c r="G1494" s="219"/>
      <c r="H1494" s="210"/>
      <c r="I1494" s="219"/>
      <c r="J1494" s="210"/>
      <c r="K1494" s="23"/>
      <c r="L1494" s="23"/>
      <c r="M1494" s="23"/>
      <c r="N1494" s="95"/>
      <c r="O1494" s="59">
        <f t="shared" si="2047"/>
        <v>0</v>
      </c>
      <c r="P1494" s="210"/>
      <c r="Q1494" s="210"/>
      <c r="R1494" s="210"/>
      <c r="S1494" s="210"/>
      <c r="T1494" s="210"/>
    </row>
    <row r="1495" spans="1:20" ht="12.75" customHeight="1" x14ac:dyDescent="0.2">
      <c r="A1495" s="206"/>
      <c r="B1495" s="205"/>
      <c r="C1495" s="539"/>
      <c r="D1495" s="206"/>
      <c r="E1495" s="325"/>
      <c r="F1495" s="208"/>
      <c r="G1495" s="219"/>
      <c r="H1495" s="210"/>
      <c r="I1495" s="219"/>
      <c r="J1495" s="210"/>
      <c r="K1495" s="23"/>
      <c r="L1495" s="23"/>
      <c r="M1495" s="24"/>
      <c r="N1495" s="95"/>
      <c r="O1495" s="59">
        <f t="shared" si="2047"/>
        <v>0</v>
      </c>
      <c r="P1495" s="210"/>
      <c r="Q1495" s="210"/>
      <c r="R1495" s="210"/>
      <c r="S1495" s="210"/>
      <c r="T1495" s="210"/>
    </row>
    <row r="1496" spans="1:20" ht="12.75" customHeight="1" x14ac:dyDescent="0.2">
      <c r="A1496" s="206"/>
      <c r="B1496" s="205"/>
      <c r="C1496" s="539"/>
      <c r="D1496" s="206"/>
      <c r="E1496" s="325"/>
      <c r="F1496" s="208"/>
      <c r="G1496" s="219"/>
      <c r="H1496" s="210"/>
      <c r="I1496" s="219"/>
      <c r="J1496" s="210"/>
      <c r="K1496" s="23"/>
      <c r="L1496" s="23"/>
      <c r="M1496" s="23"/>
      <c r="N1496" s="95"/>
      <c r="O1496" s="59">
        <f t="shared" si="2047"/>
        <v>0</v>
      </c>
      <c r="P1496" s="210"/>
      <c r="Q1496" s="210"/>
      <c r="R1496" s="210"/>
      <c r="S1496" s="210"/>
      <c r="T1496" s="210"/>
    </row>
    <row r="1497" spans="1:20" ht="12.75" customHeight="1" x14ac:dyDescent="0.2">
      <c r="A1497" s="206">
        <v>1</v>
      </c>
      <c r="B1497" s="205" t="s">
        <v>683</v>
      </c>
      <c r="C1497" s="205" t="s">
        <v>1155</v>
      </c>
      <c r="D1497" s="208" t="s">
        <v>1022</v>
      </c>
      <c r="E1497" s="325">
        <v>1</v>
      </c>
      <c r="F1497" s="208">
        <f>H1497+J1497+R1497</f>
        <v>1.6275921</v>
      </c>
      <c r="G1497" s="209">
        <v>0.82</v>
      </c>
      <c r="H1497" s="210">
        <f>G1497*$P$8/1000</f>
        <v>1.556934</v>
      </c>
      <c r="I1497" s="209">
        <v>0.03</v>
      </c>
      <c r="J1497" s="210">
        <f>I1497*$P$9/1000</f>
        <v>7.0658099999999988E-2</v>
      </c>
      <c r="K1497" s="23"/>
      <c r="L1497" s="23"/>
      <c r="M1497" s="23"/>
      <c r="N1497" s="95"/>
      <c r="O1497" s="59">
        <f t="shared" si="2047"/>
        <v>0</v>
      </c>
      <c r="P1497" s="210">
        <f>E1497*F1497</f>
        <v>1.6275921</v>
      </c>
      <c r="Q1497" s="210">
        <f>SUM(O1497:O1500)</f>
        <v>0</v>
      </c>
      <c r="R1497" s="210">
        <f t="shared" ref="R1497" si="2109">Q1497*1.02*1.05*$R$14</f>
        <v>0</v>
      </c>
      <c r="S1497" s="210">
        <f t="shared" ref="S1497" si="2110">F1497*$S$17</f>
        <v>2.0664003403685545</v>
      </c>
      <c r="T1497" s="210">
        <f t="shared" ref="T1497" si="2111">E1497*S1497</f>
        <v>2.0664003403685545</v>
      </c>
    </row>
    <row r="1498" spans="1:20" ht="12.75" customHeight="1" x14ac:dyDescent="0.2">
      <c r="A1498" s="206"/>
      <c r="B1498" s="205"/>
      <c r="C1498" s="205"/>
      <c r="D1498" s="208"/>
      <c r="E1498" s="325"/>
      <c r="F1498" s="208"/>
      <c r="G1498" s="209"/>
      <c r="H1498" s="210"/>
      <c r="I1498" s="209"/>
      <c r="J1498" s="210"/>
      <c r="K1498" s="23"/>
      <c r="L1498" s="23"/>
      <c r="M1498" s="23"/>
      <c r="N1498" s="95"/>
      <c r="O1498" s="59">
        <f t="shared" si="2047"/>
        <v>0</v>
      </c>
      <c r="P1498" s="210"/>
      <c r="Q1498" s="210"/>
      <c r="R1498" s="210"/>
      <c r="S1498" s="210"/>
      <c r="T1498" s="210"/>
    </row>
    <row r="1499" spans="1:20" ht="12.75" customHeight="1" x14ac:dyDescent="0.2">
      <c r="A1499" s="206"/>
      <c r="B1499" s="205"/>
      <c r="C1499" s="205"/>
      <c r="D1499" s="208"/>
      <c r="E1499" s="325"/>
      <c r="F1499" s="208"/>
      <c r="G1499" s="209"/>
      <c r="H1499" s="210"/>
      <c r="I1499" s="209"/>
      <c r="J1499" s="210"/>
      <c r="K1499" s="23"/>
      <c r="L1499" s="23"/>
      <c r="M1499" s="24"/>
      <c r="N1499" s="95"/>
      <c r="O1499" s="59">
        <f t="shared" si="2047"/>
        <v>0</v>
      </c>
      <c r="P1499" s="210"/>
      <c r="Q1499" s="210"/>
      <c r="R1499" s="210"/>
      <c r="S1499" s="210"/>
      <c r="T1499" s="210"/>
    </row>
    <row r="1500" spans="1:20" ht="12.75" customHeight="1" x14ac:dyDescent="0.2">
      <c r="A1500" s="206"/>
      <c r="B1500" s="205"/>
      <c r="C1500" s="205"/>
      <c r="D1500" s="208"/>
      <c r="E1500" s="325"/>
      <c r="F1500" s="208"/>
      <c r="G1500" s="209"/>
      <c r="H1500" s="210"/>
      <c r="I1500" s="209"/>
      <c r="J1500" s="210"/>
      <c r="K1500" s="23"/>
      <c r="L1500" s="23"/>
      <c r="M1500" s="23"/>
      <c r="N1500" s="95"/>
      <c r="O1500" s="59">
        <f t="shared" si="2047"/>
        <v>0</v>
      </c>
      <c r="P1500" s="210"/>
      <c r="Q1500" s="210"/>
      <c r="R1500" s="210"/>
      <c r="S1500" s="210"/>
      <c r="T1500" s="210"/>
    </row>
    <row r="1501" spans="1:20" ht="12.75" customHeight="1" x14ac:dyDescent="0.2">
      <c r="A1501" s="206">
        <v>2</v>
      </c>
      <c r="B1501" s="205" t="s">
        <v>684</v>
      </c>
      <c r="C1501" s="236" t="s">
        <v>1156</v>
      </c>
      <c r="D1501" s="208" t="s">
        <v>1022</v>
      </c>
      <c r="E1501" s="206">
        <v>185</v>
      </c>
      <c r="F1501" s="208">
        <f>H1501+J1501+R1501</f>
        <v>0.68579128499999997</v>
      </c>
      <c r="G1501" s="209">
        <v>0.17449999999999999</v>
      </c>
      <c r="H1501" s="210">
        <f>G1501*$P$8/1000</f>
        <v>0.33132315000000001</v>
      </c>
      <c r="I1501" s="209">
        <v>0.15049999999999999</v>
      </c>
      <c r="J1501" s="210">
        <f>I1501*$P$9/1000</f>
        <v>0.35446813499999996</v>
      </c>
      <c r="K1501" s="95"/>
      <c r="L1501" s="23"/>
      <c r="M1501" s="23"/>
      <c r="N1501" s="95"/>
      <c r="O1501" s="59">
        <f t="shared" si="2047"/>
        <v>0</v>
      </c>
      <c r="P1501" s="210">
        <f>E1501*F1501</f>
        <v>126.87138772499999</v>
      </c>
      <c r="Q1501" s="210">
        <f>SUM(O1501:O1504)</f>
        <v>0</v>
      </c>
      <c r="R1501" s="210">
        <f t="shared" ref="R1501" si="2112">Q1501*1.02*1.05*$R$14</f>
        <v>0</v>
      </c>
      <c r="S1501" s="210">
        <f t="shared" ref="S1501" si="2113">F1501*$S$17</f>
        <v>0.87068458045832742</v>
      </c>
      <c r="T1501" s="210">
        <f t="shared" ref="T1501" si="2114">E1501*S1501</f>
        <v>161.07664738479056</v>
      </c>
    </row>
    <row r="1502" spans="1:20" ht="12.75" customHeight="1" x14ac:dyDescent="0.2">
      <c r="A1502" s="206"/>
      <c r="B1502" s="205"/>
      <c r="C1502" s="236"/>
      <c r="D1502" s="208"/>
      <c r="E1502" s="206"/>
      <c r="F1502" s="208"/>
      <c r="G1502" s="209"/>
      <c r="H1502" s="210"/>
      <c r="I1502" s="209"/>
      <c r="J1502" s="210"/>
      <c r="K1502" s="23"/>
      <c r="L1502" s="23"/>
      <c r="M1502" s="23"/>
      <c r="N1502" s="95"/>
      <c r="O1502" s="59">
        <f t="shared" si="2047"/>
        <v>0</v>
      </c>
      <c r="P1502" s="210"/>
      <c r="Q1502" s="210"/>
      <c r="R1502" s="210"/>
      <c r="S1502" s="210"/>
      <c r="T1502" s="210"/>
    </row>
    <row r="1503" spans="1:20" ht="12.75" customHeight="1" x14ac:dyDescent="0.2">
      <c r="A1503" s="206"/>
      <c r="B1503" s="205"/>
      <c r="C1503" s="236"/>
      <c r="D1503" s="208"/>
      <c r="E1503" s="206"/>
      <c r="F1503" s="208"/>
      <c r="G1503" s="209"/>
      <c r="H1503" s="210"/>
      <c r="I1503" s="209"/>
      <c r="J1503" s="210"/>
      <c r="K1503" s="23"/>
      <c r="L1503" s="23"/>
      <c r="M1503" s="37"/>
      <c r="N1503" s="95"/>
      <c r="O1503" s="59">
        <f t="shared" si="2047"/>
        <v>0</v>
      </c>
      <c r="P1503" s="210"/>
      <c r="Q1503" s="210"/>
      <c r="R1503" s="210"/>
      <c r="S1503" s="210"/>
      <c r="T1503" s="210"/>
    </row>
    <row r="1504" spans="1:20" ht="12.75" customHeight="1" x14ac:dyDescent="0.2">
      <c r="A1504" s="206"/>
      <c r="B1504" s="205"/>
      <c r="C1504" s="236"/>
      <c r="D1504" s="208"/>
      <c r="E1504" s="206"/>
      <c r="F1504" s="208"/>
      <c r="G1504" s="209"/>
      <c r="H1504" s="210"/>
      <c r="I1504" s="209"/>
      <c r="J1504" s="210"/>
      <c r="K1504" s="23"/>
      <c r="L1504" s="23"/>
      <c r="M1504" s="23"/>
      <c r="N1504" s="95"/>
      <c r="O1504" s="59">
        <f t="shared" si="2047"/>
        <v>0</v>
      </c>
      <c r="P1504" s="210"/>
      <c r="Q1504" s="210"/>
      <c r="R1504" s="210"/>
      <c r="S1504" s="210"/>
      <c r="T1504" s="210"/>
    </row>
    <row r="1505" spans="1:20" ht="12.75" customHeight="1" x14ac:dyDescent="0.2">
      <c r="A1505" s="206">
        <v>3</v>
      </c>
      <c r="B1505" s="205" t="s">
        <v>685</v>
      </c>
      <c r="C1505" s="236" t="s">
        <v>1157</v>
      </c>
      <c r="D1505" s="208" t="s">
        <v>1022</v>
      </c>
      <c r="E1505" s="206">
        <v>94</v>
      </c>
      <c r="F1505" s="208">
        <f>H1505+J1505+R1505</f>
        <v>0.118904277</v>
      </c>
      <c r="G1505" s="211">
        <v>6.25E-2</v>
      </c>
      <c r="H1505" s="210">
        <f>G1505*$P$8/1000</f>
        <v>0.11866875</v>
      </c>
      <c r="I1505" s="219">
        <v>1E-4</v>
      </c>
      <c r="J1505" s="210">
        <f>I1505*$P$9/1000</f>
        <v>2.3552700000000002E-4</v>
      </c>
      <c r="K1505" s="23"/>
      <c r="L1505" s="23"/>
      <c r="M1505" s="23"/>
      <c r="N1505" s="95"/>
      <c r="O1505" s="59">
        <f t="shared" si="2047"/>
        <v>0</v>
      </c>
      <c r="P1505" s="210">
        <f>E1505*F1505</f>
        <v>11.177002037999999</v>
      </c>
      <c r="Q1505" s="210">
        <f>SUM(O1505:O1508)</f>
        <v>0</v>
      </c>
      <c r="R1505" s="210">
        <f t="shared" ref="R1505" si="2115">Q1505*1.02*1.05*$R$14</f>
        <v>0</v>
      </c>
      <c r="S1505" s="210">
        <f t="shared" ref="S1505" si="2116">F1505*$S$17</f>
        <v>0.1509615575450857</v>
      </c>
      <c r="T1505" s="210">
        <f t="shared" ref="T1505" si="2117">E1505*S1505</f>
        <v>14.190386409238055</v>
      </c>
    </row>
    <row r="1506" spans="1:20" ht="12.75" customHeight="1" x14ac:dyDescent="0.2">
      <c r="A1506" s="206"/>
      <c r="B1506" s="205"/>
      <c r="C1506" s="236"/>
      <c r="D1506" s="208"/>
      <c r="E1506" s="206"/>
      <c r="F1506" s="208"/>
      <c r="G1506" s="211"/>
      <c r="H1506" s="210"/>
      <c r="I1506" s="219"/>
      <c r="J1506" s="210"/>
      <c r="K1506" s="23"/>
      <c r="L1506" s="23"/>
      <c r="M1506" s="23"/>
      <c r="N1506" s="95"/>
      <c r="O1506" s="59">
        <f t="shared" si="2047"/>
        <v>0</v>
      </c>
      <c r="P1506" s="210"/>
      <c r="Q1506" s="210"/>
      <c r="R1506" s="210"/>
      <c r="S1506" s="210"/>
      <c r="T1506" s="210"/>
    </row>
    <row r="1507" spans="1:20" ht="12.75" customHeight="1" x14ac:dyDescent="0.2">
      <c r="A1507" s="206"/>
      <c r="B1507" s="205"/>
      <c r="C1507" s="236"/>
      <c r="D1507" s="208"/>
      <c r="E1507" s="206"/>
      <c r="F1507" s="208"/>
      <c r="G1507" s="211"/>
      <c r="H1507" s="210"/>
      <c r="I1507" s="219"/>
      <c r="J1507" s="210"/>
      <c r="K1507" s="23"/>
      <c r="L1507" s="23"/>
      <c r="M1507" s="17"/>
      <c r="N1507" s="95"/>
      <c r="O1507" s="59">
        <f t="shared" si="2047"/>
        <v>0</v>
      </c>
      <c r="P1507" s="210"/>
      <c r="Q1507" s="210"/>
      <c r="R1507" s="210"/>
      <c r="S1507" s="210"/>
      <c r="T1507" s="210"/>
    </row>
    <row r="1508" spans="1:20" ht="12.75" customHeight="1" x14ac:dyDescent="0.2">
      <c r="A1508" s="206"/>
      <c r="B1508" s="205"/>
      <c r="C1508" s="236"/>
      <c r="D1508" s="208"/>
      <c r="E1508" s="206"/>
      <c r="F1508" s="208"/>
      <c r="G1508" s="211"/>
      <c r="H1508" s="210"/>
      <c r="I1508" s="219"/>
      <c r="J1508" s="210"/>
      <c r="K1508" s="23"/>
      <c r="L1508" s="23"/>
      <c r="M1508" s="23"/>
      <c r="N1508" s="95"/>
      <c r="O1508" s="59">
        <f t="shared" si="2047"/>
        <v>0</v>
      </c>
      <c r="P1508" s="210"/>
      <c r="Q1508" s="210"/>
      <c r="R1508" s="210"/>
      <c r="S1508" s="210"/>
      <c r="T1508" s="210"/>
    </row>
    <row r="1509" spans="1:20" s="58" customFormat="1" ht="12.75" customHeight="1" x14ac:dyDescent="0.2">
      <c r="A1509" s="458"/>
      <c r="B1509" s="461"/>
      <c r="C1509" s="464" t="s">
        <v>873</v>
      </c>
      <c r="D1509" s="461"/>
      <c r="E1509" s="536"/>
      <c r="F1509" s="470">
        <f>H1509+J1509+R1509</f>
        <v>2.8792230000000001</v>
      </c>
      <c r="G1509" s="473">
        <v>0.4</v>
      </c>
      <c r="H1509" s="452">
        <f>G1509*$P$8/1000</f>
        <v>0.75948000000000004</v>
      </c>
      <c r="I1509" s="476">
        <v>0.9</v>
      </c>
      <c r="J1509" s="452">
        <f>I1509*$P$9/1000</f>
        <v>2.1197430000000002</v>
      </c>
      <c r="K1509" s="110"/>
      <c r="L1509" s="110"/>
      <c r="M1509" s="110"/>
      <c r="N1509" s="111"/>
      <c r="O1509" s="112">
        <f t="shared" ref="O1509:O1572" si="2118">M1509*N1509</f>
        <v>0</v>
      </c>
      <c r="P1509" s="452">
        <f>E1509*F1509</f>
        <v>0</v>
      </c>
      <c r="Q1509" s="452">
        <f>SUM(O1509:O1512)</f>
        <v>0</v>
      </c>
      <c r="R1509" s="452">
        <f>Q1509*1.02*1.05*$R$14</f>
        <v>0</v>
      </c>
      <c r="S1509" s="455"/>
      <c r="T1509" s="456">
        <f>SUM(T1497:T1508)</f>
        <v>177.33343413439715</v>
      </c>
    </row>
    <row r="1510" spans="1:20" s="58" customFormat="1" ht="12.75" customHeight="1" x14ac:dyDescent="0.2">
      <c r="A1510" s="459"/>
      <c r="B1510" s="462"/>
      <c r="C1510" s="465"/>
      <c r="D1510" s="462"/>
      <c r="E1510" s="537"/>
      <c r="F1510" s="471"/>
      <c r="G1510" s="474"/>
      <c r="H1510" s="453"/>
      <c r="I1510" s="477"/>
      <c r="J1510" s="453"/>
      <c r="K1510" s="110"/>
      <c r="L1510" s="110"/>
      <c r="M1510" s="110"/>
      <c r="N1510" s="111"/>
      <c r="O1510" s="112">
        <f t="shared" si="2118"/>
        <v>0</v>
      </c>
      <c r="P1510" s="453"/>
      <c r="Q1510" s="453"/>
      <c r="R1510" s="453"/>
      <c r="S1510" s="455"/>
      <c r="T1510" s="456"/>
    </row>
    <row r="1511" spans="1:20" s="58" customFormat="1" ht="12.75" customHeight="1" x14ac:dyDescent="0.2">
      <c r="A1511" s="459"/>
      <c r="B1511" s="462"/>
      <c r="C1511" s="465"/>
      <c r="D1511" s="462"/>
      <c r="E1511" s="537"/>
      <c r="F1511" s="471"/>
      <c r="G1511" s="474"/>
      <c r="H1511" s="453"/>
      <c r="I1511" s="477"/>
      <c r="J1511" s="453"/>
      <c r="K1511" s="110"/>
      <c r="L1511" s="110"/>
      <c r="M1511" s="110"/>
      <c r="N1511" s="111"/>
      <c r="O1511" s="112">
        <f t="shared" si="2118"/>
        <v>0</v>
      </c>
      <c r="P1511" s="453"/>
      <c r="Q1511" s="453"/>
      <c r="R1511" s="453"/>
      <c r="S1511" s="455"/>
      <c r="T1511" s="456"/>
    </row>
    <row r="1512" spans="1:20" s="58" customFormat="1" ht="12.75" customHeight="1" x14ac:dyDescent="0.2">
      <c r="A1512" s="460"/>
      <c r="B1512" s="463"/>
      <c r="C1512" s="466"/>
      <c r="D1512" s="463"/>
      <c r="E1512" s="538"/>
      <c r="F1512" s="472"/>
      <c r="G1512" s="475"/>
      <c r="H1512" s="454"/>
      <c r="I1512" s="478"/>
      <c r="J1512" s="454"/>
      <c r="K1512" s="110"/>
      <c r="L1512" s="110"/>
      <c r="M1512" s="110"/>
      <c r="N1512" s="111"/>
      <c r="O1512" s="112">
        <f t="shared" si="2118"/>
        <v>0</v>
      </c>
      <c r="P1512" s="454"/>
      <c r="Q1512" s="454"/>
      <c r="R1512" s="454"/>
      <c r="S1512" s="455"/>
      <c r="T1512" s="456"/>
    </row>
    <row r="1513" spans="1:20" s="58" customFormat="1" ht="12.75" customHeight="1" x14ac:dyDescent="0.2">
      <c r="A1513" s="458"/>
      <c r="B1513" s="461"/>
      <c r="C1513" s="464" t="s">
        <v>874</v>
      </c>
      <c r="D1513" s="461"/>
      <c r="E1513" s="536"/>
      <c r="F1513" s="470">
        <f>H1513+J1513+R1513</f>
        <v>7.1331929999999995</v>
      </c>
      <c r="G1513" s="473">
        <v>1.4</v>
      </c>
      <c r="H1513" s="452">
        <f>G1513*$P$8/1000</f>
        <v>2.6581799999999998</v>
      </c>
      <c r="I1513" s="476">
        <v>1.9</v>
      </c>
      <c r="J1513" s="452">
        <f>I1513*$P$9/1000</f>
        <v>4.4750129999999997</v>
      </c>
      <c r="K1513" s="110"/>
      <c r="L1513" s="110"/>
      <c r="M1513" s="110"/>
      <c r="N1513" s="111"/>
      <c r="O1513" s="112">
        <f t="shared" si="2118"/>
        <v>0</v>
      </c>
      <c r="P1513" s="452">
        <f>E1513*F1513</f>
        <v>0</v>
      </c>
      <c r="Q1513" s="452">
        <f>SUM(O1513:O1516)</f>
        <v>0</v>
      </c>
      <c r="R1513" s="452">
        <f>Q1513*1.02*1.05*$R$14</f>
        <v>0</v>
      </c>
      <c r="S1513" s="455"/>
      <c r="T1513" s="457" t="e">
        <f>(T1509*100%)/$T$2205</f>
        <v>#REF!</v>
      </c>
    </row>
    <row r="1514" spans="1:20" s="58" customFormat="1" ht="12.75" customHeight="1" x14ac:dyDescent="0.2">
      <c r="A1514" s="459"/>
      <c r="B1514" s="462"/>
      <c r="C1514" s="465"/>
      <c r="D1514" s="462"/>
      <c r="E1514" s="537"/>
      <c r="F1514" s="471"/>
      <c r="G1514" s="474"/>
      <c r="H1514" s="453"/>
      <c r="I1514" s="477"/>
      <c r="J1514" s="453"/>
      <c r="K1514" s="110"/>
      <c r="L1514" s="110"/>
      <c r="M1514" s="110"/>
      <c r="N1514" s="111"/>
      <c r="O1514" s="112">
        <f t="shared" si="2118"/>
        <v>0</v>
      </c>
      <c r="P1514" s="453"/>
      <c r="Q1514" s="453"/>
      <c r="R1514" s="453"/>
      <c r="S1514" s="455"/>
      <c r="T1514" s="457"/>
    </row>
    <row r="1515" spans="1:20" s="58" customFormat="1" ht="12.75" customHeight="1" x14ac:dyDescent="0.2">
      <c r="A1515" s="459"/>
      <c r="B1515" s="462"/>
      <c r="C1515" s="465"/>
      <c r="D1515" s="462"/>
      <c r="E1515" s="537"/>
      <c r="F1515" s="471"/>
      <c r="G1515" s="474"/>
      <c r="H1515" s="453"/>
      <c r="I1515" s="477"/>
      <c r="J1515" s="453"/>
      <c r="K1515" s="110"/>
      <c r="L1515" s="110"/>
      <c r="M1515" s="110"/>
      <c r="N1515" s="111"/>
      <c r="O1515" s="112">
        <f t="shared" si="2118"/>
        <v>0</v>
      </c>
      <c r="P1515" s="453"/>
      <c r="Q1515" s="453"/>
      <c r="R1515" s="453"/>
      <c r="S1515" s="455"/>
      <c r="T1515" s="457"/>
    </row>
    <row r="1516" spans="1:20" s="58" customFormat="1" ht="12.75" customHeight="1" x14ac:dyDescent="0.2">
      <c r="A1516" s="460"/>
      <c r="B1516" s="463"/>
      <c r="C1516" s="466"/>
      <c r="D1516" s="463"/>
      <c r="E1516" s="538"/>
      <c r="F1516" s="472"/>
      <c r="G1516" s="475"/>
      <c r="H1516" s="454"/>
      <c r="I1516" s="478"/>
      <c r="J1516" s="454"/>
      <c r="K1516" s="110"/>
      <c r="L1516" s="110"/>
      <c r="M1516" s="110"/>
      <c r="N1516" s="111"/>
      <c r="O1516" s="112">
        <f t="shared" si="2118"/>
        <v>0</v>
      </c>
      <c r="P1516" s="454"/>
      <c r="Q1516" s="454"/>
      <c r="R1516" s="454"/>
      <c r="S1516" s="455"/>
      <c r="T1516" s="457"/>
    </row>
    <row r="1517" spans="1:20" ht="12.75" customHeight="1" x14ac:dyDescent="0.2">
      <c r="A1517" s="298"/>
      <c r="B1517" s="312"/>
      <c r="C1517" s="360" t="s">
        <v>1158</v>
      </c>
      <c r="D1517" s="315"/>
      <c r="E1517" s="313"/>
      <c r="F1517" s="276">
        <f t="shared" ref="F1517" si="2119">H1517+J1517+R1517</f>
        <v>0</v>
      </c>
      <c r="G1517" s="314"/>
      <c r="H1517" s="278">
        <f t="shared" ref="H1517" si="2120">G1517*$P$8/1000</f>
        <v>0</v>
      </c>
      <c r="I1517" s="314"/>
      <c r="J1517" s="278">
        <f t="shared" ref="J1517" si="2121">I1517*$P$9/1000</f>
        <v>0</v>
      </c>
      <c r="K1517" s="61"/>
      <c r="L1517" s="61"/>
      <c r="M1517" s="61"/>
      <c r="N1517" s="91"/>
      <c r="O1517" s="63">
        <f t="shared" si="2118"/>
        <v>0</v>
      </c>
      <c r="P1517" s="278">
        <f t="shared" ref="P1517" si="2122">E1517*F1517</f>
        <v>0</v>
      </c>
      <c r="Q1517" s="278">
        <f t="shared" ref="Q1517" si="2123">SUM(O1517:O1520)</f>
        <v>0</v>
      </c>
      <c r="R1517" s="278">
        <f t="shared" ref="R1517" si="2124">Q1517*1.02*1.05*$R$14</f>
        <v>0</v>
      </c>
      <c r="S1517" s="210">
        <f t="shared" ref="S1517" si="2125">F1517*$S$17</f>
        <v>0</v>
      </c>
      <c r="T1517" s="210">
        <f t="shared" ref="T1517" si="2126">E1517*S1517</f>
        <v>0</v>
      </c>
    </row>
    <row r="1518" spans="1:20" ht="12.75" customHeight="1" x14ac:dyDescent="0.2">
      <c r="A1518" s="298"/>
      <c r="B1518" s="312"/>
      <c r="C1518" s="361"/>
      <c r="D1518" s="315"/>
      <c r="E1518" s="313"/>
      <c r="F1518" s="276"/>
      <c r="G1518" s="314"/>
      <c r="H1518" s="278"/>
      <c r="I1518" s="314"/>
      <c r="J1518" s="278"/>
      <c r="K1518" s="61"/>
      <c r="L1518" s="61"/>
      <c r="M1518" s="61"/>
      <c r="N1518" s="91"/>
      <c r="O1518" s="63">
        <f t="shared" si="2118"/>
        <v>0</v>
      </c>
      <c r="P1518" s="278"/>
      <c r="Q1518" s="278"/>
      <c r="R1518" s="278"/>
      <c r="S1518" s="210"/>
      <c r="T1518" s="210"/>
    </row>
    <row r="1519" spans="1:20" ht="12.75" customHeight="1" x14ac:dyDescent="0.2">
      <c r="A1519" s="298"/>
      <c r="B1519" s="312"/>
      <c r="C1519" s="361"/>
      <c r="D1519" s="315"/>
      <c r="E1519" s="313"/>
      <c r="F1519" s="276"/>
      <c r="G1519" s="314"/>
      <c r="H1519" s="278"/>
      <c r="I1519" s="314"/>
      <c r="J1519" s="278"/>
      <c r="K1519" s="61"/>
      <c r="L1519" s="61"/>
      <c r="M1519" s="61"/>
      <c r="N1519" s="91"/>
      <c r="O1519" s="63">
        <f t="shared" si="2118"/>
        <v>0</v>
      </c>
      <c r="P1519" s="278"/>
      <c r="Q1519" s="278"/>
      <c r="R1519" s="278"/>
      <c r="S1519" s="210"/>
      <c r="T1519" s="210"/>
    </row>
    <row r="1520" spans="1:20" ht="12.75" customHeight="1" x14ac:dyDescent="0.2">
      <c r="A1520" s="298"/>
      <c r="B1520" s="312"/>
      <c r="C1520" s="362"/>
      <c r="D1520" s="315"/>
      <c r="E1520" s="313"/>
      <c r="F1520" s="276"/>
      <c r="G1520" s="314"/>
      <c r="H1520" s="278"/>
      <c r="I1520" s="314"/>
      <c r="J1520" s="278"/>
      <c r="K1520" s="61"/>
      <c r="L1520" s="61"/>
      <c r="M1520" s="61"/>
      <c r="N1520" s="91"/>
      <c r="O1520" s="63">
        <f t="shared" si="2118"/>
        <v>0</v>
      </c>
      <c r="P1520" s="278"/>
      <c r="Q1520" s="278"/>
      <c r="R1520" s="278"/>
      <c r="S1520" s="210"/>
      <c r="T1520" s="210"/>
    </row>
    <row r="1521" spans="1:20" ht="12.75" customHeight="1" x14ac:dyDescent="0.2">
      <c r="A1521" s="306" t="s">
        <v>824</v>
      </c>
      <c r="B1521" s="297" t="s">
        <v>666</v>
      </c>
      <c r="C1521" s="297" t="s">
        <v>1159</v>
      </c>
      <c r="D1521" s="208" t="s">
        <v>1022</v>
      </c>
      <c r="E1521" s="308">
        <v>12</v>
      </c>
      <c r="F1521" s="309">
        <f>H1521+J1521+R1521</f>
        <v>133.4563761</v>
      </c>
      <c r="G1521" s="310">
        <v>17.399999999999999</v>
      </c>
      <c r="H1521" s="311">
        <f>G1521*$P$8/1000</f>
        <v>33.037379999999999</v>
      </c>
      <c r="I1521" s="310">
        <v>1.43</v>
      </c>
      <c r="J1521" s="311">
        <f>I1521*$P$9/1000</f>
        <v>3.3680360999999999</v>
      </c>
      <c r="K1521" s="39" t="s">
        <v>667</v>
      </c>
      <c r="L1521" s="56" t="s">
        <v>26</v>
      </c>
      <c r="M1521" s="101">
        <v>1</v>
      </c>
      <c r="N1521" s="101">
        <v>90</v>
      </c>
      <c r="O1521" s="43">
        <f t="shared" si="2118"/>
        <v>90</v>
      </c>
      <c r="P1521" s="311">
        <f>E1521*F1521</f>
        <v>1601.4765132</v>
      </c>
      <c r="Q1521" s="311">
        <f>SUM(O1521:O1524)</f>
        <v>90</v>
      </c>
      <c r="R1521" s="311">
        <f>Q1521*1.02*$R$14</f>
        <v>97.050959999999989</v>
      </c>
      <c r="S1521" s="210" t="e">
        <f>(F1521-S2161)*$S$17</f>
        <v>#REF!</v>
      </c>
      <c r="T1521" s="210" t="e">
        <f t="shared" ref="T1521" si="2127">E1521*S1521</f>
        <v>#REF!</v>
      </c>
    </row>
    <row r="1522" spans="1:20" ht="12.75" customHeight="1" x14ac:dyDescent="0.2">
      <c r="A1522" s="306"/>
      <c r="B1522" s="297"/>
      <c r="C1522" s="297"/>
      <c r="D1522" s="208"/>
      <c r="E1522" s="308"/>
      <c r="F1522" s="309"/>
      <c r="G1522" s="310"/>
      <c r="H1522" s="311"/>
      <c r="I1522" s="310"/>
      <c r="J1522" s="311"/>
      <c r="K1522" s="39"/>
      <c r="L1522" s="39"/>
      <c r="M1522" s="39"/>
      <c r="N1522" s="97"/>
      <c r="O1522" s="43">
        <f t="shared" si="2118"/>
        <v>0</v>
      </c>
      <c r="P1522" s="311"/>
      <c r="Q1522" s="311"/>
      <c r="R1522" s="311"/>
      <c r="S1522" s="210"/>
      <c r="T1522" s="210"/>
    </row>
    <row r="1523" spans="1:20" ht="12.75" customHeight="1" x14ac:dyDescent="0.2">
      <c r="A1523" s="306"/>
      <c r="B1523" s="297"/>
      <c r="C1523" s="297"/>
      <c r="D1523" s="208"/>
      <c r="E1523" s="308"/>
      <c r="F1523" s="309"/>
      <c r="G1523" s="310"/>
      <c r="H1523" s="311"/>
      <c r="I1523" s="310"/>
      <c r="J1523" s="311"/>
      <c r="K1523" s="39"/>
      <c r="L1523" s="39"/>
      <c r="M1523" s="41"/>
      <c r="N1523" s="97"/>
      <c r="O1523" s="43">
        <f t="shared" si="2118"/>
        <v>0</v>
      </c>
      <c r="P1523" s="311"/>
      <c r="Q1523" s="311"/>
      <c r="R1523" s="311"/>
      <c r="S1523" s="210"/>
      <c r="T1523" s="210"/>
    </row>
    <row r="1524" spans="1:20" ht="12.75" customHeight="1" x14ac:dyDescent="0.2">
      <c r="A1524" s="306"/>
      <c r="B1524" s="297"/>
      <c r="C1524" s="297"/>
      <c r="D1524" s="208"/>
      <c r="E1524" s="308"/>
      <c r="F1524" s="309"/>
      <c r="G1524" s="310"/>
      <c r="H1524" s="311"/>
      <c r="I1524" s="310"/>
      <c r="J1524" s="311"/>
      <c r="K1524" s="39"/>
      <c r="L1524" s="39"/>
      <c r="M1524" s="39"/>
      <c r="N1524" s="97"/>
      <c r="O1524" s="43">
        <f t="shared" si="2118"/>
        <v>0</v>
      </c>
      <c r="P1524" s="311"/>
      <c r="Q1524" s="311"/>
      <c r="R1524" s="311"/>
      <c r="S1524" s="210"/>
      <c r="T1524" s="210"/>
    </row>
    <row r="1525" spans="1:20" ht="12.75" customHeight="1" x14ac:dyDescent="0.2">
      <c r="A1525" s="306" t="s">
        <v>825</v>
      </c>
      <c r="B1525" s="297" t="s">
        <v>452</v>
      </c>
      <c r="C1525" s="297" t="s">
        <v>1160</v>
      </c>
      <c r="D1525" s="208" t="s">
        <v>1022</v>
      </c>
      <c r="E1525" s="308">
        <v>1</v>
      </c>
      <c r="F1525" s="309">
        <f t="shared" ref="F1525" si="2128">H1525+J1525+R1525</f>
        <v>40.508642399999999</v>
      </c>
      <c r="G1525" s="310">
        <v>3.58</v>
      </c>
      <c r="H1525" s="311">
        <f t="shared" ref="H1525" si="2129">G1525*$P$8/1000</f>
        <v>6.7973460000000001</v>
      </c>
      <c r="I1525" s="310">
        <v>0.12</v>
      </c>
      <c r="J1525" s="311">
        <f t="shared" ref="J1525" si="2130">I1525*$P$9/1000</f>
        <v>0.28263239999999995</v>
      </c>
      <c r="K1525" s="56" t="s">
        <v>416</v>
      </c>
      <c r="L1525" s="56" t="s">
        <v>26</v>
      </c>
      <c r="M1525" s="101">
        <v>1</v>
      </c>
      <c r="N1525" s="101">
        <v>31</v>
      </c>
      <c r="O1525" s="43">
        <f t="shared" si="2118"/>
        <v>31</v>
      </c>
      <c r="P1525" s="311">
        <f t="shared" ref="P1525" si="2131">E1525*F1525</f>
        <v>40.508642399999999</v>
      </c>
      <c r="Q1525" s="311">
        <f t="shared" ref="Q1525" si="2132">SUM(O1525:O1528)</f>
        <v>31</v>
      </c>
      <c r="R1525" s="311">
        <f t="shared" ref="R1525" si="2133">Q1525*1.02*$R$14</f>
        <v>33.428663999999998</v>
      </c>
      <c r="S1525" s="210" t="e">
        <f>(F1525-S2165)*$S$17</f>
        <v>#REF!</v>
      </c>
      <c r="T1525" s="210" t="e">
        <f t="shared" ref="T1525" si="2134">E1525*S1525</f>
        <v>#REF!</v>
      </c>
    </row>
    <row r="1526" spans="1:20" ht="12.75" customHeight="1" x14ac:dyDescent="0.2">
      <c r="A1526" s="306"/>
      <c r="B1526" s="297"/>
      <c r="C1526" s="297"/>
      <c r="D1526" s="208"/>
      <c r="E1526" s="308"/>
      <c r="F1526" s="309"/>
      <c r="G1526" s="310"/>
      <c r="H1526" s="311"/>
      <c r="I1526" s="310"/>
      <c r="J1526" s="311"/>
      <c r="K1526" s="39"/>
      <c r="L1526" s="39"/>
      <c r="M1526" s="39"/>
      <c r="N1526" s="97"/>
      <c r="O1526" s="43">
        <f t="shared" si="2118"/>
        <v>0</v>
      </c>
      <c r="P1526" s="311"/>
      <c r="Q1526" s="311"/>
      <c r="R1526" s="311"/>
      <c r="S1526" s="210"/>
      <c r="T1526" s="210"/>
    </row>
    <row r="1527" spans="1:20" ht="12.75" customHeight="1" x14ac:dyDescent="0.2">
      <c r="A1527" s="306"/>
      <c r="B1527" s="297"/>
      <c r="C1527" s="297"/>
      <c r="D1527" s="208"/>
      <c r="E1527" s="308"/>
      <c r="F1527" s="309"/>
      <c r="G1527" s="310"/>
      <c r="H1527" s="311"/>
      <c r="I1527" s="310"/>
      <c r="J1527" s="311"/>
      <c r="K1527" s="39"/>
      <c r="L1527" s="39"/>
      <c r="M1527" s="41"/>
      <c r="N1527" s="97"/>
      <c r="O1527" s="43">
        <f t="shared" si="2118"/>
        <v>0</v>
      </c>
      <c r="P1527" s="311"/>
      <c r="Q1527" s="311"/>
      <c r="R1527" s="311"/>
      <c r="S1527" s="210"/>
      <c r="T1527" s="210"/>
    </row>
    <row r="1528" spans="1:20" ht="12.75" customHeight="1" x14ac:dyDescent="0.2">
      <c r="A1528" s="306"/>
      <c r="B1528" s="297"/>
      <c r="C1528" s="297"/>
      <c r="D1528" s="208"/>
      <c r="E1528" s="308"/>
      <c r="F1528" s="309"/>
      <c r="G1528" s="310"/>
      <c r="H1528" s="311"/>
      <c r="I1528" s="310"/>
      <c r="J1528" s="311"/>
      <c r="K1528" s="39"/>
      <c r="L1528" s="39"/>
      <c r="M1528" s="39"/>
      <c r="N1528" s="97"/>
      <c r="O1528" s="43">
        <f t="shared" si="2118"/>
        <v>0</v>
      </c>
      <c r="P1528" s="311"/>
      <c r="Q1528" s="311"/>
      <c r="R1528" s="311"/>
      <c r="S1528" s="210"/>
      <c r="T1528" s="210"/>
    </row>
    <row r="1529" spans="1:20" ht="12.75" customHeight="1" x14ac:dyDescent="0.2">
      <c r="A1529" s="306" t="s">
        <v>826</v>
      </c>
      <c r="B1529" s="297" t="s">
        <v>452</v>
      </c>
      <c r="C1529" s="297" t="s">
        <v>1161</v>
      </c>
      <c r="D1529" s="208" t="s">
        <v>1022</v>
      </c>
      <c r="E1529" s="308">
        <v>1</v>
      </c>
      <c r="F1529" s="309">
        <f t="shared" ref="F1529" si="2135">H1529+J1529+R1529</f>
        <v>147.26469839999996</v>
      </c>
      <c r="G1529" s="310">
        <v>3.58</v>
      </c>
      <c r="H1529" s="311">
        <f t="shared" ref="H1529" si="2136">G1529*$P$8/1000</f>
        <v>6.7973460000000001</v>
      </c>
      <c r="I1529" s="310">
        <v>0.12</v>
      </c>
      <c r="J1529" s="311">
        <f t="shared" ref="J1529" si="2137">I1529*$P$9/1000</f>
        <v>0.28263239999999995</v>
      </c>
      <c r="K1529" s="56" t="s">
        <v>416</v>
      </c>
      <c r="L1529" s="56" t="s">
        <v>26</v>
      </c>
      <c r="M1529" s="101">
        <v>1</v>
      </c>
      <c r="N1529" s="101">
        <v>130</v>
      </c>
      <c r="O1529" s="43">
        <f t="shared" si="2118"/>
        <v>130</v>
      </c>
      <c r="P1529" s="311">
        <f t="shared" ref="P1529" si="2138">E1529*F1529</f>
        <v>147.26469839999996</v>
      </c>
      <c r="Q1529" s="311">
        <f t="shared" ref="Q1529" si="2139">SUM(O1529:O1532)</f>
        <v>130</v>
      </c>
      <c r="R1529" s="311">
        <f t="shared" ref="R1529" si="2140">Q1529*1.02*$R$14</f>
        <v>140.18471999999997</v>
      </c>
      <c r="S1529" s="210" t="e">
        <f>(F1529-S2169)*$S$17</f>
        <v>#REF!</v>
      </c>
      <c r="T1529" s="210" t="e">
        <f t="shared" ref="T1529" si="2141">E1529*S1529</f>
        <v>#REF!</v>
      </c>
    </row>
    <row r="1530" spans="1:20" ht="12.75" customHeight="1" x14ac:dyDescent="0.2">
      <c r="A1530" s="306"/>
      <c r="B1530" s="297"/>
      <c r="C1530" s="297"/>
      <c r="D1530" s="208"/>
      <c r="E1530" s="308"/>
      <c r="F1530" s="309"/>
      <c r="G1530" s="310"/>
      <c r="H1530" s="311"/>
      <c r="I1530" s="310"/>
      <c r="J1530" s="311"/>
      <c r="K1530" s="39"/>
      <c r="L1530" s="39"/>
      <c r="M1530" s="39"/>
      <c r="N1530" s="97"/>
      <c r="O1530" s="43">
        <f t="shared" si="2118"/>
        <v>0</v>
      </c>
      <c r="P1530" s="311"/>
      <c r="Q1530" s="311"/>
      <c r="R1530" s="311"/>
      <c r="S1530" s="210"/>
      <c r="T1530" s="210"/>
    </row>
    <row r="1531" spans="1:20" ht="12.75" customHeight="1" x14ac:dyDescent="0.2">
      <c r="A1531" s="306"/>
      <c r="B1531" s="297"/>
      <c r="C1531" s="297"/>
      <c r="D1531" s="208"/>
      <c r="E1531" s="308"/>
      <c r="F1531" s="309"/>
      <c r="G1531" s="310"/>
      <c r="H1531" s="311"/>
      <c r="I1531" s="310"/>
      <c r="J1531" s="311"/>
      <c r="K1531" s="39"/>
      <c r="L1531" s="39"/>
      <c r="M1531" s="41"/>
      <c r="N1531" s="97"/>
      <c r="O1531" s="43">
        <f t="shared" si="2118"/>
        <v>0</v>
      </c>
      <c r="P1531" s="311"/>
      <c r="Q1531" s="311"/>
      <c r="R1531" s="311"/>
      <c r="S1531" s="210"/>
      <c r="T1531" s="210"/>
    </row>
    <row r="1532" spans="1:20" ht="12.75" customHeight="1" x14ac:dyDescent="0.2">
      <c r="A1532" s="306"/>
      <c r="B1532" s="297"/>
      <c r="C1532" s="297"/>
      <c r="D1532" s="208"/>
      <c r="E1532" s="308"/>
      <c r="F1532" s="309"/>
      <c r="G1532" s="310"/>
      <c r="H1532" s="311"/>
      <c r="I1532" s="310"/>
      <c r="J1532" s="311"/>
      <c r="K1532" s="39"/>
      <c r="L1532" s="39"/>
      <c r="M1532" s="39"/>
      <c r="N1532" s="97"/>
      <c r="O1532" s="43">
        <f t="shared" si="2118"/>
        <v>0</v>
      </c>
      <c r="P1532" s="311"/>
      <c r="Q1532" s="311"/>
      <c r="R1532" s="311"/>
      <c r="S1532" s="210"/>
      <c r="T1532" s="210"/>
    </row>
    <row r="1533" spans="1:20" ht="12.75" customHeight="1" x14ac:dyDescent="0.2">
      <c r="A1533" s="306" t="s">
        <v>827</v>
      </c>
      <c r="B1533" s="297" t="s">
        <v>452</v>
      </c>
      <c r="C1533" s="297" t="s">
        <v>1162</v>
      </c>
      <c r="D1533" s="208" t="s">
        <v>1022</v>
      </c>
      <c r="E1533" s="308">
        <v>29</v>
      </c>
      <c r="F1533" s="309">
        <f t="shared" ref="F1533" si="2142">H1533+J1533+R1533</f>
        <v>20.0201064</v>
      </c>
      <c r="G1533" s="310">
        <v>3.58</v>
      </c>
      <c r="H1533" s="311">
        <f t="shared" ref="H1533" si="2143">G1533*$P$8/1000</f>
        <v>6.7973460000000001</v>
      </c>
      <c r="I1533" s="310">
        <v>0.12</v>
      </c>
      <c r="J1533" s="311">
        <f t="shared" ref="J1533" si="2144">I1533*$P$9/1000</f>
        <v>0.28263239999999995</v>
      </c>
      <c r="K1533" s="56" t="s">
        <v>416</v>
      </c>
      <c r="L1533" s="56" t="s">
        <v>26</v>
      </c>
      <c r="M1533" s="101">
        <v>1</v>
      </c>
      <c r="N1533" s="101">
        <v>12</v>
      </c>
      <c r="O1533" s="43">
        <f t="shared" si="2118"/>
        <v>12</v>
      </c>
      <c r="P1533" s="311">
        <f t="shared" ref="P1533" si="2145">E1533*F1533</f>
        <v>580.5830856</v>
      </c>
      <c r="Q1533" s="311">
        <f t="shared" ref="Q1533" si="2146">SUM(O1533:O1536)</f>
        <v>12</v>
      </c>
      <c r="R1533" s="311">
        <f t="shared" ref="R1533" si="2147">Q1533*1.02*$R$14</f>
        <v>12.940128</v>
      </c>
      <c r="S1533" s="210" t="e">
        <f>(F1533-S2173)*$S$17</f>
        <v>#REF!</v>
      </c>
      <c r="T1533" s="210" t="e">
        <f t="shared" ref="T1533" si="2148">E1533*S1533</f>
        <v>#REF!</v>
      </c>
    </row>
    <row r="1534" spans="1:20" ht="12.75" customHeight="1" x14ac:dyDescent="0.2">
      <c r="A1534" s="306"/>
      <c r="B1534" s="297"/>
      <c r="C1534" s="297"/>
      <c r="D1534" s="208"/>
      <c r="E1534" s="308"/>
      <c r="F1534" s="309"/>
      <c r="G1534" s="310"/>
      <c r="H1534" s="311"/>
      <c r="I1534" s="310"/>
      <c r="J1534" s="311"/>
      <c r="K1534" s="39"/>
      <c r="L1534" s="39"/>
      <c r="M1534" s="39"/>
      <c r="N1534" s="97"/>
      <c r="O1534" s="43">
        <f t="shared" si="2118"/>
        <v>0</v>
      </c>
      <c r="P1534" s="311"/>
      <c r="Q1534" s="311"/>
      <c r="R1534" s="311"/>
      <c r="S1534" s="210"/>
      <c r="T1534" s="210"/>
    </row>
    <row r="1535" spans="1:20" ht="12.75" customHeight="1" x14ac:dyDescent="0.2">
      <c r="A1535" s="306"/>
      <c r="B1535" s="297"/>
      <c r="C1535" s="297"/>
      <c r="D1535" s="208"/>
      <c r="E1535" s="308"/>
      <c r="F1535" s="309"/>
      <c r="G1535" s="310"/>
      <c r="H1535" s="311"/>
      <c r="I1535" s="310"/>
      <c r="J1535" s="311"/>
      <c r="K1535" s="39"/>
      <c r="L1535" s="39"/>
      <c r="M1535" s="41"/>
      <c r="N1535" s="97"/>
      <c r="O1535" s="43">
        <f t="shared" si="2118"/>
        <v>0</v>
      </c>
      <c r="P1535" s="311"/>
      <c r="Q1535" s="311"/>
      <c r="R1535" s="311"/>
      <c r="S1535" s="210"/>
      <c r="T1535" s="210"/>
    </row>
    <row r="1536" spans="1:20" ht="12.75" customHeight="1" x14ac:dyDescent="0.2">
      <c r="A1536" s="306"/>
      <c r="B1536" s="297"/>
      <c r="C1536" s="297"/>
      <c r="D1536" s="208"/>
      <c r="E1536" s="308"/>
      <c r="F1536" s="309"/>
      <c r="G1536" s="310"/>
      <c r="H1536" s="311"/>
      <c r="I1536" s="310"/>
      <c r="J1536" s="311"/>
      <c r="K1536" s="39"/>
      <c r="L1536" s="39"/>
      <c r="M1536" s="39"/>
      <c r="N1536" s="97"/>
      <c r="O1536" s="43">
        <f t="shared" si="2118"/>
        <v>0</v>
      </c>
      <c r="P1536" s="311"/>
      <c r="Q1536" s="311"/>
      <c r="R1536" s="311"/>
      <c r="S1536" s="210"/>
      <c r="T1536" s="210"/>
    </row>
    <row r="1537" spans="1:20" ht="12.75" customHeight="1" x14ac:dyDescent="0.2">
      <c r="A1537" s="298">
        <v>5</v>
      </c>
      <c r="B1537" s="297" t="s">
        <v>664</v>
      </c>
      <c r="C1537" s="297" t="s">
        <v>1163</v>
      </c>
      <c r="D1537" s="285" t="s">
        <v>843</v>
      </c>
      <c r="E1537" s="309">
        <v>5.64</v>
      </c>
      <c r="F1537" s="309">
        <f t="shared" ref="F1537" si="2149">H1537+J1537+R1537</f>
        <v>40.608499800000004</v>
      </c>
      <c r="G1537" s="310">
        <v>2.2799999999999998</v>
      </c>
      <c r="H1537" s="311">
        <f t="shared" ref="H1537" si="2150">G1537*$P$8/1000</f>
        <v>4.3290360000000003</v>
      </c>
      <c r="I1537" s="310">
        <v>0.02</v>
      </c>
      <c r="J1537" s="311">
        <f t="shared" ref="J1537" si="2151">I1537*$P$9/1000</f>
        <v>4.7105400000000006E-2</v>
      </c>
      <c r="K1537" s="39" t="s">
        <v>258</v>
      </c>
      <c r="L1537" s="56" t="s">
        <v>26</v>
      </c>
      <c r="M1537" s="101">
        <v>1</v>
      </c>
      <c r="N1537" s="97">
        <v>32</v>
      </c>
      <c r="O1537" s="43">
        <f t="shared" si="2118"/>
        <v>32</v>
      </c>
      <c r="P1537" s="311">
        <f t="shared" ref="P1537" si="2152">E1537*F1537</f>
        <v>229.03193887200001</v>
      </c>
      <c r="Q1537" s="311">
        <f t="shared" ref="Q1537" si="2153">SUM(O1537:O1540)</f>
        <v>32</v>
      </c>
      <c r="R1537" s="311">
        <f t="shared" ref="R1537" si="2154">Q1537*1.02*1.05*$R$14</f>
        <v>36.232358400000003</v>
      </c>
      <c r="S1537" s="210">
        <f t="shared" ref="S1537" si="2155">F1537*$S$17</f>
        <v>51.556786131228073</v>
      </c>
      <c r="T1537" s="210">
        <f t="shared" ref="T1537" si="2156">E1537*S1537</f>
        <v>290.78027378012632</v>
      </c>
    </row>
    <row r="1538" spans="1:20" ht="12.75" customHeight="1" x14ac:dyDescent="0.2">
      <c r="A1538" s="298"/>
      <c r="B1538" s="297"/>
      <c r="C1538" s="297"/>
      <c r="D1538" s="285"/>
      <c r="E1538" s="309"/>
      <c r="F1538" s="309"/>
      <c r="G1538" s="310"/>
      <c r="H1538" s="311"/>
      <c r="I1538" s="310"/>
      <c r="J1538" s="311"/>
      <c r="K1538" s="39"/>
      <c r="L1538" s="39"/>
      <c r="M1538" s="39"/>
      <c r="N1538" s="97"/>
      <c r="O1538" s="43">
        <f t="shared" si="2118"/>
        <v>0</v>
      </c>
      <c r="P1538" s="311"/>
      <c r="Q1538" s="311"/>
      <c r="R1538" s="311"/>
      <c r="S1538" s="210"/>
      <c r="T1538" s="210"/>
    </row>
    <row r="1539" spans="1:20" ht="12.75" customHeight="1" x14ac:dyDescent="0.2">
      <c r="A1539" s="298"/>
      <c r="B1539" s="297"/>
      <c r="C1539" s="297"/>
      <c r="D1539" s="285"/>
      <c r="E1539" s="309"/>
      <c r="F1539" s="309"/>
      <c r="G1539" s="310"/>
      <c r="H1539" s="311"/>
      <c r="I1539" s="310"/>
      <c r="J1539" s="311"/>
      <c r="K1539" s="39"/>
      <c r="L1539" s="39"/>
      <c r="M1539" s="41"/>
      <c r="N1539" s="97"/>
      <c r="O1539" s="43">
        <f t="shared" si="2118"/>
        <v>0</v>
      </c>
      <c r="P1539" s="311"/>
      <c r="Q1539" s="311"/>
      <c r="R1539" s="311"/>
      <c r="S1539" s="210"/>
      <c r="T1539" s="210"/>
    </row>
    <row r="1540" spans="1:20" ht="12.75" customHeight="1" x14ac:dyDescent="0.2">
      <c r="A1540" s="298"/>
      <c r="B1540" s="297"/>
      <c r="C1540" s="297"/>
      <c r="D1540" s="285"/>
      <c r="E1540" s="309"/>
      <c r="F1540" s="309"/>
      <c r="G1540" s="310"/>
      <c r="H1540" s="311"/>
      <c r="I1540" s="310"/>
      <c r="J1540" s="311"/>
      <c r="K1540" s="39"/>
      <c r="L1540" s="39"/>
      <c r="M1540" s="39"/>
      <c r="N1540" s="97"/>
      <c r="O1540" s="43">
        <f t="shared" si="2118"/>
        <v>0</v>
      </c>
      <c r="P1540" s="311"/>
      <c r="Q1540" s="311"/>
      <c r="R1540" s="311"/>
      <c r="S1540" s="210"/>
      <c r="T1540" s="210"/>
    </row>
    <row r="1541" spans="1:20" ht="12.75" customHeight="1" x14ac:dyDescent="0.2">
      <c r="A1541" s="298">
        <v>6</v>
      </c>
      <c r="B1541" s="297" t="s">
        <v>664</v>
      </c>
      <c r="C1541" s="297" t="s">
        <v>1164</v>
      </c>
      <c r="D1541" s="285" t="s">
        <v>843</v>
      </c>
      <c r="E1541" s="309">
        <v>0.99</v>
      </c>
      <c r="F1541" s="309">
        <f t="shared" ref="F1541" si="2157">H1541+J1541+R1541</f>
        <v>27.021365399999997</v>
      </c>
      <c r="G1541" s="310">
        <v>2.2799999999999998</v>
      </c>
      <c r="H1541" s="311">
        <f t="shared" ref="H1541" si="2158">G1541*$P$8/1000</f>
        <v>4.3290360000000003</v>
      </c>
      <c r="I1541" s="310">
        <v>0.02</v>
      </c>
      <c r="J1541" s="311">
        <f t="shared" ref="J1541" si="2159">I1541*$P$9/1000</f>
        <v>4.7105400000000006E-2</v>
      </c>
      <c r="K1541" s="39" t="s">
        <v>258</v>
      </c>
      <c r="L1541" s="56" t="s">
        <v>26</v>
      </c>
      <c r="M1541" s="101">
        <v>1</v>
      </c>
      <c r="N1541" s="97">
        <v>20</v>
      </c>
      <c r="O1541" s="43">
        <f t="shared" si="2118"/>
        <v>20</v>
      </c>
      <c r="P1541" s="311">
        <f t="shared" ref="P1541" si="2160">E1541*F1541</f>
        <v>26.751151745999998</v>
      </c>
      <c r="Q1541" s="311">
        <f t="shared" ref="Q1541" si="2161">SUM(O1541:O1544)</f>
        <v>20</v>
      </c>
      <c r="R1541" s="311">
        <f t="shared" ref="R1541" si="2162">Q1541*1.02*1.05*$R$14</f>
        <v>22.645223999999995</v>
      </c>
      <c r="S1541" s="210">
        <f t="shared" ref="S1541" si="2163">F1541*$S$17</f>
        <v>34.306481740592787</v>
      </c>
      <c r="T1541" s="210">
        <f t="shared" ref="T1541" si="2164">E1541*S1541</f>
        <v>33.963416923186855</v>
      </c>
    </row>
    <row r="1542" spans="1:20" ht="12.75" customHeight="1" x14ac:dyDescent="0.2">
      <c r="A1542" s="298"/>
      <c r="B1542" s="297"/>
      <c r="C1542" s="297"/>
      <c r="D1542" s="285"/>
      <c r="E1542" s="309"/>
      <c r="F1542" s="309"/>
      <c r="G1542" s="310"/>
      <c r="H1542" s="311"/>
      <c r="I1542" s="310"/>
      <c r="J1542" s="311"/>
      <c r="K1542" s="39"/>
      <c r="L1542" s="39"/>
      <c r="M1542" s="39"/>
      <c r="N1542" s="97"/>
      <c r="O1542" s="43">
        <f t="shared" si="2118"/>
        <v>0</v>
      </c>
      <c r="P1542" s="311"/>
      <c r="Q1542" s="311"/>
      <c r="R1542" s="311"/>
      <c r="S1542" s="210"/>
      <c r="T1542" s="210"/>
    </row>
    <row r="1543" spans="1:20" ht="12.75" customHeight="1" x14ac:dyDescent="0.2">
      <c r="A1543" s="298"/>
      <c r="B1543" s="297"/>
      <c r="C1543" s="297"/>
      <c r="D1543" s="285"/>
      <c r="E1543" s="309"/>
      <c r="F1543" s="309"/>
      <c r="G1543" s="310"/>
      <c r="H1543" s="311"/>
      <c r="I1543" s="310"/>
      <c r="J1543" s="311"/>
      <c r="K1543" s="39"/>
      <c r="L1543" s="39"/>
      <c r="M1543" s="41"/>
      <c r="N1543" s="97"/>
      <c r="O1543" s="43">
        <f t="shared" si="2118"/>
        <v>0</v>
      </c>
      <c r="P1543" s="311"/>
      <c r="Q1543" s="311"/>
      <c r="R1543" s="311"/>
      <c r="S1543" s="210"/>
      <c r="T1543" s="210"/>
    </row>
    <row r="1544" spans="1:20" ht="12.75" customHeight="1" x14ac:dyDescent="0.2">
      <c r="A1544" s="298"/>
      <c r="B1544" s="297"/>
      <c r="C1544" s="297"/>
      <c r="D1544" s="285"/>
      <c r="E1544" s="309"/>
      <c r="F1544" s="309"/>
      <c r="G1544" s="310"/>
      <c r="H1544" s="311"/>
      <c r="I1544" s="310"/>
      <c r="J1544" s="311"/>
      <c r="K1544" s="39"/>
      <c r="L1544" s="39"/>
      <c r="M1544" s="39"/>
      <c r="N1544" s="97"/>
      <c r="O1544" s="43">
        <f t="shared" si="2118"/>
        <v>0</v>
      </c>
      <c r="P1544" s="311"/>
      <c r="Q1544" s="311"/>
      <c r="R1544" s="311"/>
      <c r="S1544" s="210"/>
      <c r="T1544" s="210"/>
    </row>
    <row r="1545" spans="1:20" ht="12.75" customHeight="1" x14ac:dyDescent="0.2">
      <c r="A1545" s="298">
        <v>7</v>
      </c>
      <c r="B1545" s="297" t="s">
        <v>259</v>
      </c>
      <c r="C1545" s="297" t="s">
        <v>1165</v>
      </c>
      <c r="D1545" s="208" t="s">
        <v>1022</v>
      </c>
      <c r="E1545" s="308">
        <v>2</v>
      </c>
      <c r="F1545" s="309">
        <f t="shared" ref="F1545" si="2165">H1545+J1545+R1545</f>
        <v>4.9056480839999992</v>
      </c>
      <c r="G1545" s="310">
        <v>0.84</v>
      </c>
      <c r="H1545" s="311">
        <f t="shared" ref="H1545" si="2166">G1545*$P$8/1000</f>
        <v>1.594908</v>
      </c>
      <c r="I1545" s="310">
        <v>0.05</v>
      </c>
      <c r="J1545" s="311">
        <f t="shared" ref="J1545" si="2167">I1545*$P$9/1000</f>
        <v>0.11776350000000001</v>
      </c>
      <c r="K1545" s="39" t="s">
        <v>260</v>
      </c>
      <c r="L1545" s="39" t="s">
        <v>26</v>
      </c>
      <c r="M1545" s="97">
        <v>1</v>
      </c>
      <c r="N1545" s="97">
        <v>2.82</v>
      </c>
      <c r="O1545" s="43">
        <f t="shared" si="2118"/>
        <v>2.82</v>
      </c>
      <c r="P1545" s="311">
        <f t="shared" ref="P1545" si="2168">E1545*F1545</f>
        <v>9.8112961679999984</v>
      </c>
      <c r="Q1545" s="311">
        <f t="shared" ref="Q1545" si="2169">SUM(O1545:O1548)</f>
        <v>2.82</v>
      </c>
      <c r="R1545" s="311">
        <f t="shared" ref="R1545" si="2170">Q1545*1.02*1.05*$R$14</f>
        <v>3.1929765839999997</v>
      </c>
      <c r="S1545" s="210">
        <f t="shared" ref="S1545" si="2171">F1545*$S$17</f>
        <v>6.2282391703092834</v>
      </c>
      <c r="T1545" s="210">
        <f t="shared" ref="T1545" si="2172">E1545*S1545</f>
        <v>12.456478340618567</v>
      </c>
    </row>
    <row r="1546" spans="1:20" ht="12.75" customHeight="1" x14ac:dyDescent="0.2">
      <c r="A1546" s="298"/>
      <c r="B1546" s="297"/>
      <c r="C1546" s="297"/>
      <c r="D1546" s="208"/>
      <c r="E1546" s="308"/>
      <c r="F1546" s="309"/>
      <c r="G1546" s="310"/>
      <c r="H1546" s="311"/>
      <c r="I1546" s="310"/>
      <c r="J1546" s="311"/>
      <c r="K1546" s="39"/>
      <c r="L1546" s="39"/>
      <c r="M1546" s="39"/>
      <c r="N1546" s="97"/>
      <c r="O1546" s="43">
        <f t="shared" si="2118"/>
        <v>0</v>
      </c>
      <c r="P1546" s="311"/>
      <c r="Q1546" s="311"/>
      <c r="R1546" s="311"/>
      <c r="S1546" s="210"/>
      <c r="T1546" s="210"/>
    </row>
    <row r="1547" spans="1:20" ht="12.75" customHeight="1" x14ac:dyDescent="0.2">
      <c r="A1547" s="298"/>
      <c r="B1547" s="297"/>
      <c r="C1547" s="297"/>
      <c r="D1547" s="208"/>
      <c r="E1547" s="308"/>
      <c r="F1547" s="309"/>
      <c r="G1547" s="310"/>
      <c r="H1547" s="311"/>
      <c r="I1547" s="310"/>
      <c r="J1547" s="311"/>
      <c r="K1547" s="39"/>
      <c r="L1547" s="39"/>
      <c r="M1547" s="41"/>
      <c r="N1547" s="97"/>
      <c r="O1547" s="43">
        <f t="shared" si="2118"/>
        <v>0</v>
      </c>
      <c r="P1547" s="311"/>
      <c r="Q1547" s="311"/>
      <c r="R1547" s="311"/>
      <c r="S1547" s="210"/>
      <c r="T1547" s="210"/>
    </row>
    <row r="1548" spans="1:20" ht="12.75" customHeight="1" x14ac:dyDescent="0.2">
      <c r="A1548" s="298"/>
      <c r="B1548" s="297"/>
      <c r="C1548" s="297"/>
      <c r="D1548" s="208"/>
      <c r="E1548" s="308"/>
      <c r="F1548" s="309"/>
      <c r="G1548" s="310"/>
      <c r="H1548" s="311"/>
      <c r="I1548" s="310"/>
      <c r="J1548" s="311"/>
      <c r="K1548" s="39"/>
      <c r="L1548" s="39"/>
      <c r="M1548" s="39"/>
      <c r="N1548" s="97"/>
      <c r="O1548" s="43">
        <f t="shared" si="2118"/>
        <v>0</v>
      </c>
      <c r="P1548" s="311"/>
      <c r="Q1548" s="311"/>
      <c r="R1548" s="311"/>
      <c r="S1548" s="210"/>
      <c r="T1548" s="210"/>
    </row>
    <row r="1549" spans="1:20" ht="12.75" customHeight="1" x14ac:dyDescent="0.2">
      <c r="A1549" s="298">
        <v>8</v>
      </c>
      <c r="B1549" s="297" t="s">
        <v>453</v>
      </c>
      <c r="C1549" s="297" t="s">
        <v>1166</v>
      </c>
      <c r="D1549" s="285" t="s">
        <v>843</v>
      </c>
      <c r="E1549" s="324">
        <v>47</v>
      </c>
      <c r="F1549" s="309">
        <f t="shared" ref="F1549" si="2173">H1549+J1549+R1549</f>
        <v>4.062185781528</v>
      </c>
      <c r="G1549" s="310">
        <v>0.67</v>
      </c>
      <c r="H1549" s="311">
        <f t="shared" ref="H1549" si="2174">G1549*$P$8/1000</f>
        <v>1.2721290000000001</v>
      </c>
      <c r="I1549" s="310">
        <v>0.04</v>
      </c>
      <c r="J1549" s="311">
        <f t="shared" ref="J1549" si="2175">I1549*$P$9/1000</f>
        <v>9.4210800000000011E-2</v>
      </c>
      <c r="K1549" s="39" t="s">
        <v>257</v>
      </c>
      <c r="L1549" s="39" t="s">
        <v>23</v>
      </c>
      <c r="M1549" s="97">
        <v>1</v>
      </c>
      <c r="N1549" s="97">
        <v>1.921</v>
      </c>
      <c r="O1549" s="43">
        <f t="shared" si="2118"/>
        <v>1.921</v>
      </c>
      <c r="P1549" s="311">
        <f t="shared" ref="P1549" si="2176">E1549*F1549</f>
        <v>190.92273173181601</v>
      </c>
      <c r="Q1549" s="311">
        <f t="shared" ref="Q1549" si="2177">SUM(O1549:O1552)</f>
        <v>2.3809399999999998</v>
      </c>
      <c r="R1549" s="311">
        <f t="shared" ref="R1549" si="2178">Q1549*1.02*1.05*$R$14</f>
        <v>2.695845981528</v>
      </c>
      <c r="S1549" s="210">
        <f t="shared" ref="S1549" si="2179">F1549*$S$17</f>
        <v>5.1573745544659264</v>
      </c>
      <c r="T1549" s="210">
        <f t="shared" ref="T1549" si="2180">E1549*S1549</f>
        <v>242.39660405989855</v>
      </c>
    </row>
    <row r="1550" spans="1:20" ht="12.75" customHeight="1" x14ac:dyDescent="0.2">
      <c r="A1550" s="298"/>
      <c r="B1550" s="297"/>
      <c r="C1550" s="297"/>
      <c r="D1550" s="285"/>
      <c r="E1550" s="324"/>
      <c r="F1550" s="309"/>
      <c r="G1550" s="310"/>
      <c r="H1550" s="311"/>
      <c r="I1550" s="310"/>
      <c r="J1550" s="311"/>
      <c r="K1550" s="39"/>
      <c r="L1550" s="39"/>
      <c r="M1550" s="39"/>
      <c r="N1550" s="97"/>
      <c r="O1550" s="43">
        <f t="shared" si="2118"/>
        <v>0</v>
      </c>
      <c r="P1550" s="311"/>
      <c r="Q1550" s="311"/>
      <c r="R1550" s="311"/>
      <c r="S1550" s="210"/>
      <c r="T1550" s="210"/>
    </row>
    <row r="1551" spans="1:20" ht="12.75" customHeight="1" x14ac:dyDescent="0.2">
      <c r="A1551" s="298"/>
      <c r="B1551" s="297"/>
      <c r="C1551" s="297"/>
      <c r="D1551" s="285"/>
      <c r="E1551" s="324"/>
      <c r="F1551" s="309"/>
      <c r="G1551" s="310"/>
      <c r="H1551" s="311"/>
      <c r="I1551" s="310"/>
      <c r="J1551" s="311"/>
      <c r="K1551" s="39" t="s">
        <v>198</v>
      </c>
      <c r="L1551" s="39" t="s">
        <v>29</v>
      </c>
      <c r="M1551" s="48">
        <v>1.22</v>
      </c>
      <c r="N1551" s="101">
        <v>0.377</v>
      </c>
      <c r="O1551" s="43">
        <f t="shared" si="2118"/>
        <v>0.45994000000000002</v>
      </c>
      <c r="P1551" s="311"/>
      <c r="Q1551" s="311"/>
      <c r="R1551" s="311"/>
      <c r="S1551" s="210"/>
      <c r="T1551" s="210"/>
    </row>
    <row r="1552" spans="1:20" ht="12.75" customHeight="1" x14ac:dyDescent="0.2">
      <c r="A1552" s="298"/>
      <c r="B1552" s="297"/>
      <c r="C1552" s="297"/>
      <c r="D1552" s="285"/>
      <c r="E1552" s="324"/>
      <c r="F1552" s="309"/>
      <c r="G1552" s="310"/>
      <c r="H1552" s="311"/>
      <c r="I1552" s="310"/>
      <c r="J1552" s="311"/>
      <c r="K1552" s="39"/>
      <c r="L1552" s="39"/>
      <c r="M1552" s="39"/>
      <c r="N1552" s="97"/>
      <c r="O1552" s="43">
        <f t="shared" si="2118"/>
        <v>0</v>
      </c>
      <c r="P1552" s="311"/>
      <c r="Q1552" s="311"/>
      <c r="R1552" s="311"/>
      <c r="S1552" s="210"/>
      <c r="T1552" s="210"/>
    </row>
    <row r="1553" spans="1:20" ht="12.75" customHeight="1" x14ac:dyDescent="0.2">
      <c r="A1553" s="298">
        <v>9</v>
      </c>
      <c r="B1553" s="297" t="s">
        <v>453</v>
      </c>
      <c r="C1553" s="297" t="s">
        <v>1167</v>
      </c>
      <c r="D1553" s="285" t="s">
        <v>843</v>
      </c>
      <c r="E1553" s="324">
        <v>12</v>
      </c>
      <c r="F1553" s="309">
        <f t="shared" ref="F1553" si="2181">H1553+J1553+R1553</f>
        <v>4.062185781528</v>
      </c>
      <c r="G1553" s="310">
        <v>0.67</v>
      </c>
      <c r="H1553" s="311">
        <f t="shared" ref="H1553" si="2182">G1553*$P$8/1000</f>
        <v>1.2721290000000001</v>
      </c>
      <c r="I1553" s="310">
        <v>0.04</v>
      </c>
      <c r="J1553" s="311">
        <f t="shared" ref="J1553" si="2183">I1553*$P$9/1000</f>
        <v>9.4210800000000011E-2</v>
      </c>
      <c r="K1553" s="39" t="s">
        <v>257</v>
      </c>
      <c r="L1553" s="39" t="s">
        <v>23</v>
      </c>
      <c r="M1553" s="97">
        <v>1</v>
      </c>
      <c r="N1553" s="97">
        <v>1.921</v>
      </c>
      <c r="O1553" s="43">
        <f t="shared" si="2118"/>
        <v>1.921</v>
      </c>
      <c r="P1553" s="311">
        <f t="shared" ref="P1553" si="2184">E1553*F1553</f>
        <v>48.746229378335997</v>
      </c>
      <c r="Q1553" s="311">
        <f t="shared" ref="Q1553" si="2185">SUM(O1553:O1556)</f>
        <v>2.3809399999999998</v>
      </c>
      <c r="R1553" s="311">
        <f t="shared" ref="R1553" si="2186">Q1553*1.02*1.05*$R$14</f>
        <v>2.695845981528</v>
      </c>
      <c r="S1553" s="210">
        <f t="shared" ref="S1553" si="2187">F1553*$S$17</f>
        <v>5.1573745544659264</v>
      </c>
      <c r="T1553" s="210">
        <f t="shared" ref="T1553" si="2188">E1553*S1553</f>
        <v>61.888494653591117</v>
      </c>
    </row>
    <row r="1554" spans="1:20" ht="12.75" customHeight="1" x14ac:dyDescent="0.2">
      <c r="A1554" s="298"/>
      <c r="B1554" s="297"/>
      <c r="C1554" s="297"/>
      <c r="D1554" s="285"/>
      <c r="E1554" s="324"/>
      <c r="F1554" s="309"/>
      <c r="G1554" s="310"/>
      <c r="H1554" s="311"/>
      <c r="I1554" s="310"/>
      <c r="J1554" s="311"/>
      <c r="K1554" s="39"/>
      <c r="L1554" s="39"/>
      <c r="M1554" s="39"/>
      <c r="N1554" s="97"/>
      <c r="O1554" s="43">
        <f t="shared" si="2118"/>
        <v>0</v>
      </c>
      <c r="P1554" s="311"/>
      <c r="Q1554" s="311"/>
      <c r="R1554" s="311"/>
      <c r="S1554" s="210"/>
      <c r="T1554" s="210"/>
    </row>
    <row r="1555" spans="1:20" ht="12.75" customHeight="1" x14ac:dyDescent="0.2">
      <c r="A1555" s="298"/>
      <c r="B1555" s="297"/>
      <c r="C1555" s="297"/>
      <c r="D1555" s="285"/>
      <c r="E1555" s="324"/>
      <c r="F1555" s="309"/>
      <c r="G1555" s="310"/>
      <c r="H1555" s="311"/>
      <c r="I1555" s="310"/>
      <c r="J1555" s="311"/>
      <c r="K1555" s="39" t="s">
        <v>198</v>
      </c>
      <c r="L1555" s="39" t="s">
        <v>29</v>
      </c>
      <c r="M1555" s="48">
        <v>1.22</v>
      </c>
      <c r="N1555" s="101">
        <v>0.377</v>
      </c>
      <c r="O1555" s="43">
        <f t="shared" si="2118"/>
        <v>0.45994000000000002</v>
      </c>
      <c r="P1555" s="311"/>
      <c r="Q1555" s="311"/>
      <c r="R1555" s="311"/>
      <c r="S1555" s="210"/>
      <c r="T1555" s="210"/>
    </row>
    <row r="1556" spans="1:20" ht="12.75" customHeight="1" x14ac:dyDescent="0.2">
      <c r="A1556" s="298"/>
      <c r="B1556" s="297"/>
      <c r="C1556" s="297"/>
      <c r="D1556" s="285"/>
      <c r="E1556" s="324"/>
      <c r="F1556" s="309"/>
      <c r="G1556" s="310"/>
      <c r="H1556" s="311"/>
      <c r="I1556" s="310"/>
      <c r="J1556" s="311"/>
      <c r="K1556" s="39"/>
      <c r="L1556" s="39"/>
      <c r="M1556" s="39"/>
      <c r="N1556" s="97"/>
      <c r="O1556" s="43">
        <f t="shared" si="2118"/>
        <v>0</v>
      </c>
      <c r="P1556" s="311"/>
      <c r="Q1556" s="311"/>
      <c r="R1556" s="311"/>
      <c r="S1556" s="210"/>
      <c r="T1556" s="210"/>
    </row>
    <row r="1557" spans="1:20" ht="12.75" customHeight="1" x14ac:dyDescent="0.2">
      <c r="A1557" s="298">
        <v>10</v>
      </c>
      <c r="B1557" s="297" t="s">
        <v>453</v>
      </c>
      <c r="C1557" s="297" t="s">
        <v>1168</v>
      </c>
      <c r="D1557" s="285" t="s">
        <v>843</v>
      </c>
      <c r="E1557" s="324">
        <v>114</v>
      </c>
      <c r="F1557" s="309">
        <f t="shared" ref="F1557" si="2189">H1557+J1557+R1557</f>
        <v>4.062185781528</v>
      </c>
      <c r="G1557" s="310">
        <v>0.67</v>
      </c>
      <c r="H1557" s="311">
        <f t="shared" ref="H1557" si="2190">G1557*$P$8/1000</f>
        <v>1.2721290000000001</v>
      </c>
      <c r="I1557" s="310">
        <v>0.04</v>
      </c>
      <c r="J1557" s="311">
        <f t="shared" ref="J1557" si="2191">I1557*$P$9/1000</f>
        <v>9.4210800000000011E-2</v>
      </c>
      <c r="K1557" s="39" t="s">
        <v>257</v>
      </c>
      <c r="L1557" s="39" t="s">
        <v>23</v>
      </c>
      <c r="M1557" s="97">
        <v>1</v>
      </c>
      <c r="N1557" s="97">
        <v>1.921</v>
      </c>
      <c r="O1557" s="43">
        <f t="shared" si="2118"/>
        <v>1.921</v>
      </c>
      <c r="P1557" s="311">
        <f t="shared" ref="P1557" si="2192">E1557*F1557</f>
        <v>463.08917909419199</v>
      </c>
      <c r="Q1557" s="311">
        <f t="shared" ref="Q1557" si="2193">SUM(O1557:O1560)</f>
        <v>2.3809399999999998</v>
      </c>
      <c r="R1557" s="311">
        <f t="shared" ref="R1557" si="2194">Q1557*1.02*1.05*$R$14</f>
        <v>2.695845981528</v>
      </c>
      <c r="S1557" s="210">
        <f t="shared" ref="S1557" si="2195">F1557*$S$17</f>
        <v>5.1573745544659264</v>
      </c>
      <c r="T1557" s="210">
        <f t="shared" ref="T1557" si="2196">E1557*S1557</f>
        <v>587.94069920911556</v>
      </c>
    </row>
    <row r="1558" spans="1:20" ht="12.75" customHeight="1" x14ac:dyDescent="0.2">
      <c r="A1558" s="298"/>
      <c r="B1558" s="297"/>
      <c r="C1558" s="297"/>
      <c r="D1558" s="285"/>
      <c r="E1558" s="324"/>
      <c r="F1558" s="309"/>
      <c r="G1558" s="310"/>
      <c r="H1558" s="311"/>
      <c r="I1558" s="310"/>
      <c r="J1558" s="311"/>
      <c r="K1558" s="39"/>
      <c r="L1558" s="39"/>
      <c r="M1558" s="39"/>
      <c r="N1558" s="97"/>
      <c r="O1558" s="43">
        <f t="shared" si="2118"/>
        <v>0</v>
      </c>
      <c r="P1558" s="311"/>
      <c r="Q1558" s="311"/>
      <c r="R1558" s="311"/>
      <c r="S1558" s="210"/>
      <c r="T1558" s="210"/>
    </row>
    <row r="1559" spans="1:20" ht="12.75" customHeight="1" x14ac:dyDescent="0.2">
      <c r="A1559" s="298"/>
      <c r="B1559" s="297"/>
      <c r="C1559" s="297"/>
      <c r="D1559" s="285"/>
      <c r="E1559" s="324"/>
      <c r="F1559" s="309"/>
      <c r="G1559" s="310"/>
      <c r="H1559" s="311"/>
      <c r="I1559" s="310"/>
      <c r="J1559" s="311"/>
      <c r="K1559" s="39" t="s">
        <v>198</v>
      </c>
      <c r="L1559" s="39" t="s">
        <v>29</v>
      </c>
      <c r="M1559" s="48">
        <v>1.22</v>
      </c>
      <c r="N1559" s="101">
        <v>0.377</v>
      </c>
      <c r="O1559" s="43">
        <f t="shared" si="2118"/>
        <v>0.45994000000000002</v>
      </c>
      <c r="P1559" s="311"/>
      <c r="Q1559" s="311"/>
      <c r="R1559" s="311"/>
      <c r="S1559" s="210"/>
      <c r="T1559" s="210"/>
    </row>
    <row r="1560" spans="1:20" ht="12.75" customHeight="1" x14ac:dyDescent="0.2">
      <c r="A1560" s="298"/>
      <c r="B1560" s="297"/>
      <c r="C1560" s="297"/>
      <c r="D1560" s="285"/>
      <c r="E1560" s="324"/>
      <c r="F1560" s="309"/>
      <c r="G1560" s="310"/>
      <c r="H1560" s="311"/>
      <c r="I1560" s="310"/>
      <c r="J1560" s="311"/>
      <c r="K1560" s="39"/>
      <c r="L1560" s="39"/>
      <c r="M1560" s="39"/>
      <c r="N1560" s="97"/>
      <c r="O1560" s="43">
        <f t="shared" si="2118"/>
        <v>0</v>
      </c>
      <c r="P1560" s="311"/>
      <c r="Q1560" s="311"/>
      <c r="R1560" s="311"/>
      <c r="S1560" s="210"/>
      <c r="T1560" s="210"/>
    </row>
    <row r="1561" spans="1:20" ht="12.75" customHeight="1" x14ac:dyDescent="0.2">
      <c r="A1561" s="298">
        <v>11</v>
      </c>
      <c r="B1561" s="297" t="s">
        <v>304</v>
      </c>
      <c r="C1561" s="297" t="s">
        <v>1169</v>
      </c>
      <c r="D1561" s="298" t="s">
        <v>1022</v>
      </c>
      <c r="E1561" s="308">
        <v>1</v>
      </c>
      <c r="F1561" s="309">
        <f t="shared" ref="F1561" si="2197">H1561+J1561+R1561</f>
        <v>2.2969548599999996</v>
      </c>
      <c r="G1561" s="310">
        <v>0.59199999999999997</v>
      </c>
      <c r="H1561" s="311">
        <f t="shared" ref="H1561" si="2198">G1561*$P$8/1000</f>
        <v>1.1240303999999999</v>
      </c>
      <c r="I1561" s="310">
        <v>0.498</v>
      </c>
      <c r="J1561" s="311">
        <f t="shared" ref="J1561" si="2199">I1561*$P$9/1000</f>
        <v>1.1729244599999999</v>
      </c>
      <c r="K1561" s="39"/>
      <c r="L1561" s="39"/>
      <c r="M1561" s="97"/>
      <c r="N1561" s="97"/>
      <c r="O1561" s="43">
        <f t="shared" si="2118"/>
        <v>0</v>
      </c>
      <c r="P1561" s="311">
        <f t="shared" ref="P1561" si="2200">E1561*F1561</f>
        <v>2.2969548599999996</v>
      </c>
      <c r="Q1561" s="311">
        <f t="shared" ref="Q1561" si="2201">SUM(O1561:O1564)</f>
        <v>0</v>
      </c>
      <c r="R1561" s="311">
        <f t="shared" ref="R1561" si="2202">Q1561*1.02*1.05*$R$14</f>
        <v>0</v>
      </c>
      <c r="S1561" s="210">
        <f t="shared" ref="S1561" si="2203">F1561*$S$17</f>
        <v>2.9162271705024891</v>
      </c>
      <c r="T1561" s="210">
        <f t="shared" ref="T1561" si="2204">E1561*S1561</f>
        <v>2.9162271705024891</v>
      </c>
    </row>
    <row r="1562" spans="1:20" ht="12.75" customHeight="1" x14ac:dyDescent="0.2">
      <c r="A1562" s="298"/>
      <c r="B1562" s="297"/>
      <c r="C1562" s="297"/>
      <c r="D1562" s="298"/>
      <c r="E1562" s="308"/>
      <c r="F1562" s="309"/>
      <c r="G1562" s="310"/>
      <c r="H1562" s="311"/>
      <c r="I1562" s="310"/>
      <c r="J1562" s="311"/>
      <c r="K1562" s="39"/>
      <c r="L1562" s="39"/>
      <c r="M1562" s="39"/>
      <c r="N1562" s="97"/>
      <c r="O1562" s="43">
        <f t="shared" si="2118"/>
        <v>0</v>
      </c>
      <c r="P1562" s="311"/>
      <c r="Q1562" s="311"/>
      <c r="R1562" s="311"/>
      <c r="S1562" s="210"/>
      <c r="T1562" s="210"/>
    </row>
    <row r="1563" spans="1:20" ht="12.75" customHeight="1" x14ac:dyDescent="0.2">
      <c r="A1563" s="298"/>
      <c r="B1563" s="297"/>
      <c r="C1563" s="297"/>
      <c r="D1563" s="298"/>
      <c r="E1563" s="308"/>
      <c r="F1563" s="309"/>
      <c r="G1563" s="310"/>
      <c r="H1563" s="311"/>
      <c r="I1563" s="310"/>
      <c r="J1563" s="311"/>
      <c r="K1563" s="39"/>
      <c r="L1563" s="39"/>
      <c r="M1563" s="41"/>
      <c r="N1563" s="97"/>
      <c r="O1563" s="43">
        <f t="shared" si="2118"/>
        <v>0</v>
      </c>
      <c r="P1563" s="311"/>
      <c r="Q1563" s="311"/>
      <c r="R1563" s="311"/>
      <c r="S1563" s="210"/>
      <c r="T1563" s="210"/>
    </row>
    <row r="1564" spans="1:20" ht="12.75" customHeight="1" x14ac:dyDescent="0.2">
      <c r="A1564" s="298"/>
      <c r="B1564" s="297"/>
      <c r="C1564" s="297"/>
      <c r="D1564" s="298"/>
      <c r="E1564" s="308"/>
      <c r="F1564" s="309"/>
      <c r="G1564" s="310"/>
      <c r="H1564" s="311"/>
      <c r="I1564" s="310"/>
      <c r="J1564" s="311"/>
      <c r="K1564" s="39"/>
      <c r="L1564" s="39"/>
      <c r="M1564" s="39"/>
      <c r="N1564" s="97"/>
      <c r="O1564" s="43">
        <f t="shared" si="2118"/>
        <v>0</v>
      </c>
      <c r="P1564" s="311"/>
      <c r="Q1564" s="311"/>
      <c r="R1564" s="311"/>
      <c r="S1564" s="210"/>
      <c r="T1564" s="210"/>
    </row>
    <row r="1565" spans="1:20" ht="12.75" customHeight="1" x14ac:dyDescent="0.2">
      <c r="A1565" s="298">
        <v>12</v>
      </c>
      <c r="B1565" s="297" t="s">
        <v>304</v>
      </c>
      <c r="C1565" s="297" t="s">
        <v>1170</v>
      </c>
      <c r="D1565" s="298" t="s">
        <v>1022</v>
      </c>
      <c r="E1565" s="308">
        <v>2</v>
      </c>
      <c r="F1565" s="309">
        <f t="shared" ref="F1565" si="2205">H1565+J1565+R1565</f>
        <v>2.2969548599999996</v>
      </c>
      <c r="G1565" s="310">
        <v>0.59199999999999997</v>
      </c>
      <c r="H1565" s="311">
        <f t="shared" ref="H1565" si="2206">G1565*$P$8/1000</f>
        <v>1.1240303999999999</v>
      </c>
      <c r="I1565" s="310">
        <v>0.498</v>
      </c>
      <c r="J1565" s="311">
        <f t="shared" ref="J1565" si="2207">I1565*$P$9/1000</f>
        <v>1.1729244599999999</v>
      </c>
      <c r="K1565" s="39"/>
      <c r="L1565" s="39"/>
      <c r="M1565" s="97"/>
      <c r="N1565" s="97"/>
      <c r="O1565" s="43">
        <f t="shared" si="2118"/>
        <v>0</v>
      </c>
      <c r="P1565" s="311">
        <f t="shared" ref="P1565" si="2208">E1565*F1565</f>
        <v>4.5939097199999992</v>
      </c>
      <c r="Q1565" s="311">
        <f t="shared" ref="Q1565" si="2209">SUM(O1565:O1568)</f>
        <v>0</v>
      </c>
      <c r="R1565" s="311">
        <f t="shared" ref="R1565" si="2210">Q1565*1.02*1.05*$R$14</f>
        <v>0</v>
      </c>
      <c r="S1565" s="210">
        <f t="shared" ref="S1565" si="2211">F1565*$S$17</f>
        <v>2.9162271705024891</v>
      </c>
      <c r="T1565" s="210">
        <f t="shared" ref="T1565" si="2212">E1565*S1565</f>
        <v>5.8324543410049783</v>
      </c>
    </row>
    <row r="1566" spans="1:20" ht="12.75" customHeight="1" x14ac:dyDescent="0.2">
      <c r="A1566" s="298"/>
      <c r="B1566" s="297"/>
      <c r="C1566" s="297"/>
      <c r="D1566" s="298"/>
      <c r="E1566" s="308"/>
      <c r="F1566" s="309"/>
      <c r="G1566" s="310"/>
      <c r="H1566" s="311"/>
      <c r="I1566" s="310"/>
      <c r="J1566" s="311"/>
      <c r="K1566" s="39"/>
      <c r="L1566" s="39"/>
      <c r="M1566" s="39"/>
      <c r="N1566" s="97"/>
      <c r="O1566" s="43">
        <f t="shared" si="2118"/>
        <v>0</v>
      </c>
      <c r="P1566" s="311"/>
      <c r="Q1566" s="311"/>
      <c r="R1566" s="311"/>
      <c r="S1566" s="210"/>
      <c r="T1566" s="210"/>
    </row>
    <row r="1567" spans="1:20" ht="12.75" customHeight="1" x14ac:dyDescent="0.2">
      <c r="A1567" s="298"/>
      <c r="B1567" s="297"/>
      <c r="C1567" s="297"/>
      <c r="D1567" s="298"/>
      <c r="E1567" s="308"/>
      <c r="F1567" s="309"/>
      <c r="G1567" s="310"/>
      <c r="H1567" s="311"/>
      <c r="I1567" s="310"/>
      <c r="J1567" s="311"/>
      <c r="K1567" s="39"/>
      <c r="L1567" s="39"/>
      <c r="M1567" s="41"/>
      <c r="N1567" s="97"/>
      <c r="O1567" s="43">
        <f t="shared" si="2118"/>
        <v>0</v>
      </c>
      <c r="P1567" s="311"/>
      <c r="Q1567" s="311"/>
      <c r="R1567" s="311"/>
      <c r="S1567" s="210"/>
      <c r="T1567" s="210"/>
    </row>
    <row r="1568" spans="1:20" ht="12.75" customHeight="1" x14ac:dyDescent="0.2">
      <c r="A1568" s="298"/>
      <c r="B1568" s="297"/>
      <c r="C1568" s="297"/>
      <c r="D1568" s="298"/>
      <c r="E1568" s="308"/>
      <c r="F1568" s="309"/>
      <c r="G1568" s="310"/>
      <c r="H1568" s="311"/>
      <c r="I1568" s="310"/>
      <c r="J1568" s="311"/>
      <c r="K1568" s="39"/>
      <c r="L1568" s="39"/>
      <c r="M1568" s="39"/>
      <c r="N1568" s="97"/>
      <c r="O1568" s="43">
        <f t="shared" si="2118"/>
        <v>0</v>
      </c>
      <c r="P1568" s="311"/>
      <c r="Q1568" s="311"/>
      <c r="R1568" s="311"/>
      <c r="S1568" s="210"/>
      <c r="T1568" s="210"/>
    </row>
    <row r="1569" spans="1:20" ht="12.75" customHeight="1" x14ac:dyDescent="0.2">
      <c r="A1569" s="298">
        <v>13</v>
      </c>
      <c r="B1569" s="297" t="s">
        <v>304</v>
      </c>
      <c r="C1569" s="297" t="s">
        <v>1171</v>
      </c>
      <c r="D1569" s="298" t="s">
        <v>1022</v>
      </c>
      <c r="E1569" s="308">
        <v>6</v>
      </c>
      <c r="F1569" s="309">
        <f t="shared" ref="F1569" si="2213">H1569+J1569+R1569</f>
        <v>2.2969548599999996</v>
      </c>
      <c r="G1569" s="310">
        <v>0.59199999999999997</v>
      </c>
      <c r="H1569" s="311">
        <f t="shared" ref="H1569" si="2214">G1569*$P$8/1000</f>
        <v>1.1240303999999999</v>
      </c>
      <c r="I1569" s="310">
        <v>0.498</v>
      </c>
      <c r="J1569" s="311">
        <f t="shared" ref="J1569" si="2215">I1569*$P$9/1000</f>
        <v>1.1729244599999999</v>
      </c>
      <c r="K1569" s="39"/>
      <c r="L1569" s="39"/>
      <c r="M1569" s="97"/>
      <c r="N1569" s="97"/>
      <c r="O1569" s="43">
        <f t="shared" si="2118"/>
        <v>0</v>
      </c>
      <c r="P1569" s="311">
        <f t="shared" ref="P1569" si="2216">E1569*F1569</f>
        <v>13.781729159999998</v>
      </c>
      <c r="Q1569" s="311">
        <f t="shared" ref="Q1569" si="2217">SUM(O1569:O1572)</f>
        <v>0</v>
      </c>
      <c r="R1569" s="311">
        <f t="shared" ref="R1569" si="2218">Q1569*1.02*1.05*$R$14</f>
        <v>0</v>
      </c>
      <c r="S1569" s="210">
        <f t="shared" ref="S1569" si="2219">F1569*$S$17</f>
        <v>2.9162271705024891</v>
      </c>
      <c r="T1569" s="210">
        <f t="shared" ref="T1569" si="2220">E1569*S1569</f>
        <v>17.497363023014934</v>
      </c>
    </row>
    <row r="1570" spans="1:20" ht="12.75" customHeight="1" x14ac:dyDescent="0.2">
      <c r="A1570" s="298"/>
      <c r="B1570" s="297"/>
      <c r="C1570" s="297"/>
      <c r="D1570" s="298"/>
      <c r="E1570" s="308"/>
      <c r="F1570" s="309"/>
      <c r="G1570" s="310"/>
      <c r="H1570" s="311"/>
      <c r="I1570" s="310"/>
      <c r="J1570" s="311"/>
      <c r="K1570" s="39"/>
      <c r="L1570" s="39"/>
      <c r="M1570" s="39"/>
      <c r="N1570" s="97"/>
      <c r="O1570" s="43">
        <f t="shared" si="2118"/>
        <v>0</v>
      </c>
      <c r="P1570" s="311"/>
      <c r="Q1570" s="311"/>
      <c r="R1570" s="311"/>
      <c r="S1570" s="210"/>
      <c r="T1570" s="210"/>
    </row>
    <row r="1571" spans="1:20" ht="12.75" customHeight="1" x14ac:dyDescent="0.2">
      <c r="A1571" s="298"/>
      <c r="B1571" s="297"/>
      <c r="C1571" s="297"/>
      <c r="D1571" s="298"/>
      <c r="E1571" s="308"/>
      <c r="F1571" s="309"/>
      <c r="G1571" s="310"/>
      <c r="H1571" s="311"/>
      <c r="I1571" s="310"/>
      <c r="J1571" s="311"/>
      <c r="K1571" s="39"/>
      <c r="L1571" s="39"/>
      <c r="M1571" s="41"/>
      <c r="N1571" s="97"/>
      <c r="O1571" s="43">
        <f t="shared" si="2118"/>
        <v>0</v>
      </c>
      <c r="P1571" s="311"/>
      <c r="Q1571" s="311"/>
      <c r="R1571" s="311"/>
      <c r="S1571" s="210"/>
      <c r="T1571" s="210"/>
    </row>
    <row r="1572" spans="1:20" ht="12.75" customHeight="1" x14ac:dyDescent="0.2">
      <c r="A1572" s="298"/>
      <c r="B1572" s="297"/>
      <c r="C1572" s="297"/>
      <c r="D1572" s="298"/>
      <c r="E1572" s="308"/>
      <c r="F1572" s="309"/>
      <c r="G1572" s="310"/>
      <c r="H1572" s="311"/>
      <c r="I1572" s="310"/>
      <c r="J1572" s="311"/>
      <c r="K1572" s="39"/>
      <c r="L1572" s="39"/>
      <c r="M1572" s="39"/>
      <c r="N1572" s="97"/>
      <c r="O1572" s="43">
        <f t="shared" si="2118"/>
        <v>0</v>
      </c>
      <c r="P1572" s="311"/>
      <c r="Q1572" s="311"/>
      <c r="R1572" s="311"/>
      <c r="S1572" s="210"/>
      <c r="T1572" s="210"/>
    </row>
    <row r="1573" spans="1:20" ht="12.75" customHeight="1" x14ac:dyDescent="0.2">
      <c r="A1573" s="298">
        <v>14</v>
      </c>
      <c r="B1573" s="297" t="s">
        <v>664</v>
      </c>
      <c r="C1573" s="297" t="s">
        <v>1172</v>
      </c>
      <c r="D1573" s="298" t="s">
        <v>1022</v>
      </c>
      <c r="E1573" s="308">
        <v>3</v>
      </c>
      <c r="F1573" s="309">
        <f t="shared" ref="F1573" si="2221">H1573+J1573+R1573</f>
        <v>13.309682268</v>
      </c>
      <c r="G1573" s="310">
        <v>2.2799999999999998</v>
      </c>
      <c r="H1573" s="311">
        <f t="shared" ref="H1573:H1585" si="2222">G1573*$P$8/1000</f>
        <v>4.3290360000000003</v>
      </c>
      <c r="I1573" s="310">
        <v>0.02</v>
      </c>
      <c r="J1573" s="311">
        <f t="shared" ref="J1573:J1585" si="2223">I1573*$P$9/1000</f>
        <v>4.7105400000000006E-2</v>
      </c>
      <c r="K1573" s="39" t="s">
        <v>258</v>
      </c>
      <c r="L1573" s="39" t="s">
        <v>26</v>
      </c>
      <c r="M1573" s="97">
        <v>1</v>
      </c>
      <c r="N1573" s="97">
        <v>7.89</v>
      </c>
      <c r="O1573" s="43">
        <f t="shared" ref="O1573:O1636" si="2224">M1573*N1573</f>
        <v>7.89</v>
      </c>
      <c r="P1573" s="311">
        <f t="shared" ref="P1573" si="2225">E1573*F1573</f>
        <v>39.929046803999995</v>
      </c>
      <c r="Q1573" s="311">
        <f t="shared" ref="Q1573" si="2226">SUM(O1573:O1576)</f>
        <v>7.89</v>
      </c>
      <c r="R1573" s="311">
        <f t="shared" ref="R1573:R1585" si="2227">Q1573*1.02*1.05*$R$14</f>
        <v>8.9335408679999997</v>
      </c>
      <c r="S1573" s="210">
        <f t="shared" ref="S1573" si="2228">F1573*$S$17</f>
        <v>16.898049559710021</v>
      </c>
      <c r="T1573" s="210">
        <f t="shared" ref="T1573" si="2229">E1573*S1573</f>
        <v>50.694148679130066</v>
      </c>
    </row>
    <row r="1574" spans="1:20" ht="12.75" customHeight="1" x14ac:dyDescent="0.2">
      <c r="A1574" s="298"/>
      <c r="B1574" s="297"/>
      <c r="C1574" s="297"/>
      <c r="D1574" s="298"/>
      <c r="E1574" s="308"/>
      <c r="F1574" s="309"/>
      <c r="G1574" s="310"/>
      <c r="H1574" s="311"/>
      <c r="I1574" s="310"/>
      <c r="J1574" s="311"/>
      <c r="K1574" s="39"/>
      <c r="L1574" s="39"/>
      <c r="M1574" s="39"/>
      <c r="N1574" s="97"/>
      <c r="O1574" s="43">
        <f t="shared" si="2224"/>
        <v>0</v>
      </c>
      <c r="P1574" s="311"/>
      <c r="Q1574" s="311"/>
      <c r="R1574" s="311"/>
      <c r="S1574" s="210"/>
      <c r="T1574" s="210"/>
    </row>
    <row r="1575" spans="1:20" ht="12.75" customHeight="1" x14ac:dyDescent="0.2">
      <c r="A1575" s="298"/>
      <c r="B1575" s="297"/>
      <c r="C1575" s="297"/>
      <c r="D1575" s="298"/>
      <c r="E1575" s="308"/>
      <c r="F1575" s="309"/>
      <c r="G1575" s="310"/>
      <c r="H1575" s="311"/>
      <c r="I1575" s="310"/>
      <c r="J1575" s="311"/>
      <c r="K1575" s="39"/>
      <c r="L1575" s="39"/>
      <c r="M1575" s="41"/>
      <c r="N1575" s="97"/>
      <c r="O1575" s="43">
        <f t="shared" si="2224"/>
        <v>0</v>
      </c>
      <c r="P1575" s="311"/>
      <c r="Q1575" s="311"/>
      <c r="R1575" s="311"/>
      <c r="S1575" s="210"/>
      <c r="T1575" s="210"/>
    </row>
    <row r="1576" spans="1:20" ht="12.75" customHeight="1" x14ac:dyDescent="0.2">
      <c r="A1576" s="298"/>
      <c r="B1576" s="297"/>
      <c r="C1576" s="297"/>
      <c r="D1576" s="298"/>
      <c r="E1576" s="308"/>
      <c r="F1576" s="309"/>
      <c r="G1576" s="310"/>
      <c r="H1576" s="311"/>
      <c r="I1576" s="310"/>
      <c r="J1576" s="311"/>
      <c r="K1576" s="39"/>
      <c r="L1576" s="39"/>
      <c r="M1576" s="39"/>
      <c r="N1576" s="97"/>
      <c r="O1576" s="43">
        <f t="shared" si="2224"/>
        <v>0</v>
      </c>
      <c r="P1576" s="311"/>
      <c r="Q1576" s="311"/>
      <c r="R1576" s="311"/>
      <c r="S1576" s="210"/>
      <c r="T1576" s="210"/>
    </row>
    <row r="1577" spans="1:20" ht="12.75" customHeight="1" x14ac:dyDescent="0.2">
      <c r="A1577" s="298">
        <v>15</v>
      </c>
      <c r="B1577" s="297" t="s">
        <v>663</v>
      </c>
      <c r="C1577" s="297" t="s">
        <v>1173</v>
      </c>
      <c r="D1577" s="298" t="s">
        <v>1022</v>
      </c>
      <c r="E1577" s="308">
        <v>4</v>
      </c>
      <c r="F1577" s="309">
        <f t="shared" ref="F1577" si="2230">H1577+J1577+R1577</f>
        <v>30.306693743999997</v>
      </c>
      <c r="G1577" s="310">
        <v>5.79</v>
      </c>
      <c r="H1577" s="311">
        <f t="shared" si="2222"/>
        <v>10.993473</v>
      </c>
      <c r="I1577" s="310">
        <v>0.09</v>
      </c>
      <c r="J1577" s="311">
        <f t="shared" si="2223"/>
        <v>0.2119743</v>
      </c>
      <c r="K1577" s="39" t="s">
        <v>258</v>
      </c>
      <c r="L1577" s="39" t="s">
        <v>26</v>
      </c>
      <c r="M1577" s="97">
        <v>1</v>
      </c>
      <c r="N1577" s="97">
        <v>16.87</v>
      </c>
      <c r="O1577" s="43">
        <f t="shared" si="2224"/>
        <v>16.87</v>
      </c>
      <c r="P1577" s="311">
        <f t="shared" ref="P1577" si="2231">E1577*F1577</f>
        <v>121.22677497599999</v>
      </c>
      <c r="Q1577" s="311">
        <f t="shared" ref="Q1577" si="2232">SUM(O1577:O1580)</f>
        <v>16.87</v>
      </c>
      <c r="R1577" s="311">
        <f t="shared" si="2227"/>
        <v>19.101246443999997</v>
      </c>
      <c r="S1577" s="210">
        <f t="shared" ref="S1577" si="2233">F1577*$S$17</f>
        <v>38.47755360083594</v>
      </c>
      <c r="T1577" s="210">
        <f t="shared" ref="T1577" si="2234">E1577*S1577</f>
        <v>153.91021440334376</v>
      </c>
    </row>
    <row r="1578" spans="1:20" ht="12.75" customHeight="1" x14ac:dyDescent="0.2">
      <c r="A1578" s="298"/>
      <c r="B1578" s="297"/>
      <c r="C1578" s="297"/>
      <c r="D1578" s="298"/>
      <c r="E1578" s="308"/>
      <c r="F1578" s="309"/>
      <c r="G1578" s="310"/>
      <c r="H1578" s="311"/>
      <c r="I1578" s="310"/>
      <c r="J1578" s="311"/>
      <c r="K1578" s="39"/>
      <c r="L1578" s="39"/>
      <c r="M1578" s="39"/>
      <c r="N1578" s="97"/>
      <c r="O1578" s="43">
        <f t="shared" si="2224"/>
        <v>0</v>
      </c>
      <c r="P1578" s="311"/>
      <c r="Q1578" s="311"/>
      <c r="R1578" s="311"/>
      <c r="S1578" s="210"/>
      <c r="T1578" s="210"/>
    </row>
    <row r="1579" spans="1:20" ht="12.75" customHeight="1" x14ac:dyDescent="0.2">
      <c r="A1579" s="298"/>
      <c r="B1579" s="297"/>
      <c r="C1579" s="297"/>
      <c r="D1579" s="298"/>
      <c r="E1579" s="308"/>
      <c r="F1579" s="309"/>
      <c r="G1579" s="310"/>
      <c r="H1579" s="311"/>
      <c r="I1579" s="310"/>
      <c r="J1579" s="311"/>
      <c r="K1579" s="39"/>
      <c r="L1579" s="39"/>
      <c r="M1579" s="41"/>
      <c r="N1579" s="97"/>
      <c r="O1579" s="43">
        <f t="shared" si="2224"/>
        <v>0</v>
      </c>
      <c r="P1579" s="311"/>
      <c r="Q1579" s="311"/>
      <c r="R1579" s="311"/>
      <c r="S1579" s="210"/>
      <c r="T1579" s="210"/>
    </row>
    <row r="1580" spans="1:20" ht="12.75" customHeight="1" x14ac:dyDescent="0.2">
      <c r="A1580" s="298"/>
      <c r="B1580" s="297"/>
      <c r="C1580" s="297"/>
      <c r="D1580" s="298"/>
      <c r="E1580" s="308"/>
      <c r="F1580" s="309"/>
      <c r="G1580" s="310"/>
      <c r="H1580" s="311"/>
      <c r="I1580" s="310"/>
      <c r="J1580" s="311"/>
      <c r="K1580" s="39"/>
      <c r="L1580" s="39"/>
      <c r="M1580" s="39"/>
      <c r="N1580" s="97"/>
      <c r="O1580" s="43">
        <f t="shared" si="2224"/>
        <v>0</v>
      </c>
      <c r="P1580" s="311"/>
      <c r="Q1580" s="311"/>
      <c r="R1580" s="311"/>
      <c r="S1580" s="210"/>
      <c r="T1580" s="210"/>
    </row>
    <row r="1581" spans="1:20" ht="12.75" customHeight="1" x14ac:dyDescent="0.2">
      <c r="A1581" s="298">
        <v>16</v>
      </c>
      <c r="B1581" s="297" t="s">
        <v>665</v>
      </c>
      <c r="C1581" s="297" t="s">
        <v>1174</v>
      </c>
      <c r="D1581" s="298" t="s">
        <v>1022</v>
      </c>
      <c r="E1581" s="308">
        <v>1</v>
      </c>
      <c r="F1581" s="309">
        <f t="shared" ref="F1581" si="2235">H1581+J1581+R1581</f>
        <v>21.642056208</v>
      </c>
      <c r="G1581" s="310">
        <v>4.4000000000000004</v>
      </c>
      <c r="H1581" s="311">
        <f t="shared" si="2222"/>
        <v>8.354280000000001</v>
      </c>
      <c r="I1581" s="310">
        <v>7.0000000000000007E-2</v>
      </c>
      <c r="J1581" s="311">
        <f t="shared" si="2223"/>
        <v>0.16486890000000001</v>
      </c>
      <c r="K1581" s="39" t="s">
        <v>258</v>
      </c>
      <c r="L1581" s="39" t="s">
        <v>26</v>
      </c>
      <c r="M1581" s="97">
        <v>1</v>
      </c>
      <c r="N1581" s="97">
        <v>11.59</v>
      </c>
      <c r="O1581" s="43">
        <f t="shared" si="2224"/>
        <v>11.59</v>
      </c>
      <c r="P1581" s="311">
        <f t="shared" ref="P1581" si="2236">E1581*F1581</f>
        <v>21.642056208</v>
      </c>
      <c r="Q1581" s="311">
        <f t="shared" ref="Q1581" si="2237">SUM(O1581:O1584)</f>
        <v>11.59</v>
      </c>
      <c r="R1581" s="311">
        <f t="shared" si="2227"/>
        <v>13.122907308</v>
      </c>
      <c r="S1581" s="210">
        <f t="shared" ref="S1581" si="2238">F1581*$S$17</f>
        <v>27.476879689012119</v>
      </c>
      <c r="T1581" s="210">
        <f t="shared" ref="T1581" si="2239">E1581*S1581</f>
        <v>27.476879689012119</v>
      </c>
    </row>
    <row r="1582" spans="1:20" ht="12.75" customHeight="1" x14ac:dyDescent="0.2">
      <c r="A1582" s="298"/>
      <c r="B1582" s="297"/>
      <c r="C1582" s="297"/>
      <c r="D1582" s="298"/>
      <c r="E1582" s="308"/>
      <c r="F1582" s="309"/>
      <c r="G1582" s="310"/>
      <c r="H1582" s="311"/>
      <c r="I1582" s="310"/>
      <c r="J1582" s="311"/>
      <c r="K1582" s="39"/>
      <c r="L1582" s="39"/>
      <c r="M1582" s="39"/>
      <c r="N1582" s="97"/>
      <c r="O1582" s="43">
        <f t="shared" si="2224"/>
        <v>0</v>
      </c>
      <c r="P1582" s="311"/>
      <c r="Q1582" s="311"/>
      <c r="R1582" s="311"/>
      <c r="S1582" s="210"/>
      <c r="T1582" s="210"/>
    </row>
    <row r="1583" spans="1:20" ht="12.75" customHeight="1" x14ac:dyDescent="0.2">
      <c r="A1583" s="298"/>
      <c r="B1583" s="297"/>
      <c r="C1583" s="297"/>
      <c r="D1583" s="298"/>
      <c r="E1583" s="308"/>
      <c r="F1583" s="309"/>
      <c r="G1583" s="310"/>
      <c r="H1583" s="311"/>
      <c r="I1583" s="310"/>
      <c r="J1583" s="311"/>
      <c r="K1583" s="39"/>
      <c r="L1583" s="39"/>
      <c r="M1583" s="41"/>
      <c r="N1583" s="97"/>
      <c r="O1583" s="43">
        <f t="shared" si="2224"/>
        <v>0</v>
      </c>
      <c r="P1583" s="311"/>
      <c r="Q1583" s="311"/>
      <c r="R1583" s="311"/>
      <c r="S1583" s="210"/>
      <c r="T1583" s="210"/>
    </row>
    <row r="1584" spans="1:20" ht="12.75" customHeight="1" x14ac:dyDescent="0.2">
      <c r="A1584" s="298"/>
      <c r="B1584" s="297"/>
      <c r="C1584" s="297"/>
      <c r="D1584" s="298"/>
      <c r="E1584" s="308"/>
      <c r="F1584" s="309"/>
      <c r="G1584" s="310"/>
      <c r="H1584" s="311"/>
      <c r="I1584" s="310"/>
      <c r="J1584" s="311"/>
      <c r="K1584" s="39"/>
      <c r="L1584" s="39"/>
      <c r="M1584" s="39"/>
      <c r="N1584" s="97"/>
      <c r="O1584" s="43">
        <f t="shared" si="2224"/>
        <v>0</v>
      </c>
      <c r="P1584" s="311"/>
      <c r="Q1584" s="311"/>
      <c r="R1584" s="311"/>
      <c r="S1584" s="210"/>
      <c r="T1584" s="210"/>
    </row>
    <row r="1585" spans="1:20" ht="12.75" customHeight="1" x14ac:dyDescent="0.2">
      <c r="A1585" s="298">
        <v>17</v>
      </c>
      <c r="B1585" s="297" t="s">
        <v>664</v>
      </c>
      <c r="C1585" s="297" t="s">
        <v>1175</v>
      </c>
      <c r="D1585" s="298" t="s">
        <v>1022</v>
      </c>
      <c r="E1585" s="308">
        <v>1</v>
      </c>
      <c r="F1585" s="309">
        <f t="shared" ref="F1585" si="2240">H1585+J1585+R1585</f>
        <v>12.585035100000002</v>
      </c>
      <c r="G1585" s="310">
        <v>2.2799999999999998</v>
      </c>
      <c r="H1585" s="311">
        <f t="shared" si="2222"/>
        <v>4.3290360000000003</v>
      </c>
      <c r="I1585" s="310">
        <v>0.02</v>
      </c>
      <c r="J1585" s="311">
        <f t="shared" si="2223"/>
        <v>4.7105400000000006E-2</v>
      </c>
      <c r="K1585" s="39" t="s">
        <v>258</v>
      </c>
      <c r="L1585" s="39" t="s">
        <v>26</v>
      </c>
      <c r="M1585" s="97">
        <v>1</v>
      </c>
      <c r="N1585" s="97">
        <v>7.25</v>
      </c>
      <c r="O1585" s="43">
        <f t="shared" si="2224"/>
        <v>7.25</v>
      </c>
      <c r="P1585" s="311">
        <f t="shared" ref="P1585" si="2241">E1585*F1585</f>
        <v>12.585035100000002</v>
      </c>
      <c r="Q1585" s="311">
        <f t="shared" ref="Q1585" si="2242">SUM(O1585:O1588)</f>
        <v>7.25</v>
      </c>
      <c r="R1585" s="311">
        <f t="shared" si="2227"/>
        <v>8.2088937000000008</v>
      </c>
      <c r="S1585" s="210">
        <f t="shared" ref="S1585" si="2243">F1585*$S$17</f>
        <v>15.97803332554281</v>
      </c>
      <c r="T1585" s="210">
        <f t="shared" ref="T1585" si="2244">E1585*S1585</f>
        <v>15.97803332554281</v>
      </c>
    </row>
    <row r="1586" spans="1:20" ht="12.75" customHeight="1" x14ac:dyDescent="0.2">
      <c r="A1586" s="298"/>
      <c r="B1586" s="297"/>
      <c r="C1586" s="297"/>
      <c r="D1586" s="298"/>
      <c r="E1586" s="308"/>
      <c r="F1586" s="309"/>
      <c r="G1586" s="310"/>
      <c r="H1586" s="311"/>
      <c r="I1586" s="310"/>
      <c r="J1586" s="311"/>
      <c r="K1586" s="39"/>
      <c r="L1586" s="39"/>
      <c r="M1586" s="39"/>
      <c r="N1586" s="97"/>
      <c r="O1586" s="43">
        <f t="shared" si="2224"/>
        <v>0</v>
      </c>
      <c r="P1586" s="311"/>
      <c r="Q1586" s="311"/>
      <c r="R1586" s="311"/>
      <c r="S1586" s="210"/>
      <c r="T1586" s="210"/>
    </row>
    <row r="1587" spans="1:20" ht="12.75" customHeight="1" x14ac:dyDescent="0.2">
      <c r="A1587" s="298"/>
      <c r="B1587" s="297"/>
      <c r="C1587" s="297"/>
      <c r="D1587" s="298"/>
      <c r="E1587" s="308"/>
      <c r="F1587" s="309"/>
      <c r="G1587" s="310"/>
      <c r="H1587" s="311"/>
      <c r="I1587" s="310"/>
      <c r="J1587" s="311"/>
      <c r="K1587" s="39"/>
      <c r="L1587" s="39"/>
      <c r="M1587" s="41"/>
      <c r="N1587" s="97"/>
      <c r="O1587" s="43">
        <f t="shared" si="2224"/>
        <v>0</v>
      </c>
      <c r="P1587" s="311"/>
      <c r="Q1587" s="311"/>
      <c r="R1587" s="311"/>
      <c r="S1587" s="210"/>
      <c r="T1587" s="210"/>
    </row>
    <row r="1588" spans="1:20" ht="12.75" customHeight="1" x14ac:dyDescent="0.2">
      <c r="A1588" s="298"/>
      <c r="B1588" s="297"/>
      <c r="C1588" s="297"/>
      <c r="D1588" s="298"/>
      <c r="E1588" s="308"/>
      <c r="F1588" s="309"/>
      <c r="G1588" s="310"/>
      <c r="H1588" s="311"/>
      <c r="I1588" s="310"/>
      <c r="J1588" s="311"/>
      <c r="K1588" s="39"/>
      <c r="L1588" s="39"/>
      <c r="M1588" s="39"/>
      <c r="N1588" s="97"/>
      <c r="O1588" s="43">
        <f t="shared" si="2224"/>
        <v>0</v>
      </c>
      <c r="P1588" s="311"/>
      <c r="Q1588" s="311"/>
      <c r="R1588" s="311"/>
      <c r="S1588" s="210"/>
      <c r="T1588" s="210"/>
    </row>
    <row r="1589" spans="1:20" ht="12.75" customHeight="1" x14ac:dyDescent="0.2">
      <c r="A1589" s="298">
        <v>18</v>
      </c>
      <c r="B1589" s="312" t="s">
        <v>454</v>
      </c>
      <c r="C1589" s="312" t="s">
        <v>1176</v>
      </c>
      <c r="D1589" s="272" t="s">
        <v>876</v>
      </c>
      <c r="E1589" s="313">
        <v>1.9</v>
      </c>
      <c r="F1589" s="276">
        <f t="shared" ref="F1589" si="2245">H1589+J1589+R1589</f>
        <v>34.363628437199999</v>
      </c>
      <c r="G1589" s="314">
        <v>8.3699999999999992</v>
      </c>
      <c r="H1589" s="278">
        <f t="shared" ref="H1589" si="2246">G1589*$P$8/1000</f>
        <v>15.892118999999999</v>
      </c>
      <c r="I1589" s="314">
        <v>0.16</v>
      </c>
      <c r="J1589" s="278">
        <f t="shared" ref="J1589" si="2247">I1589*$P$9/1000</f>
        <v>0.37684320000000004</v>
      </c>
      <c r="K1589" s="61" t="s">
        <v>455</v>
      </c>
      <c r="L1589" s="61" t="s">
        <v>32</v>
      </c>
      <c r="M1589" s="61">
        <v>1.339</v>
      </c>
      <c r="N1589" s="91">
        <v>9</v>
      </c>
      <c r="O1589" s="63">
        <f t="shared" si="2224"/>
        <v>12.051</v>
      </c>
      <c r="P1589" s="278">
        <f t="shared" ref="P1589" si="2248">E1589*F1589</f>
        <v>65.290894030679993</v>
      </c>
      <c r="Q1589" s="278">
        <f t="shared" ref="Q1589" si="2249">SUM(O1589:O1592)</f>
        <v>15.981</v>
      </c>
      <c r="R1589" s="278">
        <f t="shared" ref="R1589" si="2250">Q1589*1.02*1.05*$R$14</f>
        <v>18.094666237199998</v>
      </c>
      <c r="S1589" s="210">
        <f t="shared" ref="S1589" si="2251">F1589*$S$17</f>
        <v>43.628261343200556</v>
      </c>
      <c r="T1589" s="210">
        <f t="shared" ref="T1589" si="2252">E1589*S1589</f>
        <v>82.893696552081053</v>
      </c>
    </row>
    <row r="1590" spans="1:20" ht="12.75" customHeight="1" x14ac:dyDescent="0.2">
      <c r="A1590" s="298"/>
      <c r="B1590" s="312"/>
      <c r="C1590" s="312"/>
      <c r="D1590" s="273"/>
      <c r="E1590" s="313"/>
      <c r="F1590" s="276"/>
      <c r="G1590" s="314"/>
      <c r="H1590" s="278"/>
      <c r="I1590" s="314"/>
      <c r="J1590" s="278"/>
      <c r="K1590" s="61" t="s">
        <v>456</v>
      </c>
      <c r="L1590" s="61" t="s">
        <v>29</v>
      </c>
      <c r="M1590" s="61">
        <v>10</v>
      </c>
      <c r="N1590" s="91">
        <v>0.35</v>
      </c>
      <c r="O1590" s="63">
        <f t="shared" si="2224"/>
        <v>3.5</v>
      </c>
      <c r="P1590" s="278"/>
      <c r="Q1590" s="278"/>
      <c r="R1590" s="278"/>
      <c r="S1590" s="210"/>
      <c r="T1590" s="210"/>
    </row>
    <row r="1591" spans="1:20" ht="12.75" customHeight="1" x14ac:dyDescent="0.2">
      <c r="A1591" s="298"/>
      <c r="B1591" s="312"/>
      <c r="C1591" s="312"/>
      <c r="D1591" s="273"/>
      <c r="E1591" s="313"/>
      <c r="F1591" s="276"/>
      <c r="G1591" s="314"/>
      <c r="H1591" s="278"/>
      <c r="I1591" s="314"/>
      <c r="J1591" s="278"/>
      <c r="K1591" s="61" t="s">
        <v>457</v>
      </c>
      <c r="L1591" s="61" t="s">
        <v>29</v>
      </c>
      <c r="M1591" s="61">
        <v>1</v>
      </c>
      <c r="N1591" s="91">
        <v>0.43</v>
      </c>
      <c r="O1591" s="63">
        <f t="shared" si="2224"/>
        <v>0.43</v>
      </c>
      <c r="P1591" s="278"/>
      <c r="Q1591" s="278"/>
      <c r="R1591" s="278"/>
      <c r="S1591" s="210"/>
      <c r="T1591" s="210"/>
    </row>
    <row r="1592" spans="1:20" ht="12.75" customHeight="1" x14ac:dyDescent="0.2">
      <c r="A1592" s="298"/>
      <c r="B1592" s="312"/>
      <c r="C1592" s="312"/>
      <c r="D1592" s="274"/>
      <c r="E1592" s="313"/>
      <c r="F1592" s="276"/>
      <c r="G1592" s="314"/>
      <c r="H1592" s="278"/>
      <c r="I1592" s="314"/>
      <c r="J1592" s="278"/>
      <c r="K1592" s="61"/>
      <c r="L1592" s="61"/>
      <c r="M1592" s="61"/>
      <c r="N1592" s="91"/>
      <c r="O1592" s="63">
        <f t="shared" si="2224"/>
        <v>0</v>
      </c>
      <c r="P1592" s="278"/>
      <c r="Q1592" s="278"/>
      <c r="R1592" s="278"/>
      <c r="S1592" s="210"/>
      <c r="T1592" s="210"/>
    </row>
    <row r="1593" spans="1:20" ht="12.75" customHeight="1" x14ac:dyDescent="0.2">
      <c r="A1593" s="298">
        <v>19</v>
      </c>
      <c r="B1593" s="312" t="s">
        <v>197</v>
      </c>
      <c r="C1593" s="312" t="s">
        <v>1177</v>
      </c>
      <c r="D1593" s="315" t="s">
        <v>965</v>
      </c>
      <c r="E1593" s="313">
        <v>35.9</v>
      </c>
      <c r="F1593" s="276">
        <f t="shared" ref="F1593" si="2253">H1593+J1593+R1593</f>
        <v>0.57955942199999999</v>
      </c>
      <c r="G1593" s="314">
        <v>6.0999999999999999E-2</v>
      </c>
      <c r="H1593" s="278">
        <f t="shared" ref="H1593" si="2254">G1593*$P$8/1000</f>
        <v>0.1158207</v>
      </c>
      <c r="I1593" s="314">
        <v>4.5999999999999999E-3</v>
      </c>
      <c r="J1593" s="278">
        <f t="shared" ref="J1593" si="2255">I1593*$P$9/1000</f>
        <v>1.0834241999999999E-2</v>
      </c>
      <c r="K1593" s="61" t="s">
        <v>458</v>
      </c>
      <c r="L1593" s="61" t="s">
        <v>29</v>
      </c>
      <c r="M1593" s="61">
        <v>1</v>
      </c>
      <c r="N1593" s="91">
        <v>0.4</v>
      </c>
      <c r="O1593" s="63">
        <f t="shared" si="2224"/>
        <v>0.4</v>
      </c>
      <c r="P1593" s="278">
        <f t="shared" ref="P1593" si="2256">E1593*F1593</f>
        <v>20.8061832498</v>
      </c>
      <c r="Q1593" s="278">
        <f t="shared" ref="Q1593" si="2257">SUM(O1593:O1596)</f>
        <v>0.4</v>
      </c>
      <c r="R1593" s="278">
        <f t="shared" ref="R1593" si="2258">Q1593*1.02*1.05*$R$14</f>
        <v>0.45290448000000005</v>
      </c>
      <c r="S1593" s="210">
        <f t="shared" ref="S1593" si="2259">F1593*$S$17</f>
        <v>0.73581199299542099</v>
      </c>
      <c r="T1593" s="210">
        <f t="shared" ref="T1593" si="2260">E1593*S1593</f>
        <v>26.415650548535613</v>
      </c>
    </row>
    <row r="1594" spans="1:20" ht="12.75" customHeight="1" x14ac:dyDescent="0.2">
      <c r="A1594" s="298"/>
      <c r="B1594" s="312"/>
      <c r="C1594" s="312"/>
      <c r="D1594" s="315"/>
      <c r="E1594" s="313"/>
      <c r="F1594" s="276"/>
      <c r="G1594" s="314"/>
      <c r="H1594" s="278"/>
      <c r="I1594" s="314"/>
      <c r="J1594" s="278"/>
      <c r="K1594" s="61"/>
      <c r="L1594" s="61"/>
      <c r="M1594" s="61"/>
      <c r="N1594" s="91"/>
      <c r="O1594" s="63">
        <f t="shared" si="2224"/>
        <v>0</v>
      </c>
      <c r="P1594" s="278"/>
      <c r="Q1594" s="278"/>
      <c r="R1594" s="278"/>
      <c r="S1594" s="210"/>
      <c r="T1594" s="210"/>
    </row>
    <row r="1595" spans="1:20" ht="12.75" customHeight="1" x14ac:dyDescent="0.2">
      <c r="A1595" s="298"/>
      <c r="B1595" s="312"/>
      <c r="C1595" s="312"/>
      <c r="D1595" s="315"/>
      <c r="E1595" s="313"/>
      <c r="F1595" s="276"/>
      <c r="G1595" s="314"/>
      <c r="H1595" s="278"/>
      <c r="I1595" s="314"/>
      <c r="J1595" s="278"/>
      <c r="K1595" s="61"/>
      <c r="L1595" s="61"/>
      <c r="M1595" s="61"/>
      <c r="N1595" s="91"/>
      <c r="O1595" s="63">
        <f t="shared" si="2224"/>
        <v>0</v>
      </c>
      <c r="P1595" s="278"/>
      <c r="Q1595" s="278"/>
      <c r="R1595" s="278"/>
      <c r="S1595" s="210"/>
      <c r="T1595" s="210"/>
    </row>
    <row r="1596" spans="1:20" ht="12.75" customHeight="1" x14ac:dyDescent="0.2">
      <c r="A1596" s="298"/>
      <c r="B1596" s="312"/>
      <c r="C1596" s="312"/>
      <c r="D1596" s="315"/>
      <c r="E1596" s="313"/>
      <c r="F1596" s="276"/>
      <c r="G1596" s="314"/>
      <c r="H1596" s="278"/>
      <c r="I1596" s="314"/>
      <c r="J1596" s="278"/>
      <c r="K1596" s="61"/>
      <c r="L1596" s="61"/>
      <c r="M1596" s="61"/>
      <c r="N1596" s="91"/>
      <c r="O1596" s="63">
        <f t="shared" si="2224"/>
        <v>0</v>
      </c>
      <c r="P1596" s="278"/>
      <c r="Q1596" s="278"/>
      <c r="R1596" s="278"/>
      <c r="S1596" s="210"/>
      <c r="T1596" s="210"/>
    </row>
    <row r="1597" spans="1:20" s="58" customFormat="1" ht="12.75" customHeight="1" x14ac:dyDescent="0.2">
      <c r="A1597" s="458"/>
      <c r="B1597" s="461"/>
      <c r="C1597" s="464" t="s">
        <v>873</v>
      </c>
      <c r="D1597" s="461"/>
      <c r="E1597" s="536"/>
      <c r="F1597" s="470">
        <f>H1597+J1597+R1597</f>
        <v>2.8792230000000001</v>
      </c>
      <c r="G1597" s="473">
        <v>0.4</v>
      </c>
      <c r="H1597" s="452">
        <f>G1597*$P$8/1000</f>
        <v>0.75948000000000004</v>
      </c>
      <c r="I1597" s="476">
        <v>0.9</v>
      </c>
      <c r="J1597" s="452">
        <f>I1597*$P$9/1000</f>
        <v>2.1197430000000002</v>
      </c>
      <c r="K1597" s="110"/>
      <c r="L1597" s="110"/>
      <c r="M1597" s="110"/>
      <c r="N1597" s="111"/>
      <c r="O1597" s="112">
        <f t="shared" si="2224"/>
        <v>0</v>
      </c>
      <c r="P1597" s="452">
        <f>E1597*F1597</f>
        <v>0</v>
      </c>
      <c r="Q1597" s="452">
        <f>SUM(O1597:O1600)</f>
        <v>0</v>
      </c>
      <c r="R1597" s="452">
        <f>Q1597*1.02*1.05*$R$14</f>
        <v>0</v>
      </c>
      <c r="S1597" s="455"/>
      <c r="T1597" s="456" t="e">
        <f>SUM(T1521:T1596)</f>
        <v>#REF!</v>
      </c>
    </row>
    <row r="1598" spans="1:20" s="58" customFormat="1" ht="12.75" customHeight="1" x14ac:dyDescent="0.2">
      <c r="A1598" s="459"/>
      <c r="B1598" s="462"/>
      <c r="C1598" s="465"/>
      <c r="D1598" s="462"/>
      <c r="E1598" s="537"/>
      <c r="F1598" s="471"/>
      <c r="G1598" s="474"/>
      <c r="H1598" s="453"/>
      <c r="I1598" s="477"/>
      <c r="J1598" s="453"/>
      <c r="K1598" s="110"/>
      <c r="L1598" s="110"/>
      <c r="M1598" s="110"/>
      <c r="N1598" s="111"/>
      <c r="O1598" s="112">
        <f t="shared" si="2224"/>
        <v>0</v>
      </c>
      <c r="P1598" s="453"/>
      <c r="Q1598" s="453"/>
      <c r="R1598" s="453"/>
      <c r="S1598" s="455"/>
      <c r="T1598" s="456"/>
    </row>
    <row r="1599" spans="1:20" s="58" customFormat="1" ht="12.75" customHeight="1" x14ac:dyDescent="0.2">
      <c r="A1599" s="459"/>
      <c r="B1599" s="462"/>
      <c r="C1599" s="465"/>
      <c r="D1599" s="462"/>
      <c r="E1599" s="537"/>
      <c r="F1599" s="471"/>
      <c r="G1599" s="474"/>
      <c r="H1599" s="453"/>
      <c r="I1599" s="477"/>
      <c r="J1599" s="453"/>
      <c r="K1599" s="110"/>
      <c r="L1599" s="110"/>
      <c r="M1599" s="110"/>
      <c r="N1599" s="111"/>
      <c r="O1599" s="112">
        <f t="shared" si="2224"/>
        <v>0</v>
      </c>
      <c r="P1599" s="453"/>
      <c r="Q1599" s="453"/>
      <c r="R1599" s="453"/>
      <c r="S1599" s="455"/>
      <c r="T1599" s="456"/>
    </row>
    <row r="1600" spans="1:20" s="58" customFormat="1" ht="12.75" customHeight="1" x14ac:dyDescent="0.2">
      <c r="A1600" s="460"/>
      <c r="B1600" s="463"/>
      <c r="C1600" s="466"/>
      <c r="D1600" s="463"/>
      <c r="E1600" s="538"/>
      <c r="F1600" s="472"/>
      <c r="G1600" s="475"/>
      <c r="H1600" s="454"/>
      <c r="I1600" s="478"/>
      <c r="J1600" s="454"/>
      <c r="K1600" s="110"/>
      <c r="L1600" s="110"/>
      <c r="M1600" s="110"/>
      <c r="N1600" s="111"/>
      <c r="O1600" s="112">
        <f t="shared" si="2224"/>
        <v>0</v>
      </c>
      <c r="P1600" s="454"/>
      <c r="Q1600" s="454"/>
      <c r="R1600" s="454"/>
      <c r="S1600" s="455"/>
      <c r="T1600" s="456"/>
    </row>
    <row r="1601" spans="1:20" s="58" customFormat="1" ht="12.75" customHeight="1" x14ac:dyDescent="0.2">
      <c r="A1601" s="458"/>
      <c r="B1601" s="461"/>
      <c r="C1601" s="464" t="s">
        <v>874</v>
      </c>
      <c r="D1601" s="461"/>
      <c r="E1601" s="536"/>
      <c r="F1601" s="470">
        <f>H1601+J1601+R1601</f>
        <v>7.1331929999999995</v>
      </c>
      <c r="G1601" s="473">
        <v>1.4</v>
      </c>
      <c r="H1601" s="452">
        <f>G1601*$P$8/1000</f>
        <v>2.6581799999999998</v>
      </c>
      <c r="I1601" s="476">
        <v>1.9</v>
      </c>
      <c r="J1601" s="452">
        <f>I1601*$P$9/1000</f>
        <v>4.4750129999999997</v>
      </c>
      <c r="K1601" s="110"/>
      <c r="L1601" s="110"/>
      <c r="M1601" s="110"/>
      <c r="N1601" s="111"/>
      <c r="O1601" s="112">
        <f t="shared" si="2224"/>
        <v>0</v>
      </c>
      <c r="P1601" s="452">
        <f>E1601*F1601</f>
        <v>0</v>
      </c>
      <c r="Q1601" s="452">
        <f>SUM(O1601:O1604)</f>
        <v>0</v>
      </c>
      <c r="R1601" s="452">
        <f>Q1601*1.02*1.05*$R$14</f>
        <v>0</v>
      </c>
      <c r="S1601" s="455"/>
      <c r="T1601" s="457" t="e">
        <f>(T1597*100%)/$T$2205</f>
        <v>#REF!</v>
      </c>
    </row>
    <row r="1602" spans="1:20" s="58" customFormat="1" ht="12.75" customHeight="1" x14ac:dyDescent="0.2">
      <c r="A1602" s="459"/>
      <c r="B1602" s="462"/>
      <c r="C1602" s="465"/>
      <c r="D1602" s="462"/>
      <c r="E1602" s="537"/>
      <c r="F1602" s="471"/>
      <c r="G1602" s="474"/>
      <c r="H1602" s="453"/>
      <c r="I1602" s="477"/>
      <c r="J1602" s="453"/>
      <c r="K1602" s="110"/>
      <c r="L1602" s="110"/>
      <c r="M1602" s="110"/>
      <c r="N1602" s="111"/>
      <c r="O1602" s="112">
        <f t="shared" si="2224"/>
        <v>0</v>
      </c>
      <c r="P1602" s="453"/>
      <c r="Q1602" s="453"/>
      <c r="R1602" s="453"/>
      <c r="S1602" s="455"/>
      <c r="T1602" s="457"/>
    </row>
    <row r="1603" spans="1:20" s="58" customFormat="1" ht="12.75" customHeight="1" x14ac:dyDescent="0.2">
      <c r="A1603" s="459"/>
      <c r="B1603" s="462"/>
      <c r="C1603" s="465"/>
      <c r="D1603" s="462"/>
      <c r="E1603" s="537"/>
      <c r="F1603" s="471"/>
      <c r="G1603" s="474"/>
      <c r="H1603" s="453"/>
      <c r="I1603" s="477"/>
      <c r="J1603" s="453"/>
      <c r="K1603" s="110"/>
      <c r="L1603" s="110"/>
      <c r="M1603" s="110"/>
      <c r="N1603" s="111"/>
      <c r="O1603" s="112">
        <f t="shared" si="2224"/>
        <v>0</v>
      </c>
      <c r="P1603" s="453"/>
      <c r="Q1603" s="453"/>
      <c r="R1603" s="453"/>
      <c r="S1603" s="455"/>
      <c r="T1603" s="457"/>
    </row>
    <row r="1604" spans="1:20" s="58" customFormat="1" ht="12.75" customHeight="1" x14ac:dyDescent="0.2">
      <c r="A1604" s="460"/>
      <c r="B1604" s="463"/>
      <c r="C1604" s="466"/>
      <c r="D1604" s="463"/>
      <c r="E1604" s="538"/>
      <c r="F1604" s="472"/>
      <c r="G1604" s="475"/>
      <c r="H1604" s="454"/>
      <c r="I1604" s="478"/>
      <c r="J1604" s="454"/>
      <c r="K1604" s="110"/>
      <c r="L1604" s="110"/>
      <c r="M1604" s="110"/>
      <c r="N1604" s="111"/>
      <c r="O1604" s="112">
        <f t="shared" si="2224"/>
        <v>0</v>
      </c>
      <c r="P1604" s="454"/>
      <c r="Q1604" s="454"/>
      <c r="R1604" s="454"/>
      <c r="S1604" s="455"/>
      <c r="T1604" s="457"/>
    </row>
    <row r="1605" spans="1:20" ht="12.75" customHeight="1" x14ac:dyDescent="0.2">
      <c r="A1605" s="202"/>
      <c r="B1605" s="252"/>
      <c r="C1605" s="360" t="s">
        <v>1178</v>
      </c>
      <c r="D1605" s="206"/>
      <c r="E1605" s="208"/>
      <c r="F1605" s="208">
        <f t="shared" ref="F1605" si="2261">H1605+J1605+R1605</f>
        <v>0</v>
      </c>
      <c r="G1605" s="222"/>
      <c r="H1605" s="210">
        <f t="shared" ref="H1605" si="2262">G1605*$P$8/1000</f>
        <v>0</v>
      </c>
      <c r="I1605" s="382"/>
      <c r="J1605" s="210">
        <f t="shared" ref="J1605" si="2263">I1605*$P$9/1000</f>
        <v>0</v>
      </c>
      <c r="K1605" s="23"/>
      <c r="L1605" s="95"/>
      <c r="M1605" s="23"/>
      <c r="N1605" s="95"/>
      <c r="O1605" s="59">
        <f t="shared" si="2224"/>
        <v>0</v>
      </c>
      <c r="P1605" s="212">
        <f t="shared" ref="P1605" si="2264">E1605*F1605</f>
        <v>0</v>
      </c>
      <c r="Q1605" s="212">
        <f t="shared" ref="Q1605" si="2265">SUM(O1605:O1608)</f>
        <v>0</v>
      </c>
      <c r="R1605" s="212">
        <f t="shared" ref="R1605" si="2266">Q1605*1.02*1.05*$R$14</f>
        <v>0</v>
      </c>
      <c r="S1605" s="210">
        <f t="shared" ref="S1605" si="2267">F1605*$S$17</f>
        <v>0</v>
      </c>
      <c r="T1605" s="210">
        <f t="shared" ref="T1605" si="2268">E1605*S1605</f>
        <v>0</v>
      </c>
    </row>
    <row r="1606" spans="1:20" ht="12.75" customHeight="1" x14ac:dyDescent="0.2">
      <c r="A1606" s="203"/>
      <c r="B1606" s="253"/>
      <c r="C1606" s="361"/>
      <c r="D1606" s="206"/>
      <c r="E1606" s="208"/>
      <c r="F1606" s="208"/>
      <c r="G1606" s="222"/>
      <c r="H1606" s="210"/>
      <c r="I1606" s="382"/>
      <c r="J1606" s="210"/>
      <c r="K1606" s="23"/>
      <c r="L1606" s="23"/>
      <c r="M1606" s="23"/>
      <c r="N1606" s="95"/>
      <c r="O1606" s="59">
        <f t="shared" si="2224"/>
        <v>0</v>
      </c>
      <c r="P1606" s="213"/>
      <c r="Q1606" s="213"/>
      <c r="R1606" s="213"/>
      <c r="S1606" s="210"/>
      <c r="T1606" s="210"/>
    </row>
    <row r="1607" spans="1:20" ht="12.75" customHeight="1" x14ac:dyDescent="0.2">
      <c r="A1607" s="203"/>
      <c r="B1607" s="253"/>
      <c r="C1607" s="361"/>
      <c r="D1607" s="206"/>
      <c r="E1607" s="208"/>
      <c r="F1607" s="208"/>
      <c r="G1607" s="222"/>
      <c r="H1607" s="210"/>
      <c r="I1607" s="382"/>
      <c r="J1607" s="210"/>
      <c r="K1607" s="23"/>
      <c r="L1607" s="23"/>
      <c r="M1607" s="23"/>
      <c r="N1607" s="95"/>
      <c r="O1607" s="59">
        <f t="shared" si="2224"/>
        <v>0</v>
      </c>
      <c r="P1607" s="213"/>
      <c r="Q1607" s="213"/>
      <c r="R1607" s="213"/>
      <c r="S1607" s="210"/>
      <c r="T1607" s="210"/>
    </row>
    <row r="1608" spans="1:20" ht="12.75" customHeight="1" x14ac:dyDescent="0.2">
      <c r="A1608" s="204"/>
      <c r="B1608" s="254"/>
      <c r="C1608" s="362"/>
      <c r="D1608" s="206"/>
      <c r="E1608" s="208"/>
      <c r="F1608" s="208"/>
      <c r="G1608" s="222"/>
      <c r="H1608" s="210"/>
      <c r="I1608" s="382"/>
      <c r="J1608" s="210"/>
      <c r="K1608" s="23"/>
      <c r="L1608" s="23"/>
      <c r="M1608" s="23"/>
      <c r="N1608" s="95"/>
      <c r="O1608" s="59">
        <f t="shared" si="2224"/>
        <v>0</v>
      </c>
      <c r="P1608" s="214"/>
      <c r="Q1608" s="214"/>
      <c r="R1608" s="214"/>
      <c r="S1608" s="210"/>
      <c r="T1608" s="210"/>
    </row>
    <row r="1609" spans="1:20" ht="12.75" customHeight="1" x14ac:dyDescent="0.2">
      <c r="A1609" s="330" t="s">
        <v>824</v>
      </c>
      <c r="B1609" s="312" t="s">
        <v>45</v>
      </c>
      <c r="C1609" s="236" t="s">
        <v>1179</v>
      </c>
      <c r="D1609" s="272" t="s">
        <v>865</v>
      </c>
      <c r="E1609" s="367">
        <v>1</v>
      </c>
      <c r="F1609" s="276">
        <f t="shared" ref="F1609" si="2269">H1609+J1609+R1609</f>
        <v>79.0426152</v>
      </c>
      <c r="G1609" s="286"/>
      <c r="H1609" s="278">
        <f t="shared" ref="H1609" si="2270">G1609*$P$8/1000</f>
        <v>0</v>
      </c>
      <c r="I1609" s="394"/>
      <c r="J1609" s="278">
        <f t="shared" ref="J1609" si="2271">I1609*$P$9/1000</f>
        <v>0</v>
      </c>
      <c r="K1609" s="60" t="s">
        <v>199</v>
      </c>
      <c r="L1609" s="60"/>
      <c r="M1609" s="60"/>
      <c r="N1609" s="99"/>
      <c r="O1609" s="63">
        <f t="shared" si="2224"/>
        <v>0</v>
      </c>
      <c r="P1609" s="278">
        <f t="shared" ref="P1609" si="2272">E1609*F1609</f>
        <v>79.0426152</v>
      </c>
      <c r="Q1609" s="278">
        <f t="shared" ref="Q1609" si="2273">SUM(O1609:O1612)</f>
        <v>73.3</v>
      </c>
      <c r="R1609" s="278">
        <f>Q1609*1.02*$R$14</f>
        <v>79.0426152</v>
      </c>
      <c r="S1609" s="210" t="e">
        <f>(F1609-S2177)*$S$17</f>
        <v>#REF!</v>
      </c>
      <c r="T1609" s="210" t="e">
        <f t="shared" ref="T1609" si="2274">E1609*S1609</f>
        <v>#REF!</v>
      </c>
    </row>
    <row r="1610" spans="1:20" ht="12.75" customHeight="1" x14ac:dyDescent="0.2">
      <c r="A1610" s="330"/>
      <c r="B1610" s="312"/>
      <c r="C1610" s="236"/>
      <c r="D1610" s="273"/>
      <c r="E1610" s="368"/>
      <c r="F1610" s="276"/>
      <c r="G1610" s="287"/>
      <c r="H1610" s="278"/>
      <c r="I1610" s="395"/>
      <c r="J1610" s="278"/>
      <c r="K1610" s="60" t="s">
        <v>200</v>
      </c>
      <c r="L1610" s="60" t="s">
        <v>26</v>
      </c>
      <c r="M1610" s="60">
        <v>1</v>
      </c>
      <c r="N1610" s="99">
        <v>73.3</v>
      </c>
      <c r="O1610" s="63">
        <f t="shared" si="2224"/>
        <v>73.3</v>
      </c>
      <c r="P1610" s="278"/>
      <c r="Q1610" s="278"/>
      <c r="R1610" s="278"/>
      <c r="S1610" s="210"/>
      <c r="T1610" s="210"/>
    </row>
    <row r="1611" spans="1:20" ht="12.75" customHeight="1" x14ac:dyDescent="0.2">
      <c r="A1611" s="330"/>
      <c r="B1611" s="312"/>
      <c r="C1611" s="236"/>
      <c r="D1611" s="273"/>
      <c r="E1611" s="368"/>
      <c r="F1611" s="276"/>
      <c r="G1611" s="287"/>
      <c r="H1611" s="278"/>
      <c r="I1611" s="395"/>
      <c r="J1611" s="278"/>
      <c r="K1611" s="60"/>
      <c r="L1611" s="60"/>
      <c r="M1611" s="60"/>
      <c r="N1611" s="99"/>
      <c r="O1611" s="63">
        <f t="shared" si="2224"/>
        <v>0</v>
      </c>
      <c r="P1611" s="278"/>
      <c r="Q1611" s="278"/>
      <c r="R1611" s="278"/>
      <c r="S1611" s="210"/>
      <c r="T1611" s="210"/>
    </row>
    <row r="1612" spans="1:20" ht="12.75" customHeight="1" x14ac:dyDescent="0.2">
      <c r="A1612" s="330"/>
      <c r="B1612" s="312"/>
      <c r="C1612" s="236"/>
      <c r="D1612" s="274"/>
      <c r="E1612" s="369"/>
      <c r="F1612" s="276"/>
      <c r="G1612" s="288"/>
      <c r="H1612" s="278"/>
      <c r="I1612" s="396"/>
      <c r="J1612" s="278"/>
      <c r="K1612" s="60"/>
      <c r="L1612" s="60"/>
      <c r="M1612" s="60"/>
      <c r="N1612" s="99"/>
      <c r="O1612" s="63">
        <f t="shared" si="2224"/>
        <v>0</v>
      </c>
      <c r="P1612" s="278"/>
      <c r="Q1612" s="278"/>
      <c r="R1612" s="278"/>
      <c r="S1612" s="210"/>
      <c r="T1612" s="210"/>
    </row>
    <row r="1613" spans="1:20" ht="12.75" customHeight="1" x14ac:dyDescent="0.2">
      <c r="A1613" s="237">
        <v>2</v>
      </c>
      <c r="B1613" s="312" t="s">
        <v>203</v>
      </c>
      <c r="C1613" s="236" t="s">
        <v>1180</v>
      </c>
      <c r="D1613" s="272" t="s">
        <v>865</v>
      </c>
      <c r="E1613" s="367">
        <v>1</v>
      </c>
      <c r="F1613" s="276">
        <f t="shared" ref="F1613:F1625" si="2275">H1613+J1613+R1613</f>
        <v>15.821337480000002</v>
      </c>
      <c r="G1613" s="286">
        <v>0.64</v>
      </c>
      <c r="H1613" s="278">
        <f t="shared" ref="H1613:H1625" si="2276">G1613*$P$8/1000</f>
        <v>1.215168</v>
      </c>
      <c r="I1613" s="241"/>
      <c r="J1613" s="278">
        <f t="shared" ref="J1613:J1625" si="2277">I1613*$P$9/1000</f>
        <v>0</v>
      </c>
      <c r="K1613" s="61" t="s">
        <v>53</v>
      </c>
      <c r="L1613" s="61" t="s">
        <v>26</v>
      </c>
      <c r="M1613" s="61">
        <v>1</v>
      </c>
      <c r="N1613" s="91">
        <v>12.9</v>
      </c>
      <c r="O1613" s="63">
        <f t="shared" si="2224"/>
        <v>12.9</v>
      </c>
      <c r="P1613" s="278">
        <f t="shared" ref="P1613" si="2278">E1613*F1613</f>
        <v>15.821337480000002</v>
      </c>
      <c r="Q1613" s="278">
        <f t="shared" ref="Q1613" si="2279">SUM(O1613:O1616)</f>
        <v>12.9</v>
      </c>
      <c r="R1613" s="278">
        <f>Q1613*1.02*1.05*$R$14</f>
        <v>14.606169480000002</v>
      </c>
      <c r="S1613" s="210">
        <f t="shared" ref="S1613" si="2280">F1613*$S$17</f>
        <v>20.086861538439372</v>
      </c>
      <c r="T1613" s="210">
        <f t="shared" ref="T1613" si="2281">E1613*S1613</f>
        <v>20.086861538439372</v>
      </c>
    </row>
    <row r="1614" spans="1:20" ht="12.75" customHeight="1" x14ac:dyDescent="0.2">
      <c r="A1614" s="237"/>
      <c r="B1614" s="312"/>
      <c r="C1614" s="236"/>
      <c r="D1614" s="273"/>
      <c r="E1614" s="368"/>
      <c r="F1614" s="276"/>
      <c r="G1614" s="287"/>
      <c r="H1614" s="278"/>
      <c r="I1614" s="241"/>
      <c r="J1614" s="278"/>
      <c r="K1614" s="61"/>
      <c r="L1614" s="61"/>
      <c r="M1614" s="61"/>
      <c r="N1614" s="91"/>
      <c r="O1614" s="63">
        <f t="shared" si="2224"/>
        <v>0</v>
      </c>
      <c r="P1614" s="278"/>
      <c r="Q1614" s="278"/>
      <c r="R1614" s="278"/>
      <c r="S1614" s="210"/>
      <c r="T1614" s="210"/>
    </row>
    <row r="1615" spans="1:20" ht="12.75" customHeight="1" x14ac:dyDescent="0.2">
      <c r="A1615" s="237"/>
      <c r="B1615" s="312"/>
      <c r="C1615" s="236"/>
      <c r="D1615" s="273"/>
      <c r="E1615" s="368"/>
      <c r="F1615" s="276"/>
      <c r="G1615" s="287"/>
      <c r="H1615" s="278"/>
      <c r="I1615" s="241"/>
      <c r="J1615" s="278"/>
      <c r="K1615" s="61"/>
      <c r="L1615" s="61"/>
      <c r="M1615" s="64"/>
      <c r="N1615" s="91"/>
      <c r="O1615" s="63">
        <f t="shared" si="2224"/>
        <v>0</v>
      </c>
      <c r="P1615" s="278"/>
      <c r="Q1615" s="278"/>
      <c r="R1615" s="278"/>
      <c r="S1615" s="210"/>
      <c r="T1615" s="210"/>
    </row>
    <row r="1616" spans="1:20" ht="12.75" customHeight="1" x14ac:dyDescent="0.2">
      <c r="A1616" s="237"/>
      <c r="B1616" s="312"/>
      <c r="C1616" s="236"/>
      <c r="D1616" s="274"/>
      <c r="E1616" s="369"/>
      <c r="F1616" s="276"/>
      <c r="G1616" s="288"/>
      <c r="H1616" s="278"/>
      <c r="I1616" s="241"/>
      <c r="J1616" s="278"/>
      <c r="K1616" s="61"/>
      <c r="L1616" s="61"/>
      <c r="M1616" s="61"/>
      <c r="N1616" s="91"/>
      <c r="O1616" s="63">
        <f t="shared" si="2224"/>
        <v>0</v>
      </c>
      <c r="P1616" s="278"/>
      <c r="Q1616" s="278"/>
      <c r="R1616" s="278"/>
      <c r="S1616" s="210"/>
      <c r="T1616" s="210"/>
    </row>
    <row r="1617" spans="1:20" ht="12.75" customHeight="1" x14ac:dyDescent="0.2">
      <c r="A1617" s="330" t="s">
        <v>826</v>
      </c>
      <c r="B1617" s="260" t="s">
        <v>201</v>
      </c>
      <c r="C1617" s="236" t="s">
        <v>1181</v>
      </c>
      <c r="D1617" s="272" t="s">
        <v>865</v>
      </c>
      <c r="E1617" s="367">
        <v>73</v>
      </c>
      <c r="F1617" s="276">
        <f t="shared" si="2275"/>
        <v>6.9547415999999993</v>
      </c>
      <c r="G1617" s="286">
        <v>0.88</v>
      </c>
      <c r="H1617" s="278">
        <f t="shared" si="2276"/>
        <v>1.6708559999999999</v>
      </c>
      <c r="I1617" s="241"/>
      <c r="J1617" s="278">
        <f t="shared" si="2277"/>
        <v>0</v>
      </c>
      <c r="K1617" s="61" t="s">
        <v>202</v>
      </c>
      <c r="L1617" s="61" t="s">
        <v>26</v>
      </c>
      <c r="M1617" s="61">
        <v>1</v>
      </c>
      <c r="N1617" s="101">
        <v>4.9000000000000004</v>
      </c>
      <c r="O1617" s="63">
        <f t="shared" si="2224"/>
        <v>4.9000000000000004</v>
      </c>
      <c r="P1617" s="278">
        <f t="shared" ref="P1617" si="2282">E1617*F1617</f>
        <v>507.69613679999998</v>
      </c>
      <c r="Q1617" s="278">
        <f t="shared" ref="Q1617" si="2283">SUM(O1617:O1620)</f>
        <v>4.9000000000000004</v>
      </c>
      <c r="R1617" s="278">
        <f t="shared" ref="R1617" si="2284">Q1617*1.02*$R$14</f>
        <v>5.2838855999999996</v>
      </c>
      <c r="S1617" s="210" t="e">
        <f>(F1617-S2181)*$S$17</f>
        <v>#REF!</v>
      </c>
      <c r="T1617" s="210" t="e">
        <f t="shared" ref="T1617" si="2285">E1617*S1617</f>
        <v>#REF!</v>
      </c>
    </row>
    <row r="1618" spans="1:20" ht="12.75" customHeight="1" x14ac:dyDescent="0.2">
      <c r="A1618" s="330"/>
      <c r="B1618" s="261"/>
      <c r="C1618" s="236"/>
      <c r="D1618" s="273"/>
      <c r="E1618" s="368"/>
      <c r="F1618" s="276"/>
      <c r="G1618" s="287"/>
      <c r="H1618" s="278"/>
      <c r="I1618" s="241"/>
      <c r="J1618" s="278"/>
      <c r="K1618" s="61"/>
      <c r="L1618" s="61"/>
      <c r="M1618" s="61"/>
      <c r="N1618" s="91"/>
      <c r="O1618" s="63">
        <f t="shared" si="2224"/>
        <v>0</v>
      </c>
      <c r="P1618" s="278"/>
      <c r="Q1618" s="278"/>
      <c r="R1618" s="278"/>
      <c r="S1618" s="210"/>
      <c r="T1618" s="210"/>
    </row>
    <row r="1619" spans="1:20" ht="12.75" customHeight="1" x14ac:dyDescent="0.2">
      <c r="A1619" s="330"/>
      <c r="B1619" s="261"/>
      <c r="C1619" s="236"/>
      <c r="D1619" s="273"/>
      <c r="E1619" s="368"/>
      <c r="F1619" s="276"/>
      <c r="G1619" s="287"/>
      <c r="H1619" s="278"/>
      <c r="I1619" s="241"/>
      <c r="J1619" s="278"/>
      <c r="K1619" s="61"/>
      <c r="L1619" s="61"/>
      <c r="M1619" s="20"/>
      <c r="N1619" s="91"/>
      <c r="O1619" s="63">
        <f t="shared" si="2224"/>
        <v>0</v>
      </c>
      <c r="P1619" s="278"/>
      <c r="Q1619" s="278"/>
      <c r="R1619" s="278"/>
      <c r="S1619" s="210"/>
      <c r="T1619" s="210"/>
    </row>
    <row r="1620" spans="1:20" ht="12.75" customHeight="1" x14ac:dyDescent="0.2">
      <c r="A1620" s="330"/>
      <c r="B1620" s="262"/>
      <c r="C1620" s="236"/>
      <c r="D1620" s="274"/>
      <c r="E1620" s="369"/>
      <c r="F1620" s="276"/>
      <c r="G1620" s="288"/>
      <c r="H1620" s="278"/>
      <c r="I1620" s="241"/>
      <c r="J1620" s="278"/>
      <c r="K1620" s="61"/>
      <c r="L1620" s="61"/>
      <c r="M1620" s="61"/>
      <c r="N1620" s="91"/>
      <c r="O1620" s="63">
        <f t="shared" si="2224"/>
        <v>0</v>
      </c>
      <c r="P1620" s="278"/>
      <c r="Q1620" s="278"/>
      <c r="R1620" s="278"/>
      <c r="S1620" s="210"/>
      <c r="T1620" s="210"/>
    </row>
    <row r="1621" spans="1:20" ht="12.75" customHeight="1" x14ac:dyDescent="0.2">
      <c r="A1621" s="330" t="s">
        <v>827</v>
      </c>
      <c r="B1621" s="312" t="s">
        <v>45</v>
      </c>
      <c r="C1621" s="236" t="s">
        <v>1182</v>
      </c>
      <c r="D1621" s="272" t="s">
        <v>865</v>
      </c>
      <c r="E1621" s="367">
        <v>5</v>
      </c>
      <c r="F1621" s="276">
        <f t="shared" si="2275"/>
        <v>3.4507007999999999</v>
      </c>
      <c r="G1621" s="241"/>
      <c r="H1621" s="278">
        <f t="shared" si="2276"/>
        <v>0</v>
      </c>
      <c r="I1621" s="241"/>
      <c r="J1621" s="278">
        <f t="shared" si="2277"/>
        <v>0</v>
      </c>
      <c r="K1621" s="61" t="s">
        <v>53</v>
      </c>
      <c r="L1621" s="61" t="s">
        <v>26</v>
      </c>
      <c r="M1621" s="61">
        <v>1</v>
      </c>
      <c r="N1621" s="101">
        <v>3.2</v>
      </c>
      <c r="O1621" s="63">
        <f t="shared" si="2224"/>
        <v>3.2</v>
      </c>
      <c r="P1621" s="278">
        <f t="shared" ref="P1621" si="2286">E1621*F1621</f>
        <v>17.253504</v>
      </c>
      <c r="Q1621" s="278">
        <f t="shared" ref="Q1621" si="2287">SUM(O1621:O1624)</f>
        <v>3.2</v>
      </c>
      <c r="R1621" s="278">
        <f t="shared" ref="R1621" si="2288">Q1621*1.02*$R$14</f>
        <v>3.4507007999999999</v>
      </c>
      <c r="S1621" s="210" t="e">
        <f>(F1621-S2185)*$S$17</f>
        <v>#REF!</v>
      </c>
      <c r="T1621" s="210" t="e">
        <f t="shared" ref="T1621" si="2289">E1621*S1621</f>
        <v>#REF!</v>
      </c>
    </row>
    <row r="1622" spans="1:20" ht="12.75" customHeight="1" x14ac:dyDescent="0.2">
      <c r="A1622" s="330"/>
      <c r="B1622" s="312"/>
      <c r="C1622" s="236"/>
      <c r="D1622" s="273"/>
      <c r="E1622" s="368"/>
      <c r="F1622" s="276"/>
      <c r="G1622" s="241"/>
      <c r="H1622" s="278"/>
      <c r="I1622" s="241"/>
      <c r="J1622" s="278"/>
      <c r="K1622" s="61"/>
      <c r="L1622" s="61"/>
      <c r="M1622" s="61"/>
      <c r="N1622" s="91"/>
      <c r="O1622" s="63">
        <f t="shared" si="2224"/>
        <v>0</v>
      </c>
      <c r="P1622" s="278"/>
      <c r="Q1622" s="278"/>
      <c r="R1622" s="278"/>
      <c r="S1622" s="210"/>
      <c r="T1622" s="210"/>
    </row>
    <row r="1623" spans="1:20" ht="12.75" customHeight="1" x14ac:dyDescent="0.2">
      <c r="A1623" s="330"/>
      <c r="B1623" s="312"/>
      <c r="C1623" s="236"/>
      <c r="D1623" s="273"/>
      <c r="E1623" s="368"/>
      <c r="F1623" s="276"/>
      <c r="G1623" s="241"/>
      <c r="H1623" s="278"/>
      <c r="I1623" s="241"/>
      <c r="J1623" s="278"/>
      <c r="K1623" s="61"/>
      <c r="L1623" s="61"/>
      <c r="M1623" s="20"/>
      <c r="N1623" s="91"/>
      <c r="O1623" s="63">
        <f t="shared" si="2224"/>
        <v>0</v>
      </c>
      <c r="P1623" s="278"/>
      <c r="Q1623" s="278"/>
      <c r="R1623" s="278"/>
      <c r="S1623" s="210"/>
      <c r="T1623" s="210"/>
    </row>
    <row r="1624" spans="1:20" ht="12.75" customHeight="1" x14ac:dyDescent="0.2">
      <c r="A1624" s="330"/>
      <c r="B1624" s="312"/>
      <c r="C1624" s="236"/>
      <c r="D1624" s="274"/>
      <c r="E1624" s="369"/>
      <c r="F1624" s="276"/>
      <c r="G1624" s="241"/>
      <c r="H1624" s="278"/>
      <c r="I1624" s="241"/>
      <c r="J1624" s="278"/>
      <c r="K1624" s="61"/>
      <c r="L1624" s="61"/>
      <c r="M1624" s="61"/>
      <c r="N1624" s="91"/>
      <c r="O1624" s="63">
        <f t="shared" si="2224"/>
        <v>0</v>
      </c>
      <c r="P1624" s="278"/>
      <c r="Q1624" s="278"/>
      <c r="R1624" s="278"/>
      <c r="S1624" s="210"/>
      <c r="T1624" s="210"/>
    </row>
    <row r="1625" spans="1:20" ht="12.75" customHeight="1" x14ac:dyDescent="0.2">
      <c r="A1625" s="330" t="s">
        <v>829</v>
      </c>
      <c r="B1625" s="260" t="s">
        <v>201</v>
      </c>
      <c r="C1625" s="236" t="s">
        <v>1183</v>
      </c>
      <c r="D1625" s="272" t="s">
        <v>865</v>
      </c>
      <c r="E1625" s="367">
        <v>8</v>
      </c>
      <c r="F1625" s="276">
        <f t="shared" si="2275"/>
        <v>4.8843211200000001</v>
      </c>
      <c r="G1625" s="550">
        <v>0.88</v>
      </c>
      <c r="H1625" s="278">
        <f t="shared" si="2276"/>
        <v>1.6708559999999999</v>
      </c>
      <c r="I1625" s="286"/>
      <c r="J1625" s="278">
        <f t="shared" si="2277"/>
        <v>0</v>
      </c>
      <c r="K1625" s="61" t="s">
        <v>202</v>
      </c>
      <c r="L1625" s="61" t="s">
        <v>26</v>
      </c>
      <c r="M1625" s="61">
        <v>1</v>
      </c>
      <c r="N1625" s="91">
        <v>2.98</v>
      </c>
      <c r="O1625" s="63">
        <f t="shared" si="2224"/>
        <v>2.98</v>
      </c>
      <c r="P1625" s="278">
        <f t="shared" ref="P1625" si="2290">E1625*F1625</f>
        <v>39.074568960000001</v>
      </c>
      <c r="Q1625" s="278">
        <f t="shared" ref="Q1625" si="2291">SUM(O1625:O1628)</f>
        <v>2.98</v>
      </c>
      <c r="R1625" s="278">
        <f t="shared" ref="R1625" si="2292">Q1625*1.02*$R$14</f>
        <v>3.21346512</v>
      </c>
      <c r="S1625" s="210" t="e">
        <f>(F1625-S2189)*$S$17</f>
        <v>#REF!</v>
      </c>
      <c r="T1625" s="210" t="e">
        <f t="shared" ref="T1625" si="2293">E1625*S1625</f>
        <v>#REF!</v>
      </c>
    </row>
    <row r="1626" spans="1:20" ht="12.75" customHeight="1" x14ac:dyDescent="0.2">
      <c r="A1626" s="330"/>
      <c r="B1626" s="261"/>
      <c r="C1626" s="236"/>
      <c r="D1626" s="273"/>
      <c r="E1626" s="368"/>
      <c r="F1626" s="276"/>
      <c r="G1626" s="550"/>
      <c r="H1626" s="278"/>
      <c r="I1626" s="287"/>
      <c r="J1626" s="278"/>
      <c r="K1626" s="61"/>
      <c r="L1626" s="61"/>
      <c r="M1626" s="61"/>
      <c r="N1626" s="91"/>
      <c r="O1626" s="63">
        <f t="shared" si="2224"/>
        <v>0</v>
      </c>
      <c r="P1626" s="278"/>
      <c r="Q1626" s="278"/>
      <c r="R1626" s="278"/>
      <c r="S1626" s="210"/>
      <c r="T1626" s="210"/>
    </row>
    <row r="1627" spans="1:20" ht="12.75" customHeight="1" x14ac:dyDescent="0.2">
      <c r="A1627" s="330"/>
      <c r="B1627" s="261"/>
      <c r="C1627" s="236"/>
      <c r="D1627" s="273"/>
      <c r="E1627" s="368"/>
      <c r="F1627" s="276"/>
      <c r="G1627" s="550"/>
      <c r="H1627" s="278"/>
      <c r="I1627" s="287"/>
      <c r="J1627" s="278"/>
      <c r="K1627" s="61"/>
      <c r="L1627" s="61"/>
      <c r="M1627" s="64"/>
      <c r="N1627" s="91"/>
      <c r="O1627" s="63">
        <f t="shared" si="2224"/>
        <v>0</v>
      </c>
      <c r="P1627" s="278"/>
      <c r="Q1627" s="278"/>
      <c r="R1627" s="278"/>
      <c r="S1627" s="210"/>
      <c r="T1627" s="210"/>
    </row>
    <row r="1628" spans="1:20" ht="12.75" customHeight="1" x14ac:dyDescent="0.2">
      <c r="A1628" s="330"/>
      <c r="B1628" s="262"/>
      <c r="C1628" s="236"/>
      <c r="D1628" s="274"/>
      <c r="E1628" s="369"/>
      <c r="F1628" s="276"/>
      <c r="G1628" s="550"/>
      <c r="H1628" s="278"/>
      <c r="I1628" s="288"/>
      <c r="J1628" s="278"/>
      <c r="K1628" s="61"/>
      <c r="L1628" s="61"/>
      <c r="M1628" s="61"/>
      <c r="N1628" s="91"/>
      <c r="O1628" s="63">
        <f t="shared" si="2224"/>
        <v>0</v>
      </c>
      <c r="P1628" s="278"/>
      <c r="Q1628" s="278"/>
      <c r="R1628" s="278"/>
      <c r="S1628" s="210"/>
      <c r="T1628" s="210"/>
    </row>
    <row r="1629" spans="1:20" ht="12.75" customHeight="1" x14ac:dyDescent="0.2">
      <c r="A1629" s="237">
        <v>6</v>
      </c>
      <c r="B1629" s="312" t="s">
        <v>45</v>
      </c>
      <c r="C1629" s="260" t="s">
        <v>1184</v>
      </c>
      <c r="D1629" s="272" t="s">
        <v>865</v>
      </c>
      <c r="E1629" s="367">
        <v>4</v>
      </c>
      <c r="F1629" s="276">
        <f t="shared" ref="F1629:F1645" si="2294">H1629+J1629+R1629</f>
        <v>3.5666227799999999</v>
      </c>
      <c r="G1629" s="366"/>
      <c r="H1629" s="278">
        <f t="shared" ref="H1629:H1645" si="2295">G1629*$P$8/1000</f>
        <v>0</v>
      </c>
      <c r="I1629" s="241"/>
      <c r="J1629" s="278">
        <f t="shared" ref="J1629:J1645" si="2296">I1629*$P$9/1000</f>
        <v>0</v>
      </c>
      <c r="K1629" s="61" t="s">
        <v>53</v>
      </c>
      <c r="L1629" s="61" t="s">
        <v>26</v>
      </c>
      <c r="M1629" s="61">
        <v>1</v>
      </c>
      <c r="N1629" s="91">
        <v>3.15</v>
      </c>
      <c r="O1629" s="63">
        <f t="shared" si="2224"/>
        <v>3.15</v>
      </c>
      <c r="P1629" s="278">
        <f t="shared" ref="P1629" si="2297">E1629*F1629</f>
        <v>14.26649112</v>
      </c>
      <c r="Q1629" s="278">
        <f t="shared" ref="Q1629" si="2298">SUM(O1629:O1632)</f>
        <v>3.15</v>
      </c>
      <c r="R1629" s="278">
        <f>Q1629*1.02*1.05*$R$14</f>
        <v>3.5666227799999999</v>
      </c>
      <c r="S1629" s="210">
        <f t="shared" ref="S1629" si="2299">F1629*$S$17</f>
        <v>4.5282049025417601</v>
      </c>
      <c r="T1629" s="210">
        <f t="shared" ref="T1629" si="2300">E1629*S1629</f>
        <v>18.11281961016704</v>
      </c>
    </row>
    <row r="1630" spans="1:20" ht="12.75" customHeight="1" x14ac:dyDescent="0.2">
      <c r="A1630" s="237"/>
      <c r="B1630" s="312"/>
      <c r="C1630" s="261"/>
      <c r="D1630" s="273"/>
      <c r="E1630" s="368"/>
      <c r="F1630" s="276"/>
      <c r="G1630" s="366"/>
      <c r="H1630" s="278"/>
      <c r="I1630" s="241"/>
      <c r="J1630" s="278"/>
      <c r="K1630" s="61"/>
      <c r="L1630" s="61"/>
      <c r="M1630" s="61"/>
      <c r="N1630" s="91"/>
      <c r="O1630" s="63">
        <f t="shared" si="2224"/>
        <v>0</v>
      </c>
      <c r="P1630" s="278"/>
      <c r="Q1630" s="278"/>
      <c r="R1630" s="278"/>
      <c r="S1630" s="210"/>
      <c r="T1630" s="210"/>
    </row>
    <row r="1631" spans="1:20" ht="12.75" customHeight="1" x14ac:dyDescent="0.2">
      <c r="A1631" s="237"/>
      <c r="B1631" s="312"/>
      <c r="C1631" s="261"/>
      <c r="D1631" s="273"/>
      <c r="E1631" s="368"/>
      <c r="F1631" s="276"/>
      <c r="G1631" s="366"/>
      <c r="H1631" s="278"/>
      <c r="I1631" s="241"/>
      <c r="J1631" s="278"/>
      <c r="K1631" s="61"/>
      <c r="L1631" s="61"/>
      <c r="M1631" s="64"/>
      <c r="N1631" s="91"/>
      <c r="O1631" s="63">
        <f t="shared" si="2224"/>
        <v>0</v>
      </c>
      <c r="P1631" s="278"/>
      <c r="Q1631" s="278"/>
      <c r="R1631" s="278"/>
      <c r="S1631" s="210"/>
      <c r="T1631" s="210"/>
    </row>
    <row r="1632" spans="1:20" ht="12.75" customHeight="1" x14ac:dyDescent="0.2">
      <c r="A1632" s="237"/>
      <c r="B1632" s="312"/>
      <c r="C1632" s="262"/>
      <c r="D1632" s="274"/>
      <c r="E1632" s="369"/>
      <c r="F1632" s="276"/>
      <c r="G1632" s="366"/>
      <c r="H1632" s="278"/>
      <c r="I1632" s="241"/>
      <c r="J1632" s="278"/>
      <c r="K1632" s="61"/>
      <c r="L1632" s="61"/>
      <c r="M1632" s="61"/>
      <c r="N1632" s="91"/>
      <c r="O1632" s="63">
        <f t="shared" si="2224"/>
        <v>0</v>
      </c>
      <c r="P1632" s="278"/>
      <c r="Q1632" s="278"/>
      <c r="R1632" s="278"/>
      <c r="S1632" s="210"/>
      <c r="T1632" s="210"/>
    </row>
    <row r="1633" spans="1:20" ht="12.75" customHeight="1" x14ac:dyDescent="0.2">
      <c r="A1633" s="330" t="s">
        <v>830</v>
      </c>
      <c r="B1633" s="312" t="s">
        <v>45</v>
      </c>
      <c r="C1633" s="236" t="s">
        <v>1185</v>
      </c>
      <c r="D1633" s="272" t="s">
        <v>865</v>
      </c>
      <c r="E1633" s="367">
        <v>1</v>
      </c>
      <c r="F1633" s="276">
        <f t="shared" si="2294"/>
        <v>47.447136</v>
      </c>
      <c r="G1633" s="241"/>
      <c r="H1633" s="278">
        <f t="shared" si="2295"/>
        <v>0</v>
      </c>
      <c r="I1633" s="241"/>
      <c r="J1633" s="278">
        <f t="shared" si="2296"/>
        <v>0</v>
      </c>
      <c r="K1633" s="61" t="s">
        <v>204</v>
      </c>
      <c r="L1633" s="61" t="s">
        <v>26</v>
      </c>
      <c r="M1633" s="61">
        <v>1</v>
      </c>
      <c r="N1633" s="91">
        <v>44</v>
      </c>
      <c r="O1633" s="63">
        <f t="shared" si="2224"/>
        <v>44</v>
      </c>
      <c r="P1633" s="278">
        <f t="shared" ref="P1633" si="2301">E1633*F1633</f>
        <v>47.447136</v>
      </c>
      <c r="Q1633" s="278">
        <f t="shared" ref="Q1633" si="2302">SUM(O1633:O1636)</f>
        <v>44</v>
      </c>
      <c r="R1633" s="278">
        <f t="shared" ref="R1633" si="2303">Q1633*1.02*$R$14</f>
        <v>47.447136</v>
      </c>
      <c r="S1633" s="210" t="e">
        <f>(F1633-S2193)*$S$17</f>
        <v>#REF!</v>
      </c>
      <c r="T1633" s="210" t="e">
        <f t="shared" ref="T1633" si="2304">E1633*S1633</f>
        <v>#REF!</v>
      </c>
    </row>
    <row r="1634" spans="1:20" ht="12.75" customHeight="1" x14ac:dyDescent="0.2">
      <c r="A1634" s="330"/>
      <c r="B1634" s="312"/>
      <c r="C1634" s="236"/>
      <c r="D1634" s="273"/>
      <c r="E1634" s="368"/>
      <c r="F1634" s="276"/>
      <c r="G1634" s="241"/>
      <c r="H1634" s="278"/>
      <c r="I1634" s="241"/>
      <c r="J1634" s="278"/>
      <c r="K1634" s="61"/>
      <c r="L1634" s="61"/>
      <c r="M1634" s="61"/>
      <c r="N1634" s="91"/>
      <c r="O1634" s="63">
        <f t="shared" si="2224"/>
        <v>0</v>
      </c>
      <c r="P1634" s="278"/>
      <c r="Q1634" s="278"/>
      <c r="R1634" s="278"/>
      <c r="S1634" s="210"/>
      <c r="T1634" s="210"/>
    </row>
    <row r="1635" spans="1:20" ht="12.75" customHeight="1" x14ac:dyDescent="0.2">
      <c r="A1635" s="330"/>
      <c r="B1635" s="312"/>
      <c r="C1635" s="236"/>
      <c r="D1635" s="273"/>
      <c r="E1635" s="368"/>
      <c r="F1635" s="276"/>
      <c r="G1635" s="241"/>
      <c r="H1635" s="278"/>
      <c r="I1635" s="241"/>
      <c r="J1635" s="278"/>
      <c r="K1635" s="61"/>
      <c r="L1635" s="61"/>
      <c r="M1635" s="61"/>
      <c r="N1635" s="91"/>
      <c r="O1635" s="63">
        <f t="shared" si="2224"/>
        <v>0</v>
      </c>
      <c r="P1635" s="278"/>
      <c r="Q1635" s="278"/>
      <c r="R1635" s="278"/>
      <c r="S1635" s="210"/>
      <c r="T1635" s="210"/>
    </row>
    <row r="1636" spans="1:20" ht="12.75" customHeight="1" x14ac:dyDescent="0.2">
      <c r="A1636" s="330"/>
      <c r="B1636" s="312"/>
      <c r="C1636" s="236"/>
      <c r="D1636" s="274"/>
      <c r="E1636" s="369"/>
      <c r="F1636" s="276"/>
      <c r="G1636" s="241"/>
      <c r="H1636" s="278"/>
      <c r="I1636" s="241"/>
      <c r="J1636" s="278"/>
      <c r="K1636" s="61"/>
      <c r="L1636" s="61"/>
      <c r="M1636" s="61"/>
      <c r="N1636" s="91"/>
      <c r="O1636" s="63">
        <f t="shared" si="2224"/>
        <v>0</v>
      </c>
      <c r="P1636" s="278"/>
      <c r="Q1636" s="278"/>
      <c r="R1636" s="278"/>
      <c r="S1636" s="210"/>
      <c r="T1636" s="210"/>
    </row>
    <row r="1637" spans="1:20" ht="12.75" customHeight="1" x14ac:dyDescent="0.2">
      <c r="A1637" s="237">
        <v>8</v>
      </c>
      <c r="B1637" s="312" t="s">
        <v>205</v>
      </c>
      <c r="C1637" s="236" t="s">
        <v>1186</v>
      </c>
      <c r="D1637" s="272" t="s">
        <v>865</v>
      </c>
      <c r="E1637" s="367">
        <v>1</v>
      </c>
      <c r="F1637" s="276">
        <f t="shared" si="2294"/>
        <v>9.8365566000000015</v>
      </c>
      <c r="G1637" s="286">
        <v>0.41</v>
      </c>
      <c r="H1637" s="278">
        <f t="shared" si="2295"/>
        <v>0.77846700000000002</v>
      </c>
      <c r="I1637" s="241"/>
      <c r="J1637" s="278">
        <f t="shared" si="2296"/>
        <v>0</v>
      </c>
      <c r="K1637" s="91" t="s">
        <v>206</v>
      </c>
      <c r="L1637" s="61" t="s">
        <v>26</v>
      </c>
      <c r="M1637" s="61">
        <v>1</v>
      </c>
      <c r="N1637" s="91">
        <v>8</v>
      </c>
      <c r="O1637" s="63">
        <f t="shared" ref="O1637:O1716" si="2305">M1637*N1637</f>
        <v>8</v>
      </c>
      <c r="P1637" s="278">
        <f t="shared" ref="P1637" si="2306">E1637*F1637</f>
        <v>9.8365566000000015</v>
      </c>
      <c r="Q1637" s="278">
        <f t="shared" ref="Q1637" si="2307">SUM(O1637:O1640)</f>
        <v>8</v>
      </c>
      <c r="R1637" s="278">
        <f>Q1637*1.02*1.05*$R$14</f>
        <v>9.0580896000000006</v>
      </c>
      <c r="S1637" s="210">
        <f t="shared" ref="S1637" si="2308">F1637*$S$17</f>
        <v>12.488549131133379</v>
      </c>
      <c r="T1637" s="210">
        <f t="shared" ref="T1637" si="2309">E1637*S1637</f>
        <v>12.488549131133379</v>
      </c>
    </row>
    <row r="1638" spans="1:20" ht="12.75" customHeight="1" x14ac:dyDescent="0.2">
      <c r="A1638" s="237"/>
      <c r="B1638" s="312"/>
      <c r="C1638" s="236"/>
      <c r="D1638" s="273"/>
      <c r="E1638" s="368"/>
      <c r="F1638" s="276"/>
      <c r="G1638" s="287"/>
      <c r="H1638" s="278"/>
      <c r="I1638" s="241"/>
      <c r="J1638" s="278"/>
      <c r="K1638" s="61"/>
      <c r="L1638" s="61"/>
      <c r="M1638" s="61"/>
      <c r="N1638" s="91"/>
      <c r="O1638" s="63">
        <f t="shared" si="2305"/>
        <v>0</v>
      </c>
      <c r="P1638" s="278"/>
      <c r="Q1638" s="278"/>
      <c r="R1638" s="278"/>
      <c r="S1638" s="210"/>
      <c r="T1638" s="210"/>
    </row>
    <row r="1639" spans="1:20" ht="12.75" customHeight="1" x14ac:dyDescent="0.2">
      <c r="A1639" s="237"/>
      <c r="B1639" s="312"/>
      <c r="C1639" s="236"/>
      <c r="D1639" s="273"/>
      <c r="E1639" s="368"/>
      <c r="F1639" s="276"/>
      <c r="G1639" s="287"/>
      <c r="H1639" s="278"/>
      <c r="I1639" s="241"/>
      <c r="J1639" s="278"/>
      <c r="K1639" s="61"/>
      <c r="L1639" s="61"/>
      <c r="M1639" s="61"/>
      <c r="N1639" s="91"/>
      <c r="O1639" s="63">
        <f t="shared" si="2305"/>
        <v>0</v>
      </c>
      <c r="P1639" s="278"/>
      <c r="Q1639" s="278"/>
      <c r="R1639" s="278"/>
      <c r="S1639" s="210"/>
      <c r="T1639" s="210"/>
    </row>
    <row r="1640" spans="1:20" ht="12.75" customHeight="1" x14ac:dyDescent="0.2">
      <c r="A1640" s="237"/>
      <c r="B1640" s="312"/>
      <c r="C1640" s="236"/>
      <c r="D1640" s="274"/>
      <c r="E1640" s="369"/>
      <c r="F1640" s="276"/>
      <c r="G1640" s="288"/>
      <c r="H1640" s="278"/>
      <c r="I1640" s="241"/>
      <c r="J1640" s="278"/>
      <c r="K1640" s="61"/>
      <c r="L1640" s="61"/>
      <c r="M1640" s="62"/>
      <c r="N1640" s="91"/>
      <c r="O1640" s="63">
        <f t="shared" si="2305"/>
        <v>0</v>
      </c>
      <c r="P1640" s="278"/>
      <c r="Q1640" s="278"/>
      <c r="R1640" s="278"/>
      <c r="S1640" s="210"/>
      <c r="T1640" s="210"/>
    </row>
    <row r="1641" spans="1:20" ht="12.75" customHeight="1" x14ac:dyDescent="0.2">
      <c r="A1641" s="237">
        <v>9</v>
      </c>
      <c r="B1641" s="260" t="s">
        <v>207</v>
      </c>
      <c r="C1641" s="236" t="s">
        <v>1187</v>
      </c>
      <c r="D1641" s="237" t="s">
        <v>848</v>
      </c>
      <c r="E1641" s="364">
        <v>2350</v>
      </c>
      <c r="F1641" s="276">
        <f t="shared" si="2294"/>
        <v>0.60455493960000006</v>
      </c>
      <c r="G1641" s="286">
        <v>7.51E-2</v>
      </c>
      <c r="H1641" s="278">
        <f t="shared" si="2295"/>
        <v>0.14259237000000002</v>
      </c>
      <c r="I1641" s="241"/>
      <c r="J1641" s="278">
        <f t="shared" si="2296"/>
        <v>0</v>
      </c>
      <c r="K1641" s="61" t="s">
        <v>208</v>
      </c>
      <c r="L1641" s="61" t="s">
        <v>31</v>
      </c>
      <c r="M1641" s="61">
        <v>1.02</v>
      </c>
      <c r="N1641" s="91">
        <v>0.4</v>
      </c>
      <c r="O1641" s="63">
        <f t="shared" si="2305"/>
        <v>0.40800000000000003</v>
      </c>
      <c r="P1641" s="278">
        <f t="shared" ref="P1641" si="2310">E1641*F1641</f>
        <v>1420.7041080600002</v>
      </c>
      <c r="Q1641" s="278">
        <f t="shared" ref="Q1641" si="2311">SUM(O1641:O1644)</f>
        <v>0.40800000000000003</v>
      </c>
      <c r="R1641" s="278">
        <f>Q1641*1.02*1.05*$R$14</f>
        <v>0.46196256959999998</v>
      </c>
      <c r="S1641" s="210">
        <f t="shared" ref="S1641" si="2312">F1641*$S$17</f>
        <v>0.76754644665634031</v>
      </c>
      <c r="T1641" s="210">
        <f t="shared" ref="T1641" si="2313">E1641*S1641</f>
        <v>1803.7341496423996</v>
      </c>
    </row>
    <row r="1642" spans="1:20" ht="12.75" customHeight="1" x14ac:dyDescent="0.2">
      <c r="A1642" s="237"/>
      <c r="B1642" s="261"/>
      <c r="C1642" s="236"/>
      <c r="D1642" s="237"/>
      <c r="E1642" s="364"/>
      <c r="F1642" s="276"/>
      <c r="G1642" s="287"/>
      <c r="H1642" s="278"/>
      <c r="I1642" s="241"/>
      <c r="J1642" s="278"/>
      <c r="K1642" s="18"/>
      <c r="L1642" s="18"/>
      <c r="M1642" s="18"/>
      <c r="N1642" s="106"/>
      <c r="O1642" s="63">
        <f t="shared" si="2305"/>
        <v>0</v>
      </c>
      <c r="P1642" s="278"/>
      <c r="Q1642" s="278"/>
      <c r="R1642" s="278"/>
      <c r="S1642" s="210"/>
      <c r="T1642" s="210"/>
    </row>
    <row r="1643" spans="1:20" ht="12.75" customHeight="1" x14ac:dyDescent="0.2">
      <c r="A1643" s="237"/>
      <c r="B1643" s="261"/>
      <c r="C1643" s="236"/>
      <c r="D1643" s="237"/>
      <c r="E1643" s="364"/>
      <c r="F1643" s="276"/>
      <c r="G1643" s="287"/>
      <c r="H1643" s="278"/>
      <c r="I1643" s="241"/>
      <c r="J1643" s="278"/>
      <c r="K1643" s="18"/>
      <c r="L1643" s="18"/>
      <c r="M1643" s="19"/>
      <c r="N1643" s="106"/>
      <c r="O1643" s="63">
        <f t="shared" si="2305"/>
        <v>0</v>
      </c>
      <c r="P1643" s="278"/>
      <c r="Q1643" s="278"/>
      <c r="R1643" s="278"/>
      <c r="S1643" s="210"/>
      <c r="T1643" s="210"/>
    </row>
    <row r="1644" spans="1:20" ht="12.75" customHeight="1" x14ac:dyDescent="0.2">
      <c r="A1644" s="237"/>
      <c r="B1644" s="262"/>
      <c r="C1644" s="236"/>
      <c r="D1644" s="237"/>
      <c r="E1644" s="364"/>
      <c r="F1644" s="276"/>
      <c r="G1644" s="288"/>
      <c r="H1644" s="278"/>
      <c r="I1644" s="241"/>
      <c r="J1644" s="278"/>
      <c r="K1644" s="18"/>
      <c r="L1644" s="18"/>
      <c r="M1644" s="18"/>
      <c r="N1644" s="106"/>
      <c r="O1644" s="63">
        <f t="shared" si="2305"/>
        <v>0</v>
      </c>
      <c r="P1644" s="278"/>
      <c r="Q1644" s="278"/>
      <c r="R1644" s="278"/>
      <c r="S1644" s="210"/>
      <c r="T1644" s="210"/>
    </row>
    <row r="1645" spans="1:20" ht="12.75" customHeight="1" x14ac:dyDescent="0.2">
      <c r="A1645" s="237">
        <v>10</v>
      </c>
      <c r="B1645" s="312" t="s">
        <v>45</v>
      </c>
      <c r="C1645" s="236" t="s">
        <v>1188</v>
      </c>
      <c r="D1645" s="272" t="s">
        <v>865</v>
      </c>
      <c r="E1645" s="367">
        <v>1</v>
      </c>
      <c r="F1645" s="276">
        <f t="shared" si="2294"/>
        <v>10.303576919999999</v>
      </c>
      <c r="G1645" s="366"/>
      <c r="H1645" s="278">
        <f t="shared" si="2295"/>
        <v>0</v>
      </c>
      <c r="I1645" s="241"/>
      <c r="J1645" s="278">
        <f t="shared" si="2296"/>
        <v>0</v>
      </c>
      <c r="K1645" s="61" t="s">
        <v>209</v>
      </c>
      <c r="L1645" s="61" t="s">
        <v>26</v>
      </c>
      <c r="M1645" s="61">
        <v>1</v>
      </c>
      <c r="N1645" s="91">
        <v>9.1</v>
      </c>
      <c r="O1645" s="63">
        <f t="shared" si="2305"/>
        <v>9.1</v>
      </c>
      <c r="P1645" s="278">
        <f t="shared" ref="P1645" si="2314">E1645*F1645</f>
        <v>10.303576919999999</v>
      </c>
      <c r="Q1645" s="278">
        <f t="shared" ref="Q1645" si="2315">SUM(O1645:O1648)</f>
        <v>9.1</v>
      </c>
      <c r="R1645" s="278">
        <f>Q1645*1.02*1.05*$R$14</f>
        <v>10.303576919999999</v>
      </c>
      <c r="S1645" s="210">
        <f t="shared" ref="S1645" si="2316">F1645*$S$17</f>
        <v>13.081480829565086</v>
      </c>
      <c r="T1645" s="210">
        <f t="shared" ref="T1645" si="2317">E1645*S1645</f>
        <v>13.081480829565086</v>
      </c>
    </row>
    <row r="1646" spans="1:20" ht="12.75" customHeight="1" x14ac:dyDescent="0.2">
      <c r="A1646" s="237"/>
      <c r="B1646" s="312"/>
      <c r="C1646" s="236"/>
      <c r="D1646" s="273"/>
      <c r="E1646" s="368"/>
      <c r="F1646" s="276"/>
      <c r="G1646" s="366"/>
      <c r="H1646" s="278"/>
      <c r="I1646" s="241"/>
      <c r="J1646" s="278"/>
      <c r="K1646" s="18"/>
      <c r="L1646" s="18"/>
      <c r="M1646" s="18"/>
      <c r="N1646" s="106"/>
      <c r="O1646" s="63">
        <f t="shared" si="2305"/>
        <v>0</v>
      </c>
      <c r="P1646" s="278"/>
      <c r="Q1646" s="278"/>
      <c r="R1646" s="278"/>
      <c r="S1646" s="210"/>
      <c r="T1646" s="210"/>
    </row>
    <row r="1647" spans="1:20" ht="12.75" customHeight="1" x14ac:dyDescent="0.2">
      <c r="A1647" s="237"/>
      <c r="B1647" s="312"/>
      <c r="C1647" s="236"/>
      <c r="D1647" s="273"/>
      <c r="E1647" s="368"/>
      <c r="F1647" s="276"/>
      <c r="G1647" s="366"/>
      <c r="H1647" s="278"/>
      <c r="I1647" s="241"/>
      <c r="J1647" s="278"/>
      <c r="K1647" s="18"/>
      <c r="L1647" s="18"/>
      <c r="M1647" s="19"/>
      <c r="N1647" s="106"/>
      <c r="O1647" s="63">
        <f t="shared" si="2305"/>
        <v>0</v>
      </c>
      <c r="P1647" s="278"/>
      <c r="Q1647" s="278"/>
      <c r="R1647" s="278"/>
      <c r="S1647" s="210"/>
      <c r="T1647" s="210"/>
    </row>
    <row r="1648" spans="1:20" ht="12.75" customHeight="1" x14ac:dyDescent="0.2">
      <c r="A1648" s="237"/>
      <c r="B1648" s="312"/>
      <c r="C1648" s="236"/>
      <c r="D1648" s="274"/>
      <c r="E1648" s="369"/>
      <c r="F1648" s="276"/>
      <c r="G1648" s="366"/>
      <c r="H1648" s="278"/>
      <c r="I1648" s="241"/>
      <c r="J1648" s="278"/>
      <c r="K1648" s="18"/>
      <c r="L1648" s="18"/>
      <c r="M1648" s="18"/>
      <c r="N1648" s="106"/>
      <c r="O1648" s="63">
        <f t="shared" si="2305"/>
        <v>0</v>
      </c>
      <c r="P1648" s="278"/>
      <c r="Q1648" s="278"/>
      <c r="R1648" s="278"/>
      <c r="S1648" s="210"/>
      <c r="T1648" s="210"/>
    </row>
    <row r="1649" spans="1:20" s="58" customFormat="1" ht="12.75" customHeight="1" x14ac:dyDescent="0.2">
      <c r="A1649" s="458"/>
      <c r="B1649" s="461"/>
      <c r="C1649" s="464" t="s">
        <v>873</v>
      </c>
      <c r="D1649" s="461"/>
      <c r="E1649" s="536"/>
      <c r="F1649" s="470">
        <f>H1649+J1649+R1649</f>
        <v>2.8792230000000001</v>
      </c>
      <c r="G1649" s="473">
        <v>0.4</v>
      </c>
      <c r="H1649" s="452">
        <f>G1649*$P$8/1000</f>
        <v>0.75948000000000004</v>
      </c>
      <c r="I1649" s="476">
        <v>0.9</v>
      </c>
      <c r="J1649" s="452">
        <f>I1649*$P$9/1000</f>
        <v>2.1197430000000002</v>
      </c>
      <c r="K1649" s="110"/>
      <c r="L1649" s="110"/>
      <c r="M1649" s="110"/>
      <c r="N1649" s="111"/>
      <c r="O1649" s="112">
        <f t="shared" si="2305"/>
        <v>0</v>
      </c>
      <c r="P1649" s="452">
        <f>E1649*F1649</f>
        <v>0</v>
      </c>
      <c r="Q1649" s="452">
        <f>SUM(O1649:O1652)</f>
        <v>0</v>
      </c>
      <c r="R1649" s="452">
        <f>Q1649*1.02*1.05*$R$14</f>
        <v>0</v>
      </c>
      <c r="S1649" s="455"/>
      <c r="T1649" s="456" t="e">
        <f>SUM(T1609:T1648)</f>
        <v>#REF!</v>
      </c>
    </row>
    <row r="1650" spans="1:20" s="58" customFormat="1" ht="12.75" customHeight="1" x14ac:dyDescent="0.2">
      <c r="A1650" s="459"/>
      <c r="B1650" s="462"/>
      <c r="C1650" s="465"/>
      <c r="D1650" s="462"/>
      <c r="E1650" s="537"/>
      <c r="F1650" s="471"/>
      <c r="G1650" s="474"/>
      <c r="H1650" s="453"/>
      <c r="I1650" s="477"/>
      <c r="J1650" s="453"/>
      <c r="K1650" s="110"/>
      <c r="L1650" s="110"/>
      <c r="M1650" s="110"/>
      <c r="N1650" s="111"/>
      <c r="O1650" s="112">
        <f t="shared" si="2305"/>
        <v>0</v>
      </c>
      <c r="P1650" s="453"/>
      <c r="Q1650" s="453"/>
      <c r="R1650" s="453"/>
      <c r="S1650" s="455"/>
      <c r="T1650" s="456"/>
    </row>
    <row r="1651" spans="1:20" s="58" customFormat="1" ht="12.75" customHeight="1" x14ac:dyDescent="0.2">
      <c r="A1651" s="459"/>
      <c r="B1651" s="462"/>
      <c r="C1651" s="465"/>
      <c r="D1651" s="462"/>
      <c r="E1651" s="537"/>
      <c r="F1651" s="471"/>
      <c r="G1651" s="474"/>
      <c r="H1651" s="453"/>
      <c r="I1651" s="477"/>
      <c r="J1651" s="453"/>
      <c r="K1651" s="110"/>
      <c r="L1651" s="110"/>
      <c r="M1651" s="110"/>
      <c r="N1651" s="111"/>
      <c r="O1651" s="112">
        <f t="shared" si="2305"/>
        <v>0</v>
      </c>
      <c r="P1651" s="453"/>
      <c r="Q1651" s="453"/>
      <c r="R1651" s="453"/>
      <c r="S1651" s="455"/>
      <c r="T1651" s="456"/>
    </row>
    <row r="1652" spans="1:20" s="58" customFormat="1" ht="12.75" customHeight="1" x14ac:dyDescent="0.2">
      <c r="A1652" s="460"/>
      <c r="B1652" s="463"/>
      <c r="C1652" s="466"/>
      <c r="D1652" s="463"/>
      <c r="E1652" s="538"/>
      <c r="F1652" s="472"/>
      <c r="G1652" s="475"/>
      <c r="H1652" s="454"/>
      <c r="I1652" s="478"/>
      <c r="J1652" s="454"/>
      <c r="K1652" s="110"/>
      <c r="L1652" s="110"/>
      <c r="M1652" s="110"/>
      <c r="N1652" s="111"/>
      <c r="O1652" s="112">
        <f t="shared" si="2305"/>
        <v>0</v>
      </c>
      <c r="P1652" s="454"/>
      <c r="Q1652" s="454"/>
      <c r="R1652" s="454"/>
      <c r="S1652" s="455"/>
      <c r="T1652" s="456"/>
    </row>
    <row r="1653" spans="1:20" s="58" customFormat="1" ht="12.75" customHeight="1" x14ac:dyDescent="0.2">
      <c r="A1653" s="458"/>
      <c r="B1653" s="461"/>
      <c r="C1653" s="464" t="s">
        <v>874</v>
      </c>
      <c r="D1653" s="461"/>
      <c r="E1653" s="536"/>
      <c r="F1653" s="470">
        <f>H1653+J1653+R1653</f>
        <v>7.1331929999999995</v>
      </c>
      <c r="G1653" s="473">
        <v>1.4</v>
      </c>
      <c r="H1653" s="452">
        <f>G1653*$P$8/1000</f>
        <v>2.6581799999999998</v>
      </c>
      <c r="I1653" s="476">
        <v>1.9</v>
      </c>
      <c r="J1653" s="452">
        <f>I1653*$P$9/1000</f>
        <v>4.4750129999999997</v>
      </c>
      <c r="K1653" s="110"/>
      <c r="L1653" s="110"/>
      <c r="M1653" s="110"/>
      <c r="N1653" s="111"/>
      <c r="O1653" s="112">
        <f t="shared" si="2305"/>
        <v>0</v>
      </c>
      <c r="P1653" s="452">
        <f>E1653*F1653</f>
        <v>0</v>
      </c>
      <c r="Q1653" s="452">
        <f>SUM(O1653:O1656)</f>
        <v>0</v>
      </c>
      <c r="R1653" s="452">
        <f>Q1653*1.02*1.05*$R$14</f>
        <v>0</v>
      </c>
      <c r="S1653" s="455"/>
      <c r="T1653" s="457" t="e">
        <f>(T1649*100%)/$T$2205</f>
        <v>#REF!</v>
      </c>
    </row>
    <row r="1654" spans="1:20" s="58" customFormat="1" ht="12.75" customHeight="1" x14ac:dyDescent="0.2">
      <c r="A1654" s="459"/>
      <c r="B1654" s="462"/>
      <c r="C1654" s="465"/>
      <c r="D1654" s="462"/>
      <c r="E1654" s="537"/>
      <c r="F1654" s="471"/>
      <c r="G1654" s="474"/>
      <c r="H1654" s="453"/>
      <c r="I1654" s="477"/>
      <c r="J1654" s="453"/>
      <c r="K1654" s="110"/>
      <c r="L1654" s="110"/>
      <c r="M1654" s="110"/>
      <c r="N1654" s="111"/>
      <c r="O1654" s="112">
        <f t="shared" si="2305"/>
        <v>0</v>
      </c>
      <c r="P1654" s="453"/>
      <c r="Q1654" s="453"/>
      <c r="R1654" s="453"/>
      <c r="S1654" s="455"/>
      <c r="T1654" s="457"/>
    </row>
    <row r="1655" spans="1:20" s="58" customFormat="1" ht="12.75" customHeight="1" x14ac:dyDescent="0.2">
      <c r="A1655" s="459"/>
      <c r="B1655" s="462"/>
      <c r="C1655" s="465"/>
      <c r="D1655" s="462"/>
      <c r="E1655" s="537"/>
      <c r="F1655" s="471"/>
      <c r="G1655" s="474"/>
      <c r="H1655" s="453"/>
      <c r="I1655" s="477"/>
      <c r="J1655" s="453"/>
      <c r="K1655" s="110"/>
      <c r="L1655" s="110"/>
      <c r="M1655" s="110"/>
      <c r="N1655" s="111"/>
      <c r="O1655" s="112">
        <f t="shared" si="2305"/>
        <v>0</v>
      </c>
      <c r="P1655" s="453"/>
      <c r="Q1655" s="453"/>
      <c r="R1655" s="453"/>
      <c r="S1655" s="455"/>
      <c r="T1655" s="457"/>
    </row>
    <row r="1656" spans="1:20" s="58" customFormat="1" ht="12.75" customHeight="1" x14ac:dyDescent="0.2">
      <c r="A1656" s="460"/>
      <c r="B1656" s="463"/>
      <c r="C1656" s="466"/>
      <c r="D1656" s="463"/>
      <c r="E1656" s="538"/>
      <c r="F1656" s="472"/>
      <c r="G1656" s="475"/>
      <c r="H1656" s="454"/>
      <c r="I1656" s="478"/>
      <c r="J1656" s="454"/>
      <c r="K1656" s="110"/>
      <c r="L1656" s="110"/>
      <c r="M1656" s="110"/>
      <c r="N1656" s="111"/>
      <c r="O1656" s="112">
        <f t="shared" si="2305"/>
        <v>0</v>
      </c>
      <c r="P1656" s="454"/>
      <c r="Q1656" s="454"/>
      <c r="R1656" s="454"/>
      <c r="S1656" s="455"/>
      <c r="T1656" s="457"/>
    </row>
    <row r="1657" spans="1:20" ht="12.75" customHeight="1" x14ac:dyDescent="0.2">
      <c r="A1657" s="202"/>
      <c r="B1657" s="252"/>
      <c r="C1657" s="225" t="s">
        <v>1199</v>
      </c>
      <c r="D1657" s="202"/>
      <c r="E1657" s="208"/>
      <c r="F1657" s="208">
        <f t="shared" ref="F1657" si="2318">H1657+J1657+R1657</f>
        <v>0</v>
      </c>
      <c r="G1657" s="211"/>
      <c r="H1657" s="210">
        <f t="shared" ref="H1657" si="2319">G1657*$P$8/1000</f>
        <v>0</v>
      </c>
      <c r="I1657" s="235"/>
      <c r="J1657" s="210">
        <f t="shared" ref="J1657" si="2320">I1657*$P$9/1000</f>
        <v>0</v>
      </c>
      <c r="K1657" s="23"/>
      <c r="L1657" s="23"/>
      <c r="M1657" s="23"/>
      <c r="N1657" s="97"/>
      <c r="O1657" s="59">
        <f t="shared" si="2305"/>
        <v>0</v>
      </c>
      <c r="P1657" s="212">
        <f t="shared" ref="P1657" si="2321">E1657*F1657</f>
        <v>0</v>
      </c>
      <c r="Q1657" s="212">
        <f t="shared" ref="Q1657" si="2322">SUM(O1657:O1660)</f>
        <v>0</v>
      </c>
      <c r="R1657" s="212">
        <f t="shared" ref="R1657" si="2323">Q1657*1.02*1.05*$R$14</f>
        <v>0</v>
      </c>
      <c r="S1657" s="210">
        <f t="shared" ref="S1657" si="2324">F1657*$S$17</f>
        <v>0</v>
      </c>
      <c r="T1657" s="210">
        <f t="shared" ref="T1657" si="2325">E1657*S1657</f>
        <v>0</v>
      </c>
    </row>
    <row r="1658" spans="1:20" ht="12.75" customHeight="1" x14ac:dyDescent="0.2">
      <c r="A1658" s="203"/>
      <c r="B1658" s="253"/>
      <c r="C1658" s="226"/>
      <c r="D1658" s="203"/>
      <c r="E1658" s="208"/>
      <c r="F1658" s="208"/>
      <c r="G1658" s="211"/>
      <c r="H1658" s="210"/>
      <c r="I1658" s="235"/>
      <c r="J1658" s="210"/>
      <c r="K1658" s="23"/>
      <c r="L1658" s="23"/>
      <c r="M1658" s="23"/>
      <c r="N1658" s="95"/>
      <c r="O1658" s="59">
        <f t="shared" si="2305"/>
        <v>0</v>
      </c>
      <c r="P1658" s="213"/>
      <c r="Q1658" s="213"/>
      <c r="R1658" s="213"/>
      <c r="S1658" s="210"/>
      <c r="T1658" s="210"/>
    </row>
    <row r="1659" spans="1:20" ht="12.75" customHeight="1" x14ac:dyDescent="0.2">
      <c r="A1659" s="203"/>
      <c r="B1659" s="253"/>
      <c r="C1659" s="226"/>
      <c r="D1659" s="203"/>
      <c r="E1659" s="208"/>
      <c r="F1659" s="208"/>
      <c r="G1659" s="211"/>
      <c r="H1659" s="210"/>
      <c r="I1659" s="235"/>
      <c r="J1659" s="210"/>
      <c r="K1659" s="23"/>
      <c r="L1659" s="23"/>
      <c r="M1659" s="23"/>
      <c r="N1659" s="95"/>
      <c r="O1659" s="59">
        <f t="shared" si="2305"/>
        <v>0</v>
      </c>
      <c r="P1659" s="213"/>
      <c r="Q1659" s="213"/>
      <c r="R1659" s="213"/>
      <c r="S1659" s="210"/>
      <c r="T1659" s="210"/>
    </row>
    <row r="1660" spans="1:20" ht="12.75" customHeight="1" x14ac:dyDescent="0.2">
      <c r="A1660" s="204"/>
      <c r="B1660" s="254"/>
      <c r="C1660" s="227"/>
      <c r="D1660" s="204"/>
      <c r="E1660" s="208"/>
      <c r="F1660" s="208"/>
      <c r="G1660" s="211"/>
      <c r="H1660" s="210"/>
      <c r="I1660" s="235"/>
      <c r="J1660" s="210"/>
      <c r="K1660" s="23"/>
      <c r="L1660" s="23"/>
      <c r="M1660" s="23"/>
      <c r="N1660" s="95"/>
      <c r="O1660" s="59">
        <f t="shared" si="2305"/>
        <v>0</v>
      </c>
      <c r="P1660" s="214"/>
      <c r="Q1660" s="214"/>
      <c r="R1660" s="214"/>
      <c r="S1660" s="210"/>
      <c r="T1660" s="210"/>
    </row>
    <row r="1661" spans="1:20" ht="12.75" customHeight="1" x14ac:dyDescent="0.2">
      <c r="A1661" s="202"/>
      <c r="B1661" s="252"/>
      <c r="C1661" s="225" t="s">
        <v>1200</v>
      </c>
      <c r="D1661" s="202"/>
      <c r="E1661" s="232"/>
      <c r="F1661" s="232">
        <f>H1661+J1661+R1661</f>
        <v>0</v>
      </c>
      <c r="G1661" s="249"/>
      <c r="H1661" s="212">
        <f>G1661*$P$8/1000</f>
        <v>0</v>
      </c>
      <c r="I1661" s="249"/>
      <c r="J1661" s="212">
        <f>I1661*$P$9/1000</f>
        <v>0</v>
      </c>
      <c r="K1661" s="23"/>
      <c r="L1661" s="23"/>
      <c r="M1661" s="23"/>
      <c r="N1661" s="95"/>
      <c r="O1661" s="59">
        <f t="shared" si="2305"/>
        <v>0</v>
      </c>
      <c r="P1661" s="212">
        <f>E1661*F1661</f>
        <v>0</v>
      </c>
      <c r="Q1661" s="212">
        <f>SUM(O1661:O1664)</f>
        <v>0</v>
      </c>
      <c r="R1661" s="212">
        <f>Q1661*1.02*1.05*$R$14</f>
        <v>0</v>
      </c>
      <c r="S1661" s="210">
        <f t="shared" ref="S1661" si="2326">F1661*$S$17</f>
        <v>0</v>
      </c>
      <c r="T1661" s="210">
        <f t="shared" ref="T1661" si="2327">E1661*S1661</f>
        <v>0</v>
      </c>
    </row>
    <row r="1662" spans="1:20" ht="12.75" customHeight="1" x14ac:dyDescent="0.2">
      <c r="A1662" s="203"/>
      <c r="B1662" s="253"/>
      <c r="C1662" s="226"/>
      <c r="D1662" s="203"/>
      <c r="E1662" s="233"/>
      <c r="F1662" s="233"/>
      <c r="G1662" s="250"/>
      <c r="H1662" s="213"/>
      <c r="I1662" s="250"/>
      <c r="J1662" s="213"/>
      <c r="K1662" s="23"/>
      <c r="L1662" s="23"/>
      <c r="M1662" s="23"/>
      <c r="N1662" s="95"/>
      <c r="O1662" s="59">
        <f t="shared" si="2305"/>
        <v>0</v>
      </c>
      <c r="P1662" s="213"/>
      <c r="Q1662" s="213"/>
      <c r="R1662" s="213"/>
      <c r="S1662" s="210"/>
      <c r="T1662" s="210"/>
    </row>
    <row r="1663" spans="1:20" ht="12.75" customHeight="1" x14ac:dyDescent="0.2">
      <c r="A1663" s="203"/>
      <c r="B1663" s="253"/>
      <c r="C1663" s="226"/>
      <c r="D1663" s="203"/>
      <c r="E1663" s="233"/>
      <c r="F1663" s="233"/>
      <c r="G1663" s="250"/>
      <c r="H1663" s="213"/>
      <c r="I1663" s="250"/>
      <c r="J1663" s="213"/>
      <c r="K1663" s="23"/>
      <c r="L1663" s="23"/>
      <c r="M1663" s="24"/>
      <c r="N1663" s="95"/>
      <c r="O1663" s="59">
        <f t="shared" si="2305"/>
        <v>0</v>
      </c>
      <c r="P1663" s="213"/>
      <c r="Q1663" s="213"/>
      <c r="R1663" s="213"/>
      <c r="S1663" s="210"/>
      <c r="T1663" s="210"/>
    </row>
    <row r="1664" spans="1:20" ht="12.75" customHeight="1" x14ac:dyDescent="0.2">
      <c r="A1664" s="204"/>
      <c r="B1664" s="254"/>
      <c r="C1664" s="227"/>
      <c r="D1664" s="204"/>
      <c r="E1664" s="234"/>
      <c r="F1664" s="234"/>
      <c r="G1664" s="251"/>
      <c r="H1664" s="214"/>
      <c r="I1664" s="251"/>
      <c r="J1664" s="214"/>
      <c r="K1664" s="23"/>
      <c r="L1664" s="23"/>
      <c r="M1664" s="23"/>
      <c r="N1664" s="95"/>
      <c r="O1664" s="59">
        <f t="shared" si="2305"/>
        <v>0</v>
      </c>
      <c r="P1664" s="214"/>
      <c r="Q1664" s="214"/>
      <c r="R1664" s="214"/>
      <c r="S1664" s="210"/>
      <c r="T1664" s="210"/>
    </row>
    <row r="1665" spans="1:20" ht="12.75" customHeight="1" x14ac:dyDescent="0.2">
      <c r="A1665" s="202">
        <v>1</v>
      </c>
      <c r="B1665" s="205" t="s">
        <v>558</v>
      </c>
      <c r="C1665" s="205" t="s">
        <v>1201</v>
      </c>
      <c r="D1665" s="202" t="s">
        <v>843</v>
      </c>
      <c r="E1665" s="208">
        <v>42</v>
      </c>
      <c r="F1665" s="232">
        <f t="shared" ref="F1665" si="2328">H1665+J1665+R1665</f>
        <v>5.6960999999999998E-2</v>
      </c>
      <c r="G1665" s="218">
        <v>0.03</v>
      </c>
      <c r="H1665" s="212">
        <f t="shared" ref="H1665" si="2329">G1665*$P$8/1000</f>
        <v>5.6960999999999998E-2</v>
      </c>
      <c r="I1665" s="209"/>
      <c r="J1665" s="212">
        <f t="shared" ref="J1665" si="2330">I1665*$P$9/1000</f>
        <v>0</v>
      </c>
      <c r="K1665" s="23"/>
      <c r="L1665" s="23"/>
      <c r="M1665" s="23"/>
      <c r="N1665" s="95"/>
      <c r="O1665" s="59">
        <f t="shared" si="2305"/>
        <v>0</v>
      </c>
      <c r="P1665" s="212">
        <f t="shared" ref="P1665" si="2331">E1665*F1665</f>
        <v>2.3923619999999999</v>
      </c>
      <c r="Q1665" s="212">
        <f t="shared" ref="Q1665" si="2332">SUM(O1665:O1668)</f>
        <v>0</v>
      </c>
      <c r="R1665" s="212">
        <f t="shared" ref="R1665" si="2333">Q1665*1.02*1.05*$R$14</f>
        <v>0</v>
      </c>
      <c r="S1665" s="210">
        <f t="shared" ref="S1665" si="2334">F1665*$S$17</f>
        <v>7.2318014929989655E-2</v>
      </c>
      <c r="T1665" s="210">
        <f t="shared" ref="T1665" si="2335">E1665*S1665</f>
        <v>3.0373566270595656</v>
      </c>
    </row>
    <row r="1666" spans="1:20" ht="12.75" customHeight="1" x14ac:dyDescent="0.2">
      <c r="A1666" s="203"/>
      <c r="B1666" s="205"/>
      <c r="C1666" s="205"/>
      <c r="D1666" s="203"/>
      <c r="E1666" s="208"/>
      <c r="F1666" s="233"/>
      <c r="G1666" s="218"/>
      <c r="H1666" s="213"/>
      <c r="I1666" s="209"/>
      <c r="J1666" s="213"/>
      <c r="K1666" s="23"/>
      <c r="L1666" s="23"/>
      <c r="M1666" s="23"/>
      <c r="N1666" s="95"/>
      <c r="O1666" s="59">
        <f t="shared" si="2305"/>
        <v>0</v>
      </c>
      <c r="P1666" s="213"/>
      <c r="Q1666" s="213"/>
      <c r="R1666" s="213"/>
      <c r="S1666" s="210"/>
      <c r="T1666" s="210"/>
    </row>
    <row r="1667" spans="1:20" ht="12.75" customHeight="1" x14ac:dyDescent="0.2">
      <c r="A1667" s="203"/>
      <c r="B1667" s="205"/>
      <c r="C1667" s="205"/>
      <c r="D1667" s="203"/>
      <c r="E1667" s="208"/>
      <c r="F1667" s="233"/>
      <c r="G1667" s="218"/>
      <c r="H1667" s="213"/>
      <c r="I1667" s="209"/>
      <c r="J1667" s="213"/>
      <c r="K1667" s="23"/>
      <c r="L1667" s="23"/>
      <c r="M1667" s="23"/>
      <c r="N1667" s="95"/>
      <c r="O1667" s="59">
        <f t="shared" si="2305"/>
        <v>0</v>
      </c>
      <c r="P1667" s="213"/>
      <c r="Q1667" s="213"/>
      <c r="R1667" s="213"/>
      <c r="S1667" s="210"/>
      <c r="T1667" s="210"/>
    </row>
    <row r="1668" spans="1:20" ht="12.75" customHeight="1" x14ac:dyDescent="0.2">
      <c r="A1668" s="204"/>
      <c r="B1668" s="205"/>
      <c r="C1668" s="205"/>
      <c r="D1668" s="204"/>
      <c r="E1668" s="208"/>
      <c r="F1668" s="234"/>
      <c r="G1668" s="218"/>
      <c r="H1668" s="214"/>
      <c r="I1668" s="209"/>
      <c r="J1668" s="214"/>
      <c r="K1668" s="23"/>
      <c r="L1668" s="23"/>
      <c r="M1668" s="23"/>
      <c r="N1668" s="95"/>
      <c r="O1668" s="59">
        <f t="shared" si="2305"/>
        <v>0</v>
      </c>
      <c r="P1668" s="214"/>
      <c r="Q1668" s="214"/>
      <c r="R1668" s="214"/>
      <c r="S1668" s="210"/>
      <c r="T1668" s="210"/>
    </row>
    <row r="1669" spans="1:20" ht="12.75" customHeight="1" x14ac:dyDescent="0.2">
      <c r="A1669" s="202">
        <v>2</v>
      </c>
      <c r="B1669" s="205" t="s">
        <v>559</v>
      </c>
      <c r="C1669" s="205" t="s">
        <v>1202</v>
      </c>
      <c r="D1669" s="202" t="s">
        <v>876</v>
      </c>
      <c r="E1669" s="208">
        <v>6.3</v>
      </c>
      <c r="F1669" s="232">
        <f t="shared" ref="F1669" si="2336">H1669+J1669+R1669</f>
        <v>0.42727209300000002</v>
      </c>
      <c r="G1669" s="218">
        <v>7.0099999999999996E-2</v>
      </c>
      <c r="H1669" s="212">
        <f t="shared" ref="H1669" si="2337">G1669*$P$8/1000</f>
        <v>0.13309887000000001</v>
      </c>
      <c r="I1669" s="209">
        <v>0.1249</v>
      </c>
      <c r="J1669" s="212">
        <f t="shared" ref="J1669" si="2338">I1669*$P$9/1000</f>
        <v>0.29417322299999998</v>
      </c>
      <c r="K1669" s="23"/>
      <c r="L1669" s="23"/>
      <c r="M1669" s="23"/>
      <c r="N1669" s="95"/>
      <c r="O1669" s="59">
        <f t="shared" si="2305"/>
        <v>0</v>
      </c>
      <c r="P1669" s="212">
        <f t="shared" ref="P1669" si="2339">E1669*F1669</f>
        <v>2.6918141859000002</v>
      </c>
      <c r="Q1669" s="212">
        <f t="shared" ref="Q1669" si="2340">SUM(O1669:O1672)</f>
        <v>0</v>
      </c>
      <c r="R1669" s="212">
        <f t="shared" ref="R1669" si="2341">Q1669*1.02*1.05*$R$14</f>
        <v>0</v>
      </c>
      <c r="S1669" s="210">
        <f t="shared" ref="S1669" si="2342">F1669*$S$17</f>
        <v>0.54246711962117822</v>
      </c>
      <c r="T1669" s="210">
        <f t="shared" ref="T1669" si="2343">E1669*S1669</f>
        <v>3.4175428536134227</v>
      </c>
    </row>
    <row r="1670" spans="1:20" ht="12.75" customHeight="1" x14ac:dyDescent="0.2">
      <c r="A1670" s="203"/>
      <c r="B1670" s="205"/>
      <c r="C1670" s="205"/>
      <c r="D1670" s="203"/>
      <c r="E1670" s="208"/>
      <c r="F1670" s="233"/>
      <c r="G1670" s="218"/>
      <c r="H1670" s="213"/>
      <c r="I1670" s="209"/>
      <c r="J1670" s="213"/>
      <c r="K1670" s="23"/>
      <c r="L1670" s="23"/>
      <c r="M1670" s="23"/>
      <c r="N1670" s="95"/>
      <c r="O1670" s="59">
        <f t="shared" si="2305"/>
        <v>0</v>
      </c>
      <c r="P1670" s="213"/>
      <c r="Q1670" s="213"/>
      <c r="R1670" s="213"/>
      <c r="S1670" s="210"/>
      <c r="T1670" s="210"/>
    </row>
    <row r="1671" spans="1:20" ht="12.75" customHeight="1" x14ac:dyDescent="0.2">
      <c r="A1671" s="203"/>
      <c r="B1671" s="205"/>
      <c r="C1671" s="205"/>
      <c r="D1671" s="203"/>
      <c r="E1671" s="208"/>
      <c r="F1671" s="233"/>
      <c r="G1671" s="218"/>
      <c r="H1671" s="213"/>
      <c r="I1671" s="209"/>
      <c r="J1671" s="213"/>
      <c r="K1671" s="23"/>
      <c r="L1671" s="23"/>
      <c r="M1671" s="23"/>
      <c r="N1671" s="95"/>
      <c r="O1671" s="59">
        <f t="shared" si="2305"/>
        <v>0</v>
      </c>
      <c r="P1671" s="213"/>
      <c r="Q1671" s="213"/>
      <c r="R1671" s="213"/>
      <c r="S1671" s="210"/>
      <c r="T1671" s="210"/>
    </row>
    <row r="1672" spans="1:20" ht="12.75" customHeight="1" x14ac:dyDescent="0.2">
      <c r="A1672" s="204"/>
      <c r="B1672" s="205"/>
      <c r="C1672" s="205"/>
      <c r="D1672" s="204"/>
      <c r="E1672" s="208"/>
      <c r="F1672" s="234"/>
      <c r="G1672" s="218"/>
      <c r="H1672" s="214"/>
      <c r="I1672" s="209"/>
      <c r="J1672" s="214"/>
      <c r="K1672" s="23"/>
      <c r="L1672" s="23"/>
      <c r="M1672" s="23"/>
      <c r="N1672" s="95"/>
      <c r="O1672" s="59">
        <f t="shared" si="2305"/>
        <v>0</v>
      </c>
      <c r="P1672" s="214"/>
      <c r="Q1672" s="214"/>
      <c r="R1672" s="214"/>
      <c r="S1672" s="210"/>
      <c r="T1672" s="210"/>
    </row>
    <row r="1673" spans="1:20" ht="12.75" customHeight="1" x14ac:dyDescent="0.2">
      <c r="A1673" s="202">
        <v>3</v>
      </c>
      <c r="B1673" s="236" t="s">
        <v>798</v>
      </c>
      <c r="C1673" s="236" t="s">
        <v>1203</v>
      </c>
      <c r="D1673" s="202" t="s">
        <v>843</v>
      </c>
      <c r="E1673" s="208">
        <v>88.7</v>
      </c>
      <c r="F1673" s="232">
        <f t="shared" ref="F1673" si="2344">H1673+J1673+R1673</f>
        <v>3.8543609999999999</v>
      </c>
      <c r="G1673" s="241">
        <v>2.0299999999999998</v>
      </c>
      <c r="H1673" s="212">
        <f t="shared" ref="H1673" si="2345">G1673*$P$8/1000</f>
        <v>3.8543609999999999</v>
      </c>
      <c r="I1673" s="209"/>
      <c r="J1673" s="212">
        <f t="shared" ref="J1673" si="2346">I1673*$P$9/1000</f>
        <v>0</v>
      </c>
      <c r="K1673" s="23"/>
      <c r="L1673" s="23"/>
      <c r="M1673" s="23"/>
      <c r="N1673" s="95"/>
      <c r="O1673" s="59">
        <f t="shared" si="2305"/>
        <v>0</v>
      </c>
      <c r="P1673" s="212">
        <f t="shared" ref="P1673" si="2347">E1673*F1673</f>
        <v>341.88182069999999</v>
      </c>
      <c r="Q1673" s="212">
        <f t="shared" ref="Q1673" si="2348">SUM(O1673:O1676)</f>
        <v>0</v>
      </c>
      <c r="R1673" s="212">
        <f t="shared" ref="R1673" si="2349">Q1673*1.02*1.05*$R$14</f>
        <v>0</v>
      </c>
      <c r="S1673" s="210">
        <f t="shared" ref="S1673" si="2350">F1673*$S$17</f>
        <v>4.8935190102626338</v>
      </c>
      <c r="T1673" s="210">
        <f t="shared" ref="T1673" si="2351">E1673*S1673</f>
        <v>434.05513621029564</v>
      </c>
    </row>
    <row r="1674" spans="1:20" ht="12.75" customHeight="1" x14ac:dyDescent="0.2">
      <c r="A1674" s="203"/>
      <c r="B1674" s="236"/>
      <c r="C1674" s="236"/>
      <c r="D1674" s="203"/>
      <c r="E1674" s="208"/>
      <c r="F1674" s="233"/>
      <c r="G1674" s="241"/>
      <c r="H1674" s="213"/>
      <c r="I1674" s="209"/>
      <c r="J1674" s="213"/>
      <c r="K1674" s="23"/>
      <c r="L1674" s="23"/>
      <c r="M1674" s="23"/>
      <c r="N1674" s="95"/>
      <c r="O1674" s="59">
        <f t="shared" si="2305"/>
        <v>0</v>
      </c>
      <c r="P1674" s="213"/>
      <c r="Q1674" s="213"/>
      <c r="R1674" s="213"/>
      <c r="S1674" s="210"/>
      <c r="T1674" s="210"/>
    </row>
    <row r="1675" spans="1:20" ht="12.75" customHeight="1" x14ac:dyDescent="0.2">
      <c r="A1675" s="203"/>
      <c r="B1675" s="236"/>
      <c r="C1675" s="236"/>
      <c r="D1675" s="203"/>
      <c r="E1675" s="208"/>
      <c r="F1675" s="233"/>
      <c r="G1675" s="241"/>
      <c r="H1675" s="213"/>
      <c r="I1675" s="209"/>
      <c r="J1675" s="213"/>
      <c r="K1675" s="23"/>
      <c r="L1675" s="23"/>
      <c r="M1675" s="23"/>
      <c r="N1675" s="95"/>
      <c r="O1675" s="59">
        <f t="shared" si="2305"/>
        <v>0</v>
      </c>
      <c r="P1675" s="213"/>
      <c r="Q1675" s="213"/>
      <c r="R1675" s="213"/>
      <c r="S1675" s="210"/>
      <c r="T1675" s="210"/>
    </row>
    <row r="1676" spans="1:20" ht="12.75" customHeight="1" x14ac:dyDescent="0.2">
      <c r="A1676" s="204"/>
      <c r="B1676" s="236"/>
      <c r="C1676" s="236"/>
      <c r="D1676" s="204"/>
      <c r="E1676" s="208"/>
      <c r="F1676" s="234"/>
      <c r="G1676" s="241"/>
      <c r="H1676" s="214"/>
      <c r="I1676" s="209"/>
      <c r="J1676" s="214"/>
      <c r="K1676" s="23"/>
      <c r="L1676" s="23"/>
      <c r="M1676" s="23"/>
      <c r="N1676" s="95"/>
      <c r="O1676" s="59">
        <f t="shared" si="2305"/>
        <v>0</v>
      </c>
      <c r="P1676" s="214"/>
      <c r="Q1676" s="214"/>
      <c r="R1676" s="214"/>
      <c r="S1676" s="210"/>
      <c r="T1676" s="210"/>
    </row>
    <row r="1677" spans="1:20" ht="12.75" customHeight="1" x14ac:dyDescent="0.2">
      <c r="A1677" s="202">
        <v>4</v>
      </c>
      <c r="B1677" s="252" t="s">
        <v>561</v>
      </c>
      <c r="C1677" s="252" t="s">
        <v>1204</v>
      </c>
      <c r="D1677" s="202" t="s">
        <v>876</v>
      </c>
      <c r="E1677" s="208">
        <v>39.409999999999997</v>
      </c>
      <c r="F1677" s="208">
        <f t="shared" ref="F1677" si="2352">H1677+J1677+R1677</f>
        <v>0.28981628700000001</v>
      </c>
      <c r="G1677" s="209">
        <v>4.8999999999999998E-3</v>
      </c>
      <c r="H1677" s="210">
        <f t="shared" ref="H1677" si="2353">G1677*$P$8/1000</f>
        <v>9.3036300000000002E-3</v>
      </c>
      <c r="I1677" s="209">
        <v>0.1191</v>
      </c>
      <c r="J1677" s="210">
        <f t="shared" ref="J1677" si="2354">I1677*$P$9/1000</f>
        <v>0.280512657</v>
      </c>
      <c r="K1677" s="23"/>
      <c r="L1677" s="23"/>
      <c r="M1677" s="23"/>
      <c r="N1677" s="97"/>
      <c r="O1677" s="59">
        <f t="shared" si="2305"/>
        <v>0</v>
      </c>
      <c r="P1677" s="212">
        <f t="shared" ref="P1677" si="2355">E1677*F1677</f>
        <v>11.42165987067</v>
      </c>
      <c r="Q1677" s="212">
        <f t="shared" ref="Q1677" si="2356">SUM(O1677:O1680)</f>
        <v>0</v>
      </c>
      <c r="R1677" s="212">
        <f t="shared" ref="R1677" si="2357">Q1677*1.02*1.05*$R$14</f>
        <v>0</v>
      </c>
      <c r="S1677" s="210">
        <f t="shared" ref="S1677" si="2358">F1677*$S$17</f>
        <v>0.36795243359878105</v>
      </c>
      <c r="T1677" s="210">
        <f t="shared" ref="T1677" si="2359">E1677*S1677</f>
        <v>14.501005408127959</v>
      </c>
    </row>
    <row r="1678" spans="1:20" ht="12.75" customHeight="1" x14ac:dyDescent="0.2">
      <c r="A1678" s="203"/>
      <c r="B1678" s="253"/>
      <c r="C1678" s="253"/>
      <c r="D1678" s="203"/>
      <c r="E1678" s="208"/>
      <c r="F1678" s="208"/>
      <c r="G1678" s="209"/>
      <c r="H1678" s="210"/>
      <c r="I1678" s="209"/>
      <c r="J1678" s="210"/>
      <c r="K1678" s="23"/>
      <c r="L1678" s="23"/>
      <c r="M1678" s="23"/>
      <c r="N1678" s="95"/>
      <c r="O1678" s="59">
        <f t="shared" si="2305"/>
        <v>0</v>
      </c>
      <c r="P1678" s="213"/>
      <c r="Q1678" s="213"/>
      <c r="R1678" s="213"/>
      <c r="S1678" s="210"/>
      <c r="T1678" s="210"/>
    </row>
    <row r="1679" spans="1:20" ht="12.75" customHeight="1" x14ac:dyDescent="0.2">
      <c r="A1679" s="203"/>
      <c r="B1679" s="253"/>
      <c r="C1679" s="253"/>
      <c r="D1679" s="203"/>
      <c r="E1679" s="208"/>
      <c r="F1679" s="208"/>
      <c r="G1679" s="209"/>
      <c r="H1679" s="210"/>
      <c r="I1679" s="209"/>
      <c r="J1679" s="210"/>
      <c r="K1679" s="23"/>
      <c r="L1679" s="23"/>
      <c r="M1679" s="23"/>
      <c r="N1679" s="95"/>
      <c r="O1679" s="59">
        <f t="shared" si="2305"/>
        <v>0</v>
      </c>
      <c r="P1679" s="213"/>
      <c r="Q1679" s="213"/>
      <c r="R1679" s="213"/>
      <c r="S1679" s="210"/>
      <c r="T1679" s="210"/>
    </row>
    <row r="1680" spans="1:20" ht="12.75" customHeight="1" x14ac:dyDescent="0.2">
      <c r="A1680" s="204"/>
      <c r="B1680" s="254"/>
      <c r="C1680" s="254"/>
      <c r="D1680" s="204"/>
      <c r="E1680" s="208"/>
      <c r="F1680" s="208"/>
      <c r="G1680" s="209"/>
      <c r="H1680" s="210"/>
      <c r="I1680" s="209"/>
      <c r="J1680" s="210"/>
      <c r="K1680" s="23"/>
      <c r="L1680" s="23"/>
      <c r="M1680" s="23"/>
      <c r="N1680" s="95"/>
      <c r="O1680" s="59">
        <f t="shared" si="2305"/>
        <v>0</v>
      </c>
      <c r="P1680" s="214"/>
      <c r="Q1680" s="214"/>
      <c r="R1680" s="214"/>
      <c r="S1680" s="210"/>
      <c r="T1680" s="210"/>
    </row>
    <row r="1681" spans="1:20" ht="12.75" customHeight="1" x14ac:dyDescent="0.2">
      <c r="A1681" s="202">
        <v>5</v>
      </c>
      <c r="B1681" s="252" t="s">
        <v>42</v>
      </c>
      <c r="C1681" s="252" t="s">
        <v>1133</v>
      </c>
      <c r="D1681" s="202" t="s">
        <v>876</v>
      </c>
      <c r="E1681" s="208">
        <v>7.2</v>
      </c>
      <c r="F1681" s="208">
        <f t="shared" ref="F1681" si="2360">H1681+J1681+R1681</f>
        <v>2.0885700000000003</v>
      </c>
      <c r="G1681" s="209">
        <v>1.1000000000000001</v>
      </c>
      <c r="H1681" s="210">
        <f t="shared" ref="H1681" si="2361">G1681*$P$8/1000</f>
        <v>2.0885700000000003</v>
      </c>
      <c r="I1681" s="209"/>
      <c r="J1681" s="210">
        <f t="shared" ref="J1681" si="2362">I1681*$P$9/1000</f>
        <v>0</v>
      </c>
      <c r="K1681" s="23"/>
      <c r="L1681" s="23"/>
      <c r="M1681" s="23"/>
      <c r="N1681" s="97"/>
      <c r="O1681" s="59">
        <f t="shared" si="2305"/>
        <v>0</v>
      </c>
      <c r="P1681" s="212">
        <f t="shared" ref="P1681" si="2363">E1681*F1681</f>
        <v>15.037704000000002</v>
      </c>
      <c r="Q1681" s="212">
        <f t="shared" ref="Q1681" si="2364">SUM(O1681:O1684)</f>
        <v>0</v>
      </c>
      <c r="R1681" s="212">
        <f t="shared" ref="R1681" si="2365">Q1681*1.02*1.05*$R$14</f>
        <v>0</v>
      </c>
      <c r="S1681" s="210">
        <f t="shared" ref="S1681" si="2366">F1681*$S$17</f>
        <v>2.6516605474329547</v>
      </c>
      <c r="T1681" s="210">
        <f t="shared" ref="T1681" si="2367">E1681*S1681</f>
        <v>19.091955941517273</v>
      </c>
    </row>
    <row r="1682" spans="1:20" ht="12.75" customHeight="1" x14ac:dyDescent="0.2">
      <c r="A1682" s="203"/>
      <c r="B1682" s="253"/>
      <c r="C1682" s="253"/>
      <c r="D1682" s="203"/>
      <c r="E1682" s="208"/>
      <c r="F1682" s="208"/>
      <c r="G1682" s="209"/>
      <c r="H1682" s="210"/>
      <c r="I1682" s="209"/>
      <c r="J1682" s="210"/>
      <c r="K1682" s="23"/>
      <c r="L1682" s="23"/>
      <c r="M1682" s="23"/>
      <c r="N1682" s="95"/>
      <c r="O1682" s="59">
        <f t="shared" si="2305"/>
        <v>0</v>
      </c>
      <c r="P1682" s="213"/>
      <c r="Q1682" s="213"/>
      <c r="R1682" s="213"/>
      <c r="S1682" s="210"/>
      <c r="T1682" s="210"/>
    </row>
    <row r="1683" spans="1:20" ht="12.75" customHeight="1" x14ac:dyDescent="0.2">
      <c r="A1683" s="203"/>
      <c r="B1683" s="253"/>
      <c r="C1683" s="253"/>
      <c r="D1683" s="203"/>
      <c r="E1683" s="208"/>
      <c r="F1683" s="208"/>
      <c r="G1683" s="209"/>
      <c r="H1683" s="210"/>
      <c r="I1683" s="209"/>
      <c r="J1683" s="210"/>
      <c r="K1683" s="23"/>
      <c r="L1683" s="23"/>
      <c r="M1683" s="23"/>
      <c r="N1683" s="95"/>
      <c r="O1683" s="59">
        <f t="shared" si="2305"/>
        <v>0</v>
      </c>
      <c r="P1683" s="213"/>
      <c r="Q1683" s="213"/>
      <c r="R1683" s="213"/>
      <c r="S1683" s="210"/>
      <c r="T1683" s="210"/>
    </row>
    <row r="1684" spans="1:20" ht="12.75" customHeight="1" x14ac:dyDescent="0.2">
      <c r="A1684" s="204"/>
      <c r="B1684" s="254"/>
      <c r="C1684" s="254"/>
      <c r="D1684" s="204"/>
      <c r="E1684" s="208"/>
      <c r="F1684" s="208"/>
      <c r="G1684" s="209"/>
      <c r="H1684" s="210"/>
      <c r="I1684" s="209"/>
      <c r="J1684" s="210"/>
      <c r="K1684" s="23"/>
      <c r="L1684" s="23"/>
      <c r="M1684" s="23"/>
      <c r="N1684" s="95"/>
      <c r="O1684" s="59">
        <f t="shared" si="2305"/>
        <v>0</v>
      </c>
      <c r="P1684" s="214"/>
      <c r="Q1684" s="214"/>
      <c r="R1684" s="214"/>
      <c r="S1684" s="210"/>
      <c r="T1684" s="210"/>
    </row>
    <row r="1685" spans="1:20" ht="12.75" customHeight="1" x14ac:dyDescent="0.2">
      <c r="A1685" s="202">
        <v>6</v>
      </c>
      <c r="B1685" s="252" t="s">
        <v>563</v>
      </c>
      <c r="C1685" s="205" t="s">
        <v>1205</v>
      </c>
      <c r="D1685" s="202" t="s">
        <v>843</v>
      </c>
      <c r="E1685" s="208">
        <v>38</v>
      </c>
      <c r="F1685" s="208">
        <f t="shared" ref="F1685" si="2368">H1685+J1685+R1685</f>
        <v>1.356298478352</v>
      </c>
      <c r="G1685" s="222">
        <v>0.35599999999999998</v>
      </c>
      <c r="H1685" s="210">
        <f t="shared" ref="H1685" si="2369">G1685*$P$8/1000</f>
        <v>0.67593720000000002</v>
      </c>
      <c r="I1685" s="382">
        <v>4.9000000000000002E-2</v>
      </c>
      <c r="J1685" s="210">
        <f t="shared" ref="J1685" si="2370">I1685*$P$9/1000</f>
        <v>0.11540823</v>
      </c>
      <c r="K1685" s="23" t="s">
        <v>46</v>
      </c>
      <c r="L1685" s="95" t="s">
        <v>32</v>
      </c>
      <c r="M1685" s="23">
        <v>1.89E-2</v>
      </c>
      <c r="N1685" s="95">
        <v>26.4</v>
      </c>
      <c r="O1685" s="59">
        <f t="shared" si="2305"/>
        <v>0.49895999999999996</v>
      </c>
      <c r="P1685" s="212">
        <f t="shared" ref="P1685" si="2371">E1685*F1685</f>
        <v>51.539342177376</v>
      </c>
      <c r="Q1685" s="212">
        <f t="shared" ref="Q1685" si="2372">SUM(O1685:O1688)</f>
        <v>0.49895999999999996</v>
      </c>
      <c r="R1685" s="212">
        <f t="shared" ref="R1685" si="2373">Q1685*1.02*1.05*$R$14</f>
        <v>0.56495304835199989</v>
      </c>
      <c r="S1685" s="210">
        <f t="shared" ref="S1685" si="2374">F1685*$S$17</f>
        <v>1.7219643897927037</v>
      </c>
      <c r="T1685" s="210">
        <f t="shared" ref="T1685" si="2375">E1685*S1685</f>
        <v>65.434646812122736</v>
      </c>
    </row>
    <row r="1686" spans="1:20" ht="12.75" customHeight="1" x14ac:dyDescent="0.2">
      <c r="A1686" s="203"/>
      <c r="B1686" s="253"/>
      <c r="C1686" s="205"/>
      <c r="D1686" s="203"/>
      <c r="E1686" s="208"/>
      <c r="F1686" s="208"/>
      <c r="G1686" s="222"/>
      <c r="H1686" s="210"/>
      <c r="I1686" s="382"/>
      <c r="J1686" s="210"/>
      <c r="K1686" s="23"/>
      <c r="L1686" s="23"/>
      <c r="M1686" s="23"/>
      <c r="N1686" s="95"/>
      <c r="O1686" s="59">
        <f t="shared" si="2305"/>
        <v>0</v>
      </c>
      <c r="P1686" s="213"/>
      <c r="Q1686" s="213"/>
      <c r="R1686" s="213"/>
      <c r="S1686" s="210"/>
      <c r="T1686" s="210"/>
    </row>
    <row r="1687" spans="1:20" ht="12.75" customHeight="1" x14ac:dyDescent="0.2">
      <c r="A1687" s="203"/>
      <c r="B1687" s="253"/>
      <c r="C1687" s="205"/>
      <c r="D1687" s="203"/>
      <c r="E1687" s="208"/>
      <c r="F1687" s="208"/>
      <c r="G1687" s="222"/>
      <c r="H1687" s="210"/>
      <c r="I1687" s="382"/>
      <c r="J1687" s="210"/>
      <c r="K1687" s="23"/>
      <c r="L1687" s="23"/>
      <c r="M1687" s="23"/>
      <c r="N1687" s="95"/>
      <c r="O1687" s="59">
        <f t="shared" si="2305"/>
        <v>0</v>
      </c>
      <c r="P1687" s="213"/>
      <c r="Q1687" s="213"/>
      <c r="R1687" s="213"/>
      <c r="S1687" s="210"/>
      <c r="T1687" s="210"/>
    </row>
    <row r="1688" spans="1:20" ht="12.75" customHeight="1" x14ac:dyDescent="0.2">
      <c r="A1688" s="204"/>
      <c r="B1688" s="254"/>
      <c r="C1688" s="205"/>
      <c r="D1688" s="204"/>
      <c r="E1688" s="208"/>
      <c r="F1688" s="208"/>
      <c r="G1688" s="222"/>
      <c r="H1688" s="210"/>
      <c r="I1688" s="382"/>
      <c r="J1688" s="210"/>
      <c r="K1688" s="23"/>
      <c r="L1688" s="23"/>
      <c r="M1688" s="23"/>
      <c r="N1688" s="95"/>
      <c r="O1688" s="59">
        <f t="shared" si="2305"/>
        <v>0</v>
      </c>
      <c r="P1688" s="214"/>
      <c r="Q1688" s="214"/>
      <c r="R1688" s="214"/>
      <c r="S1688" s="210"/>
      <c r="T1688" s="210"/>
    </row>
    <row r="1689" spans="1:20" ht="12.75" customHeight="1" x14ac:dyDescent="0.2">
      <c r="A1689" s="202">
        <v>7</v>
      </c>
      <c r="B1689" s="540" t="s">
        <v>564</v>
      </c>
      <c r="C1689" s="205" t="s">
        <v>1206</v>
      </c>
      <c r="D1689" s="202" t="s">
        <v>843</v>
      </c>
      <c r="E1689" s="208">
        <v>38</v>
      </c>
      <c r="F1689" s="208">
        <f t="shared" ref="F1689" si="2376">H1689+J1689+R1689</f>
        <v>4.0395201515999997</v>
      </c>
      <c r="G1689" s="209">
        <v>0.28199999999999997</v>
      </c>
      <c r="H1689" s="210">
        <f t="shared" ref="H1689" si="2377">G1689*$P$8/1000</f>
        <v>0.53543340000000006</v>
      </c>
      <c r="I1689" s="209">
        <v>3.3300000000000003E-2</v>
      </c>
      <c r="J1689" s="210">
        <f t="shared" ref="J1689" si="2378">I1689*$P$9/1000</f>
        <v>7.8430491000000005E-2</v>
      </c>
      <c r="K1689" s="23" t="s">
        <v>695</v>
      </c>
      <c r="L1689" s="95" t="s">
        <v>23</v>
      </c>
      <c r="M1689" s="23">
        <v>2.2999999999999998</v>
      </c>
      <c r="N1689" s="97">
        <v>1.083</v>
      </c>
      <c r="O1689" s="59">
        <f t="shared" si="2305"/>
        <v>2.4908999999999999</v>
      </c>
      <c r="P1689" s="212">
        <f t="shared" ref="P1689" si="2379">E1689*F1689</f>
        <v>153.5017657608</v>
      </c>
      <c r="Q1689" s="212">
        <f t="shared" ref="Q1689" si="2380">SUM(O1689:O1692)</f>
        <v>3.0255000000000001</v>
      </c>
      <c r="R1689" s="212">
        <f t="shared" ref="R1689" si="2381">Q1689*1.02*1.05*$R$14</f>
        <v>3.4256562605999998</v>
      </c>
      <c r="S1689" s="210">
        <f t="shared" ref="S1689" si="2382">F1689*$S$17</f>
        <v>5.1285981396640308</v>
      </c>
      <c r="T1689" s="210">
        <f t="shared" ref="T1689" si="2383">E1689*S1689</f>
        <v>194.88672930723317</v>
      </c>
    </row>
    <row r="1690" spans="1:20" ht="12.75" customHeight="1" x14ac:dyDescent="0.2">
      <c r="A1690" s="203"/>
      <c r="B1690" s="541"/>
      <c r="C1690" s="205"/>
      <c r="D1690" s="203"/>
      <c r="E1690" s="208"/>
      <c r="F1690" s="208"/>
      <c r="G1690" s="209"/>
      <c r="H1690" s="210"/>
      <c r="I1690" s="209"/>
      <c r="J1690" s="210"/>
      <c r="K1690" s="23"/>
      <c r="L1690" s="23"/>
      <c r="M1690" s="23"/>
      <c r="N1690" s="95"/>
      <c r="O1690" s="59">
        <f t="shared" si="2305"/>
        <v>0</v>
      </c>
      <c r="P1690" s="213"/>
      <c r="Q1690" s="213"/>
      <c r="R1690" s="213"/>
      <c r="S1690" s="210"/>
      <c r="T1690" s="210"/>
    </row>
    <row r="1691" spans="1:20" ht="12.75" customHeight="1" x14ac:dyDescent="0.2">
      <c r="A1691" s="203"/>
      <c r="B1691" s="541"/>
      <c r="C1691" s="205"/>
      <c r="D1691" s="203"/>
      <c r="E1691" s="208"/>
      <c r="F1691" s="208"/>
      <c r="G1691" s="209"/>
      <c r="H1691" s="210"/>
      <c r="I1691" s="209"/>
      <c r="J1691" s="210"/>
      <c r="K1691" s="23" t="s">
        <v>534</v>
      </c>
      <c r="L1691" s="23" t="s">
        <v>27</v>
      </c>
      <c r="M1691" s="23">
        <v>4.4000000000000003E-3</v>
      </c>
      <c r="N1691" s="95">
        <v>121.5</v>
      </c>
      <c r="O1691" s="59">
        <f t="shared" si="2305"/>
        <v>0.53460000000000008</v>
      </c>
      <c r="P1691" s="213"/>
      <c r="Q1691" s="213"/>
      <c r="R1691" s="213"/>
      <c r="S1691" s="210"/>
      <c r="T1691" s="210"/>
    </row>
    <row r="1692" spans="1:20" ht="12.75" customHeight="1" x14ac:dyDescent="0.2">
      <c r="A1692" s="204"/>
      <c r="B1692" s="542"/>
      <c r="C1692" s="205"/>
      <c r="D1692" s="204"/>
      <c r="E1692" s="208"/>
      <c r="F1692" s="208"/>
      <c r="G1692" s="209"/>
      <c r="H1692" s="210"/>
      <c r="I1692" s="209"/>
      <c r="J1692" s="210"/>
      <c r="K1692" s="23"/>
      <c r="L1692" s="23"/>
      <c r="M1692" s="23"/>
      <c r="N1692" s="95"/>
      <c r="O1692" s="59">
        <f t="shared" si="2305"/>
        <v>0</v>
      </c>
      <c r="P1692" s="214"/>
      <c r="Q1692" s="214"/>
      <c r="R1692" s="214"/>
      <c r="S1692" s="210"/>
      <c r="T1692" s="210"/>
    </row>
    <row r="1693" spans="1:20" ht="12.75" customHeight="1" x14ac:dyDescent="0.2">
      <c r="A1693" s="202">
        <v>8</v>
      </c>
      <c r="B1693" s="252" t="s">
        <v>563</v>
      </c>
      <c r="C1693" s="205" t="s">
        <v>1205</v>
      </c>
      <c r="D1693" s="202" t="s">
        <v>843</v>
      </c>
      <c r="E1693" s="208">
        <v>38</v>
      </c>
      <c r="F1693" s="208">
        <f t="shared" ref="F1693" si="2384">H1693+J1693+R1693</f>
        <v>1.356298478352</v>
      </c>
      <c r="G1693" s="222">
        <v>0.35599999999999998</v>
      </c>
      <c r="H1693" s="210">
        <f t="shared" ref="H1693" si="2385">G1693*$P$8/1000</f>
        <v>0.67593720000000002</v>
      </c>
      <c r="I1693" s="382">
        <v>4.9000000000000002E-2</v>
      </c>
      <c r="J1693" s="210">
        <f t="shared" ref="J1693" si="2386">I1693*$P$9/1000</f>
        <v>0.11540823</v>
      </c>
      <c r="K1693" s="23" t="s">
        <v>46</v>
      </c>
      <c r="L1693" s="95" t="s">
        <v>32</v>
      </c>
      <c r="M1693" s="23">
        <v>1.89E-2</v>
      </c>
      <c r="N1693" s="95">
        <v>26.4</v>
      </c>
      <c r="O1693" s="59">
        <f t="shared" si="2305"/>
        <v>0.49895999999999996</v>
      </c>
      <c r="P1693" s="212">
        <f t="shared" ref="P1693" si="2387">E1693*F1693</f>
        <v>51.539342177376</v>
      </c>
      <c r="Q1693" s="212">
        <f t="shared" ref="Q1693" si="2388">SUM(O1693:O1696)</f>
        <v>0.49895999999999996</v>
      </c>
      <c r="R1693" s="212">
        <f t="shared" ref="R1693" si="2389">Q1693*1.02*1.05*$R$14</f>
        <v>0.56495304835199989</v>
      </c>
      <c r="S1693" s="210">
        <f t="shared" ref="S1693" si="2390">F1693*$S$17</f>
        <v>1.7219643897927037</v>
      </c>
      <c r="T1693" s="210">
        <f t="shared" ref="T1693" si="2391">E1693*S1693</f>
        <v>65.434646812122736</v>
      </c>
    </row>
    <row r="1694" spans="1:20" ht="12.75" customHeight="1" x14ac:dyDescent="0.2">
      <c r="A1694" s="203"/>
      <c r="B1694" s="253"/>
      <c r="C1694" s="205"/>
      <c r="D1694" s="203"/>
      <c r="E1694" s="208"/>
      <c r="F1694" s="208"/>
      <c r="G1694" s="222"/>
      <c r="H1694" s="210"/>
      <c r="I1694" s="382"/>
      <c r="J1694" s="210"/>
      <c r="K1694" s="23"/>
      <c r="L1694" s="23"/>
      <c r="M1694" s="23"/>
      <c r="N1694" s="95"/>
      <c r="O1694" s="59">
        <f t="shared" si="2305"/>
        <v>0</v>
      </c>
      <c r="P1694" s="213"/>
      <c r="Q1694" s="213"/>
      <c r="R1694" s="213"/>
      <c r="S1694" s="210"/>
      <c r="T1694" s="210"/>
    </row>
    <row r="1695" spans="1:20" ht="12.75" customHeight="1" x14ac:dyDescent="0.2">
      <c r="A1695" s="203"/>
      <c r="B1695" s="253"/>
      <c r="C1695" s="205"/>
      <c r="D1695" s="203"/>
      <c r="E1695" s="208"/>
      <c r="F1695" s="208"/>
      <c r="G1695" s="222"/>
      <c r="H1695" s="210"/>
      <c r="I1695" s="382"/>
      <c r="J1695" s="210"/>
      <c r="K1695" s="23"/>
      <c r="L1695" s="23"/>
      <c r="M1695" s="23"/>
      <c r="N1695" s="95"/>
      <c r="O1695" s="59">
        <f t="shared" si="2305"/>
        <v>0</v>
      </c>
      <c r="P1695" s="213"/>
      <c r="Q1695" s="213"/>
      <c r="R1695" s="213"/>
      <c r="S1695" s="210"/>
      <c r="T1695" s="210"/>
    </row>
    <row r="1696" spans="1:20" ht="12.75" customHeight="1" x14ac:dyDescent="0.2">
      <c r="A1696" s="204"/>
      <c r="B1696" s="254"/>
      <c r="C1696" s="205"/>
      <c r="D1696" s="204"/>
      <c r="E1696" s="208"/>
      <c r="F1696" s="208"/>
      <c r="G1696" s="222"/>
      <c r="H1696" s="210"/>
      <c r="I1696" s="382"/>
      <c r="J1696" s="210"/>
      <c r="K1696" s="23"/>
      <c r="L1696" s="23"/>
      <c r="M1696" s="23"/>
      <c r="N1696" s="95"/>
      <c r="O1696" s="59">
        <f t="shared" si="2305"/>
        <v>0</v>
      </c>
      <c r="P1696" s="214"/>
      <c r="Q1696" s="214"/>
      <c r="R1696" s="214"/>
      <c r="S1696" s="210"/>
      <c r="T1696" s="210"/>
    </row>
    <row r="1697" spans="1:20" ht="12.75" customHeight="1" x14ac:dyDescent="0.2">
      <c r="A1697" s="202">
        <v>9</v>
      </c>
      <c r="B1697" s="205" t="s">
        <v>565</v>
      </c>
      <c r="C1697" s="205" t="s">
        <v>1071</v>
      </c>
      <c r="D1697" s="202" t="s">
        <v>876</v>
      </c>
      <c r="E1697" s="208">
        <v>26.72</v>
      </c>
      <c r="F1697" s="208">
        <f t="shared" ref="F1697" si="2392">H1697+J1697+R1697</f>
        <v>0.35564576999999997</v>
      </c>
      <c r="G1697" s="209"/>
      <c r="H1697" s="210">
        <f t="shared" ref="H1697" si="2393">G1697*$P$8/1000</f>
        <v>0</v>
      </c>
      <c r="I1697" s="219">
        <v>0.151</v>
      </c>
      <c r="J1697" s="210">
        <f t="shared" ref="J1697" si="2394">I1697*$P$9/1000</f>
        <v>0.35564576999999997</v>
      </c>
      <c r="K1697" s="23"/>
      <c r="L1697" s="23"/>
      <c r="M1697" s="23"/>
      <c r="N1697" s="97"/>
      <c r="O1697" s="59">
        <f t="shared" si="2305"/>
        <v>0</v>
      </c>
      <c r="P1697" s="212">
        <f t="shared" ref="P1697" si="2395">E1697*F1697</f>
        <v>9.5028549743999982</v>
      </c>
      <c r="Q1697" s="212">
        <f t="shared" ref="Q1697" si="2396">SUM(O1697:O1700)</f>
        <v>0</v>
      </c>
      <c r="R1697" s="212">
        <f t="shared" ref="R1697" si="2397">Q1697*1.02*1.05*$R$14</f>
        <v>0</v>
      </c>
      <c r="S1697" s="210">
        <f t="shared" ref="S1697" si="2398">F1697*$S$17</f>
        <v>0.45152992582025714</v>
      </c>
      <c r="T1697" s="210">
        <f t="shared" ref="T1697" si="2399">E1697*S1697</f>
        <v>12.064879617917271</v>
      </c>
    </row>
    <row r="1698" spans="1:20" ht="12.75" customHeight="1" x14ac:dyDescent="0.2">
      <c r="A1698" s="203"/>
      <c r="B1698" s="205"/>
      <c r="C1698" s="205"/>
      <c r="D1698" s="203"/>
      <c r="E1698" s="208"/>
      <c r="F1698" s="208"/>
      <c r="G1698" s="209"/>
      <c r="H1698" s="210"/>
      <c r="I1698" s="219"/>
      <c r="J1698" s="210"/>
      <c r="K1698" s="23"/>
      <c r="L1698" s="23"/>
      <c r="M1698" s="23"/>
      <c r="N1698" s="95"/>
      <c r="O1698" s="59">
        <f t="shared" si="2305"/>
        <v>0</v>
      </c>
      <c r="P1698" s="213"/>
      <c r="Q1698" s="213"/>
      <c r="R1698" s="213"/>
      <c r="S1698" s="210"/>
      <c r="T1698" s="210"/>
    </row>
    <row r="1699" spans="1:20" ht="12.75" customHeight="1" x14ac:dyDescent="0.2">
      <c r="A1699" s="203"/>
      <c r="B1699" s="205"/>
      <c r="C1699" s="205"/>
      <c r="D1699" s="203"/>
      <c r="E1699" s="208"/>
      <c r="F1699" s="208"/>
      <c r="G1699" s="209"/>
      <c r="H1699" s="210"/>
      <c r="I1699" s="219"/>
      <c r="J1699" s="210"/>
      <c r="K1699" s="23"/>
      <c r="L1699" s="23"/>
      <c r="M1699" s="23"/>
      <c r="N1699" s="95"/>
      <c r="O1699" s="59">
        <f t="shared" si="2305"/>
        <v>0</v>
      </c>
      <c r="P1699" s="213"/>
      <c r="Q1699" s="213"/>
      <c r="R1699" s="213"/>
      <c r="S1699" s="210"/>
      <c r="T1699" s="210"/>
    </row>
    <row r="1700" spans="1:20" ht="12.75" customHeight="1" x14ac:dyDescent="0.2">
      <c r="A1700" s="204"/>
      <c r="B1700" s="205"/>
      <c r="C1700" s="205"/>
      <c r="D1700" s="204"/>
      <c r="E1700" s="208"/>
      <c r="F1700" s="208"/>
      <c r="G1700" s="209"/>
      <c r="H1700" s="210"/>
      <c r="I1700" s="219"/>
      <c r="J1700" s="210"/>
      <c r="K1700" s="23"/>
      <c r="L1700" s="23"/>
      <c r="M1700" s="23"/>
      <c r="N1700" s="95"/>
      <c r="O1700" s="59">
        <f t="shared" si="2305"/>
        <v>0</v>
      </c>
      <c r="P1700" s="214"/>
      <c r="Q1700" s="214"/>
      <c r="R1700" s="214"/>
      <c r="S1700" s="210"/>
      <c r="T1700" s="210"/>
    </row>
    <row r="1701" spans="1:20" ht="12.75" customHeight="1" x14ac:dyDescent="0.2">
      <c r="A1701" s="202">
        <v>10</v>
      </c>
      <c r="B1701" s="205" t="s">
        <v>327</v>
      </c>
      <c r="C1701" s="205" t="s">
        <v>1207</v>
      </c>
      <c r="D1701" s="202" t="s">
        <v>876</v>
      </c>
      <c r="E1701" s="232">
        <v>7.01</v>
      </c>
      <c r="F1701" s="208">
        <f t="shared" ref="F1701" si="2400">H1701+J1701+R1701</f>
        <v>1.0670694000000001</v>
      </c>
      <c r="G1701" s="209">
        <v>0.56200000000000006</v>
      </c>
      <c r="H1701" s="210">
        <f t="shared" ref="H1701" si="2401">G1701*$P$8/1000</f>
        <v>1.0670694000000001</v>
      </c>
      <c r="I1701" s="209"/>
      <c r="J1701" s="210">
        <f t="shared" ref="J1701" si="2402">I1701*$P$9/1000</f>
        <v>0</v>
      </c>
      <c r="K1701" s="23"/>
      <c r="L1701" s="23"/>
      <c r="M1701" s="23"/>
      <c r="N1701" s="97"/>
      <c r="O1701" s="59">
        <f t="shared" si="2305"/>
        <v>0</v>
      </c>
      <c r="P1701" s="212">
        <f t="shared" ref="P1701" si="2403">E1701*F1701</f>
        <v>7.480156494</v>
      </c>
      <c r="Q1701" s="212">
        <f t="shared" ref="Q1701" si="2404">SUM(O1701:O1704)</f>
        <v>0</v>
      </c>
      <c r="R1701" s="212">
        <f t="shared" ref="R1701" si="2405">Q1701*1.02*1.05*$R$14</f>
        <v>0</v>
      </c>
      <c r="S1701" s="210">
        <f t="shared" ref="S1701" si="2406">F1701*$S$17</f>
        <v>1.3547574796884729</v>
      </c>
      <c r="T1701" s="210">
        <f t="shared" ref="T1701" si="2407">E1701*S1701</f>
        <v>9.496849932616195</v>
      </c>
    </row>
    <row r="1702" spans="1:20" ht="12.75" customHeight="1" x14ac:dyDescent="0.2">
      <c r="A1702" s="203"/>
      <c r="B1702" s="205"/>
      <c r="C1702" s="205"/>
      <c r="D1702" s="203"/>
      <c r="E1702" s="233"/>
      <c r="F1702" s="208"/>
      <c r="G1702" s="209"/>
      <c r="H1702" s="210"/>
      <c r="I1702" s="209"/>
      <c r="J1702" s="210"/>
      <c r="K1702" s="23"/>
      <c r="L1702" s="23"/>
      <c r="M1702" s="23"/>
      <c r="N1702" s="95"/>
      <c r="O1702" s="59">
        <f t="shared" si="2305"/>
        <v>0</v>
      </c>
      <c r="P1702" s="213"/>
      <c r="Q1702" s="213"/>
      <c r="R1702" s="213"/>
      <c r="S1702" s="210"/>
      <c r="T1702" s="210"/>
    </row>
    <row r="1703" spans="1:20" ht="12.75" customHeight="1" x14ac:dyDescent="0.2">
      <c r="A1703" s="203"/>
      <c r="B1703" s="205"/>
      <c r="C1703" s="205"/>
      <c r="D1703" s="203"/>
      <c r="E1703" s="233"/>
      <c r="F1703" s="208"/>
      <c r="G1703" s="209"/>
      <c r="H1703" s="210"/>
      <c r="I1703" s="209"/>
      <c r="J1703" s="210"/>
      <c r="K1703" s="23"/>
      <c r="L1703" s="23"/>
      <c r="M1703" s="23"/>
      <c r="N1703" s="95"/>
      <c r="O1703" s="59">
        <f t="shared" si="2305"/>
        <v>0</v>
      </c>
      <c r="P1703" s="213"/>
      <c r="Q1703" s="213"/>
      <c r="R1703" s="213"/>
      <c r="S1703" s="210"/>
      <c r="T1703" s="210"/>
    </row>
    <row r="1704" spans="1:20" ht="12.75" customHeight="1" x14ac:dyDescent="0.2">
      <c r="A1704" s="204"/>
      <c r="B1704" s="205"/>
      <c r="C1704" s="205"/>
      <c r="D1704" s="204"/>
      <c r="E1704" s="234"/>
      <c r="F1704" s="208"/>
      <c r="G1704" s="209"/>
      <c r="H1704" s="210"/>
      <c r="I1704" s="209"/>
      <c r="J1704" s="210"/>
      <c r="K1704" s="23"/>
      <c r="L1704" s="23"/>
      <c r="M1704" s="23"/>
      <c r="N1704" s="95"/>
      <c r="O1704" s="59">
        <f t="shared" si="2305"/>
        <v>0</v>
      </c>
      <c r="P1704" s="214"/>
      <c r="Q1704" s="214"/>
      <c r="R1704" s="214"/>
      <c r="S1704" s="210"/>
      <c r="T1704" s="210"/>
    </row>
    <row r="1705" spans="1:20" ht="12.75" customHeight="1" x14ac:dyDescent="0.2">
      <c r="A1705" s="202">
        <v>11</v>
      </c>
      <c r="B1705" s="252" t="s">
        <v>54</v>
      </c>
      <c r="C1705" s="236" t="s">
        <v>1208</v>
      </c>
      <c r="D1705" s="237" t="s">
        <v>871</v>
      </c>
      <c r="E1705" s="208">
        <v>32.200000000000003</v>
      </c>
      <c r="F1705" s="208">
        <f t="shared" ref="F1705" si="2408">H1705+J1705+R1705</f>
        <v>2.8792230000000001</v>
      </c>
      <c r="G1705" s="235">
        <v>0.4</v>
      </c>
      <c r="H1705" s="210">
        <f t="shared" ref="H1705" si="2409">G1705*$P$8/1000</f>
        <v>0.75948000000000004</v>
      </c>
      <c r="I1705" s="235">
        <v>0.9</v>
      </c>
      <c r="J1705" s="210">
        <f t="shared" ref="J1705" si="2410">I1705*$P$9/1000</f>
        <v>2.1197430000000002</v>
      </c>
      <c r="K1705" s="23"/>
      <c r="L1705" s="23"/>
      <c r="M1705" s="23"/>
      <c r="N1705" s="97"/>
      <c r="O1705" s="59">
        <f t="shared" si="2305"/>
        <v>0</v>
      </c>
      <c r="P1705" s="212">
        <f t="shared" ref="P1705" si="2411">E1705*F1705</f>
        <v>92.710980600000013</v>
      </c>
      <c r="Q1705" s="212">
        <f t="shared" ref="Q1705" si="2412">SUM(O1705:O1708)</f>
        <v>0</v>
      </c>
      <c r="R1705" s="212">
        <f t="shared" ref="R1705" si="2413">Q1705*1.02*1.05*$R$14</f>
        <v>0</v>
      </c>
      <c r="S1705" s="210">
        <f t="shared" ref="S1705" si="2414">F1705*$S$17</f>
        <v>3.6554781675316379</v>
      </c>
      <c r="T1705" s="210">
        <f t="shared" ref="T1705" si="2415">E1705*S1705</f>
        <v>117.70639699451876</v>
      </c>
    </row>
    <row r="1706" spans="1:20" ht="12.75" customHeight="1" x14ac:dyDescent="0.2">
      <c r="A1706" s="203"/>
      <c r="B1706" s="253"/>
      <c r="C1706" s="236"/>
      <c r="D1706" s="237"/>
      <c r="E1706" s="208"/>
      <c r="F1706" s="208"/>
      <c r="G1706" s="235"/>
      <c r="H1706" s="210"/>
      <c r="I1706" s="235"/>
      <c r="J1706" s="210"/>
      <c r="K1706" s="23"/>
      <c r="L1706" s="23"/>
      <c r="M1706" s="23"/>
      <c r="N1706" s="95"/>
      <c r="O1706" s="59">
        <f t="shared" si="2305"/>
        <v>0</v>
      </c>
      <c r="P1706" s="213"/>
      <c r="Q1706" s="213"/>
      <c r="R1706" s="213"/>
      <c r="S1706" s="210"/>
      <c r="T1706" s="210"/>
    </row>
    <row r="1707" spans="1:20" ht="12.75" customHeight="1" x14ac:dyDescent="0.2">
      <c r="A1707" s="203"/>
      <c r="B1707" s="253"/>
      <c r="C1707" s="236"/>
      <c r="D1707" s="237"/>
      <c r="E1707" s="208"/>
      <c r="F1707" s="208"/>
      <c r="G1707" s="235"/>
      <c r="H1707" s="210"/>
      <c r="I1707" s="235"/>
      <c r="J1707" s="210"/>
      <c r="K1707" s="23"/>
      <c r="L1707" s="23"/>
      <c r="M1707" s="23"/>
      <c r="N1707" s="95"/>
      <c r="O1707" s="59">
        <f t="shared" si="2305"/>
        <v>0</v>
      </c>
      <c r="P1707" s="213"/>
      <c r="Q1707" s="213"/>
      <c r="R1707" s="213"/>
      <c r="S1707" s="210"/>
      <c r="T1707" s="210"/>
    </row>
    <row r="1708" spans="1:20" ht="12.75" customHeight="1" x14ac:dyDescent="0.2">
      <c r="A1708" s="204"/>
      <c r="B1708" s="254"/>
      <c r="C1708" s="236"/>
      <c r="D1708" s="237"/>
      <c r="E1708" s="208"/>
      <c r="F1708" s="208"/>
      <c r="G1708" s="235"/>
      <c r="H1708" s="210"/>
      <c r="I1708" s="235"/>
      <c r="J1708" s="210"/>
      <c r="K1708" s="23"/>
      <c r="L1708" s="23"/>
      <c r="M1708" s="23"/>
      <c r="N1708" s="95"/>
      <c r="O1708" s="59">
        <f t="shared" si="2305"/>
        <v>0</v>
      </c>
      <c r="P1708" s="214"/>
      <c r="Q1708" s="214"/>
      <c r="R1708" s="214"/>
      <c r="S1708" s="210"/>
      <c r="T1708" s="210"/>
    </row>
    <row r="1709" spans="1:20" s="58" customFormat="1" ht="12.75" customHeight="1" x14ac:dyDescent="0.2">
      <c r="A1709" s="458"/>
      <c r="B1709" s="461"/>
      <c r="C1709" s="464" t="s">
        <v>873</v>
      </c>
      <c r="D1709" s="461"/>
      <c r="E1709" s="536"/>
      <c r="F1709" s="470">
        <f>H1709+J1709+R1709</f>
        <v>2.8792230000000001</v>
      </c>
      <c r="G1709" s="473">
        <v>0.4</v>
      </c>
      <c r="H1709" s="452">
        <f>G1709*$P$8/1000</f>
        <v>0.75948000000000004</v>
      </c>
      <c r="I1709" s="476">
        <v>0.9</v>
      </c>
      <c r="J1709" s="452">
        <f>I1709*$P$9/1000</f>
        <v>2.1197430000000002</v>
      </c>
      <c r="K1709" s="110"/>
      <c r="L1709" s="110"/>
      <c r="M1709" s="110"/>
      <c r="N1709" s="111"/>
      <c r="O1709" s="112">
        <f t="shared" si="2305"/>
        <v>0</v>
      </c>
      <c r="P1709" s="452">
        <f>E1709*F1709</f>
        <v>0</v>
      </c>
      <c r="Q1709" s="452">
        <f>SUM(O1709:O1712)</f>
        <v>0</v>
      </c>
      <c r="R1709" s="452">
        <f>Q1709*1.02*1.05*$R$14</f>
        <v>0</v>
      </c>
      <c r="S1709" s="455"/>
      <c r="T1709" s="456">
        <f>SUM(T1665:T1708)</f>
        <v>939.12714651714475</v>
      </c>
    </row>
    <row r="1710" spans="1:20" s="58" customFormat="1" ht="12.75" customHeight="1" x14ac:dyDescent="0.2">
      <c r="A1710" s="459"/>
      <c r="B1710" s="462"/>
      <c r="C1710" s="465"/>
      <c r="D1710" s="462"/>
      <c r="E1710" s="537"/>
      <c r="F1710" s="471"/>
      <c r="G1710" s="474"/>
      <c r="H1710" s="453"/>
      <c r="I1710" s="477"/>
      <c r="J1710" s="453"/>
      <c r="K1710" s="110"/>
      <c r="L1710" s="110"/>
      <c r="M1710" s="110"/>
      <c r="N1710" s="111"/>
      <c r="O1710" s="112">
        <f t="shared" si="2305"/>
        <v>0</v>
      </c>
      <c r="P1710" s="453"/>
      <c r="Q1710" s="453"/>
      <c r="R1710" s="453"/>
      <c r="S1710" s="455"/>
      <c r="T1710" s="456"/>
    </row>
    <row r="1711" spans="1:20" s="58" customFormat="1" ht="12.75" customHeight="1" x14ac:dyDescent="0.2">
      <c r="A1711" s="459"/>
      <c r="B1711" s="462"/>
      <c r="C1711" s="465"/>
      <c r="D1711" s="462"/>
      <c r="E1711" s="537"/>
      <c r="F1711" s="471"/>
      <c r="G1711" s="474"/>
      <c r="H1711" s="453"/>
      <c r="I1711" s="477"/>
      <c r="J1711" s="453"/>
      <c r="K1711" s="110"/>
      <c r="L1711" s="110"/>
      <c r="M1711" s="110"/>
      <c r="N1711" s="111"/>
      <c r="O1711" s="112">
        <f t="shared" si="2305"/>
        <v>0</v>
      </c>
      <c r="P1711" s="453"/>
      <c r="Q1711" s="453"/>
      <c r="R1711" s="453"/>
      <c r="S1711" s="455"/>
      <c r="T1711" s="456"/>
    </row>
    <row r="1712" spans="1:20" s="58" customFormat="1" ht="12.75" customHeight="1" x14ac:dyDescent="0.2">
      <c r="A1712" s="460"/>
      <c r="B1712" s="463"/>
      <c r="C1712" s="466"/>
      <c r="D1712" s="463"/>
      <c r="E1712" s="538"/>
      <c r="F1712" s="472"/>
      <c r="G1712" s="475"/>
      <c r="H1712" s="454"/>
      <c r="I1712" s="478"/>
      <c r="J1712" s="454"/>
      <c r="K1712" s="110"/>
      <c r="L1712" s="110"/>
      <c r="M1712" s="110"/>
      <c r="N1712" s="111"/>
      <c r="O1712" s="112">
        <f t="shared" si="2305"/>
        <v>0</v>
      </c>
      <c r="P1712" s="454"/>
      <c r="Q1712" s="454"/>
      <c r="R1712" s="454"/>
      <c r="S1712" s="455"/>
      <c r="T1712" s="456"/>
    </row>
    <row r="1713" spans="1:20" s="58" customFormat="1" ht="12.75" customHeight="1" x14ac:dyDescent="0.2">
      <c r="A1713" s="458"/>
      <c r="B1713" s="461"/>
      <c r="C1713" s="464" t="s">
        <v>874</v>
      </c>
      <c r="D1713" s="461"/>
      <c r="E1713" s="536"/>
      <c r="F1713" s="470">
        <f>H1713+J1713+R1713</f>
        <v>7.1331929999999995</v>
      </c>
      <c r="G1713" s="473">
        <v>1.4</v>
      </c>
      <c r="H1713" s="452">
        <f>G1713*$P$8/1000</f>
        <v>2.6581799999999998</v>
      </c>
      <c r="I1713" s="476">
        <v>1.9</v>
      </c>
      <c r="J1713" s="452">
        <f>I1713*$P$9/1000</f>
        <v>4.4750129999999997</v>
      </c>
      <c r="K1713" s="110"/>
      <c r="L1713" s="110"/>
      <c r="M1713" s="110"/>
      <c r="N1713" s="111"/>
      <c r="O1713" s="112">
        <f t="shared" si="2305"/>
        <v>0</v>
      </c>
      <c r="P1713" s="452">
        <f>E1713*F1713</f>
        <v>0</v>
      </c>
      <c r="Q1713" s="452">
        <f>SUM(O1713:O1716)</f>
        <v>0</v>
      </c>
      <c r="R1713" s="452">
        <f>Q1713*1.02*1.05*$R$14</f>
        <v>0</v>
      </c>
      <c r="S1713" s="455"/>
      <c r="T1713" s="457" t="e">
        <f>(T1709*100%)/$T$2205</f>
        <v>#REF!</v>
      </c>
    </row>
    <row r="1714" spans="1:20" s="58" customFormat="1" ht="12.75" customHeight="1" x14ac:dyDescent="0.2">
      <c r="A1714" s="459"/>
      <c r="B1714" s="462"/>
      <c r="C1714" s="465"/>
      <c r="D1714" s="462"/>
      <c r="E1714" s="537"/>
      <c r="F1714" s="471"/>
      <c r="G1714" s="474"/>
      <c r="H1714" s="453"/>
      <c r="I1714" s="477"/>
      <c r="J1714" s="453"/>
      <c r="K1714" s="110"/>
      <c r="L1714" s="110"/>
      <c r="M1714" s="110"/>
      <c r="N1714" s="111"/>
      <c r="O1714" s="112">
        <f t="shared" si="2305"/>
        <v>0</v>
      </c>
      <c r="P1714" s="453"/>
      <c r="Q1714" s="453"/>
      <c r="R1714" s="453"/>
      <c r="S1714" s="455"/>
      <c r="T1714" s="457"/>
    </row>
    <row r="1715" spans="1:20" s="58" customFormat="1" ht="12.75" customHeight="1" x14ac:dyDescent="0.2">
      <c r="A1715" s="459"/>
      <c r="B1715" s="462"/>
      <c r="C1715" s="465"/>
      <c r="D1715" s="462"/>
      <c r="E1715" s="537"/>
      <c r="F1715" s="471"/>
      <c r="G1715" s="474"/>
      <c r="H1715" s="453"/>
      <c r="I1715" s="477"/>
      <c r="J1715" s="453"/>
      <c r="K1715" s="110"/>
      <c r="L1715" s="110"/>
      <c r="M1715" s="110"/>
      <c r="N1715" s="111"/>
      <c r="O1715" s="112">
        <f t="shared" si="2305"/>
        <v>0</v>
      </c>
      <c r="P1715" s="453"/>
      <c r="Q1715" s="453"/>
      <c r="R1715" s="453"/>
      <c r="S1715" s="455"/>
      <c r="T1715" s="457"/>
    </row>
    <row r="1716" spans="1:20" s="58" customFormat="1" ht="12.75" customHeight="1" x14ac:dyDescent="0.2">
      <c r="A1716" s="460"/>
      <c r="B1716" s="463"/>
      <c r="C1716" s="466"/>
      <c r="D1716" s="463"/>
      <c r="E1716" s="538"/>
      <c r="F1716" s="472"/>
      <c r="G1716" s="475"/>
      <c r="H1716" s="454"/>
      <c r="I1716" s="478"/>
      <c r="J1716" s="454"/>
      <c r="K1716" s="110"/>
      <c r="L1716" s="110"/>
      <c r="M1716" s="110"/>
      <c r="N1716" s="111"/>
      <c r="O1716" s="112">
        <f t="shared" si="2305"/>
        <v>0</v>
      </c>
      <c r="P1716" s="454"/>
      <c r="Q1716" s="454"/>
      <c r="R1716" s="454"/>
      <c r="S1716" s="455"/>
      <c r="T1716" s="457"/>
    </row>
    <row r="1717" spans="1:20" ht="12.75" customHeight="1" x14ac:dyDescent="0.2">
      <c r="A1717" s="202"/>
      <c r="B1717" s="205"/>
      <c r="C1717" s="225" t="s">
        <v>1209</v>
      </c>
      <c r="D1717" s="258"/>
      <c r="E1717" s="208"/>
      <c r="F1717" s="208">
        <f t="shared" ref="F1717" si="2416">H1717+J1717+R1717</f>
        <v>0</v>
      </c>
      <c r="G1717" s="209"/>
      <c r="H1717" s="210">
        <f t="shared" ref="H1717" si="2417">G1717*$P$8/1000</f>
        <v>0</v>
      </c>
      <c r="I1717" s="209"/>
      <c r="J1717" s="210">
        <f t="shared" ref="J1717" si="2418">I1717*$P$9/1000</f>
        <v>0</v>
      </c>
      <c r="K1717" s="23"/>
      <c r="L1717" s="23"/>
      <c r="M1717" s="23"/>
      <c r="N1717" s="97"/>
      <c r="O1717" s="59">
        <f t="shared" ref="O1717:O1799" si="2419">M1717*N1717</f>
        <v>0</v>
      </c>
      <c r="P1717" s="212">
        <f t="shared" ref="P1717" si="2420">E1717*F1717</f>
        <v>0</v>
      </c>
      <c r="Q1717" s="212">
        <f t="shared" ref="Q1717" si="2421">SUM(O1717:O1720)</f>
        <v>0</v>
      </c>
      <c r="R1717" s="212">
        <f t="shared" ref="R1717" si="2422">Q1717*1.02*1.05*$R$14</f>
        <v>0</v>
      </c>
      <c r="S1717" s="210">
        <f t="shared" ref="S1717" si="2423">F1717*$S$17</f>
        <v>0</v>
      </c>
      <c r="T1717" s="210">
        <f t="shared" ref="T1717" si="2424">E1717*S1717</f>
        <v>0</v>
      </c>
    </row>
    <row r="1718" spans="1:20" ht="12.75" customHeight="1" x14ac:dyDescent="0.2">
      <c r="A1718" s="203"/>
      <c r="B1718" s="205"/>
      <c r="C1718" s="226"/>
      <c r="D1718" s="228"/>
      <c r="E1718" s="208"/>
      <c r="F1718" s="208"/>
      <c r="G1718" s="209"/>
      <c r="H1718" s="210"/>
      <c r="I1718" s="209"/>
      <c r="J1718" s="210"/>
      <c r="K1718" s="23"/>
      <c r="L1718" s="23"/>
      <c r="M1718" s="23"/>
      <c r="N1718" s="95"/>
      <c r="O1718" s="59">
        <f t="shared" si="2419"/>
        <v>0</v>
      </c>
      <c r="P1718" s="213"/>
      <c r="Q1718" s="213"/>
      <c r="R1718" s="213"/>
      <c r="S1718" s="210"/>
      <c r="T1718" s="210"/>
    </row>
    <row r="1719" spans="1:20" ht="12.75" customHeight="1" x14ac:dyDescent="0.2">
      <c r="A1719" s="203"/>
      <c r="B1719" s="205"/>
      <c r="C1719" s="226"/>
      <c r="D1719" s="228"/>
      <c r="E1719" s="208"/>
      <c r="F1719" s="208"/>
      <c r="G1719" s="209"/>
      <c r="H1719" s="210"/>
      <c r="I1719" s="209"/>
      <c r="J1719" s="210"/>
      <c r="K1719" s="23"/>
      <c r="L1719" s="23"/>
      <c r="M1719" s="23"/>
      <c r="N1719" s="95"/>
      <c r="O1719" s="59">
        <f t="shared" si="2419"/>
        <v>0</v>
      </c>
      <c r="P1719" s="213"/>
      <c r="Q1719" s="213"/>
      <c r="R1719" s="213"/>
      <c r="S1719" s="210"/>
      <c r="T1719" s="210"/>
    </row>
    <row r="1720" spans="1:20" ht="12.75" customHeight="1" x14ac:dyDescent="0.2">
      <c r="A1720" s="204"/>
      <c r="B1720" s="205"/>
      <c r="C1720" s="227"/>
      <c r="D1720" s="228"/>
      <c r="E1720" s="208"/>
      <c r="F1720" s="208"/>
      <c r="G1720" s="209"/>
      <c r="H1720" s="210"/>
      <c r="I1720" s="209"/>
      <c r="J1720" s="210"/>
      <c r="K1720" s="23"/>
      <c r="L1720" s="23"/>
      <c r="M1720" s="23"/>
      <c r="N1720" s="95"/>
      <c r="O1720" s="59">
        <f t="shared" si="2419"/>
        <v>0</v>
      </c>
      <c r="P1720" s="214"/>
      <c r="Q1720" s="214"/>
      <c r="R1720" s="214"/>
      <c r="S1720" s="210"/>
      <c r="T1720" s="210"/>
    </row>
    <row r="1721" spans="1:20" ht="12.75" customHeight="1" x14ac:dyDescent="0.2">
      <c r="A1721" s="202"/>
      <c r="B1721" s="205"/>
      <c r="C1721" s="527" t="s">
        <v>841</v>
      </c>
      <c r="D1721" s="258"/>
      <c r="E1721" s="208"/>
      <c r="F1721" s="208">
        <f t="shared" ref="F1721" si="2425">H1721+J1721+R1721</f>
        <v>0</v>
      </c>
      <c r="G1721" s="209"/>
      <c r="H1721" s="210">
        <f t="shared" ref="H1721" si="2426">G1721*$P$8/1000</f>
        <v>0</v>
      </c>
      <c r="I1721" s="209"/>
      <c r="J1721" s="210">
        <f t="shared" ref="J1721" si="2427">I1721*$P$9/1000</f>
        <v>0</v>
      </c>
      <c r="K1721" s="23"/>
      <c r="L1721" s="23"/>
      <c r="M1721" s="23"/>
      <c r="N1721" s="97"/>
      <c r="O1721" s="59">
        <f t="shared" si="2419"/>
        <v>0</v>
      </c>
      <c r="P1721" s="212">
        <f t="shared" ref="P1721" si="2428">E1721*F1721</f>
        <v>0</v>
      </c>
      <c r="Q1721" s="212">
        <f t="shared" ref="Q1721" si="2429">SUM(O1721:O1724)</f>
        <v>0</v>
      </c>
      <c r="R1721" s="212">
        <f t="shared" ref="R1721" si="2430">Q1721*1.02*1.05*$R$14</f>
        <v>0</v>
      </c>
      <c r="S1721" s="210">
        <f t="shared" ref="S1721" si="2431">F1721*$S$17</f>
        <v>0</v>
      </c>
      <c r="T1721" s="210">
        <f t="shared" ref="T1721" si="2432">E1721*S1721</f>
        <v>0</v>
      </c>
    </row>
    <row r="1722" spans="1:20" ht="12.75" customHeight="1" x14ac:dyDescent="0.2">
      <c r="A1722" s="203"/>
      <c r="B1722" s="205"/>
      <c r="C1722" s="528"/>
      <c r="D1722" s="228"/>
      <c r="E1722" s="208"/>
      <c r="F1722" s="208"/>
      <c r="G1722" s="209"/>
      <c r="H1722" s="210"/>
      <c r="I1722" s="209"/>
      <c r="J1722" s="210"/>
      <c r="K1722" s="23"/>
      <c r="L1722" s="23"/>
      <c r="M1722" s="23"/>
      <c r="N1722" s="95"/>
      <c r="O1722" s="59">
        <f t="shared" si="2419"/>
        <v>0</v>
      </c>
      <c r="P1722" s="213"/>
      <c r="Q1722" s="213"/>
      <c r="R1722" s="213"/>
      <c r="S1722" s="210"/>
      <c r="T1722" s="210"/>
    </row>
    <row r="1723" spans="1:20" ht="12.75" customHeight="1" x14ac:dyDescent="0.2">
      <c r="A1723" s="203"/>
      <c r="B1723" s="205"/>
      <c r="C1723" s="528"/>
      <c r="D1723" s="228"/>
      <c r="E1723" s="208"/>
      <c r="F1723" s="208"/>
      <c r="G1723" s="209"/>
      <c r="H1723" s="210"/>
      <c r="I1723" s="209"/>
      <c r="J1723" s="210"/>
      <c r="K1723" s="23"/>
      <c r="L1723" s="23"/>
      <c r="M1723" s="23"/>
      <c r="N1723" s="95"/>
      <c r="O1723" s="59">
        <f t="shared" si="2419"/>
        <v>0</v>
      </c>
      <c r="P1723" s="213"/>
      <c r="Q1723" s="213"/>
      <c r="R1723" s="213"/>
      <c r="S1723" s="210"/>
      <c r="T1723" s="210"/>
    </row>
    <row r="1724" spans="1:20" ht="12.75" customHeight="1" x14ac:dyDescent="0.2">
      <c r="A1724" s="204"/>
      <c r="B1724" s="205"/>
      <c r="C1724" s="529"/>
      <c r="D1724" s="228"/>
      <c r="E1724" s="208"/>
      <c r="F1724" s="208"/>
      <c r="G1724" s="209"/>
      <c r="H1724" s="210"/>
      <c r="I1724" s="209"/>
      <c r="J1724" s="210"/>
      <c r="K1724" s="23"/>
      <c r="L1724" s="23"/>
      <c r="M1724" s="23"/>
      <c r="N1724" s="95"/>
      <c r="O1724" s="59">
        <f t="shared" si="2419"/>
        <v>0</v>
      </c>
      <c r="P1724" s="214"/>
      <c r="Q1724" s="214"/>
      <c r="R1724" s="214"/>
      <c r="S1724" s="210"/>
      <c r="T1724" s="210"/>
    </row>
    <row r="1725" spans="1:20" ht="12.75" customHeight="1" x14ac:dyDescent="0.2">
      <c r="A1725" s="202">
        <v>1</v>
      </c>
      <c r="B1725" s="236" t="s">
        <v>44</v>
      </c>
      <c r="C1725" s="260" t="s">
        <v>1210</v>
      </c>
      <c r="D1725" s="301" t="s">
        <v>843</v>
      </c>
      <c r="E1725" s="208">
        <v>138</v>
      </c>
      <c r="F1725" s="232">
        <f t="shared" ref="F1725" si="2433">H1725+J1725+R1725</f>
        <v>0.40497414000000004</v>
      </c>
      <c r="G1725" s="289">
        <v>0.186</v>
      </c>
      <c r="H1725" s="212">
        <f t="shared" ref="H1725" si="2434">G1725*$P$8/1000</f>
        <v>0.35315820000000003</v>
      </c>
      <c r="I1725" s="289">
        <v>2.1999999999999999E-2</v>
      </c>
      <c r="J1725" s="212">
        <f t="shared" ref="J1725" si="2435">I1725*$P$9/1000</f>
        <v>5.1815939999999998E-2</v>
      </c>
      <c r="K1725" s="23"/>
      <c r="L1725" s="23"/>
      <c r="M1725" s="23"/>
      <c r="N1725" s="95"/>
      <c r="O1725" s="59">
        <f t="shared" si="2419"/>
        <v>0</v>
      </c>
      <c r="P1725" s="212">
        <f t="shared" ref="P1725" si="2436">E1725*F1725</f>
        <v>55.886431320000007</v>
      </c>
      <c r="Q1725" s="212">
        <f t="shared" ref="Q1725" si="2437">SUM(O1725:O1728)</f>
        <v>0</v>
      </c>
      <c r="R1725" s="212">
        <f t="shared" ref="R1725" si="2438">Q1725*1.02*1.05*$R$14</f>
        <v>0</v>
      </c>
      <c r="S1725" s="210">
        <f t="shared" ref="S1725" si="2439">F1725*$S$17</f>
        <v>0.51415750957286077</v>
      </c>
      <c r="T1725" s="210">
        <f t="shared" ref="T1725" si="2440">E1725*S1725</f>
        <v>70.953736321054791</v>
      </c>
    </row>
    <row r="1726" spans="1:20" ht="12.75" customHeight="1" x14ac:dyDescent="0.2">
      <c r="A1726" s="203"/>
      <c r="B1726" s="236"/>
      <c r="C1726" s="261"/>
      <c r="D1726" s="316"/>
      <c r="E1726" s="208"/>
      <c r="F1726" s="233"/>
      <c r="G1726" s="289"/>
      <c r="H1726" s="213"/>
      <c r="I1726" s="289"/>
      <c r="J1726" s="213"/>
      <c r="K1726" s="23"/>
      <c r="L1726" s="23"/>
      <c r="M1726" s="23"/>
      <c r="N1726" s="95"/>
      <c r="O1726" s="59">
        <f t="shared" si="2419"/>
        <v>0</v>
      </c>
      <c r="P1726" s="213"/>
      <c r="Q1726" s="213"/>
      <c r="R1726" s="213"/>
      <c r="S1726" s="210"/>
      <c r="T1726" s="210"/>
    </row>
    <row r="1727" spans="1:20" ht="12.75" customHeight="1" x14ac:dyDescent="0.2">
      <c r="A1727" s="203"/>
      <c r="B1727" s="236"/>
      <c r="C1727" s="261"/>
      <c r="D1727" s="316"/>
      <c r="E1727" s="208"/>
      <c r="F1727" s="233"/>
      <c r="G1727" s="289"/>
      <c r="H1727" s="213"/>
      <c r="I1727" s="289"/>
      <c r="J1727" s="213"/>
      <c r="K1727" s="23"/>
      <c r="L1727" s="23"/>
      <c r="M1727" s="23"/>
      <c r="N1727" s="95"/>
      <c r="O1727" s="59">
        <f t="shared" si="2419"/>
        <v>0</v>
      </c>
      <c r="P1727" s="213"/>
      <c r="Q1727" s="213"/>
      <c r="R1727" s="213"/>
      <c r="S1727" s="210"/>
      <c r="T1727" s="210"/>
    </row>
    <row r="1728" spans="1:20" ht="12.75" customHeight="1" x14ac:dyDescent="0.2">
      <c r="A1728" s="204"/>
      <c r="B1728" s="236"/>
      <c r="C1728" s="262"/>
      <c r="D1728" s="316"/>
      <c r="E1728" s="208"/>
      <c r="F1728" s="234"/>
      <c r="G1728" s="289"/>
      <c r="H1728" s="214"/>
      <c r="I1728" s="289"/>
      <c r="J1728" s="214"/>
      <c r="K1728" s="23"/>
      <c r="L1728" s="23"/>
      <c r="M1728" s="23"/>
      <c r="N1728" s="95"/>
      <c r="O1728" s="59">
        <f t="shared" si="2419"/>
        <v>0</v>
      </c>
      <c r="P1728" s="214"/>
      <c r="Q1728" s="214"/>
      <c r="R1728" s="214"/>
      <c r="S1728" s="210"/>
      <c r="T1728" s="210"/>
    </row>
    <row r="1729" spans="1:20" ht="12.75" customHeight="1" x14ac:dyDescent="0.2">
      <c r="A1729" s="202">
        <v>2</v>
      </c>
      <c r="B1729" s="205" t="s">
        <v>250</v>
      </c>
      <c r="C1729" s="260" t="s">
        <v>1211</v>
      </c>
      <c r="D1729" s="237" t="s">
        <v>876</v>
      </c>
      <c r="E1729" s="232">
        <v>21</v>
      </c>
      <c r="F1729" s="232">
        <f t="shared" ref="F1729" si="2441">H1729+J1729+R1729</f>
        <v>14.235213</v>
      </c>
      <c r="G1729" s="218">
        <v>3.9</v>
      </c>
      <c r="H1729" s="212">
        <f t="shared" ref="H1729" si="2442">G1729*$P$8/1000</f>
        <v>7.4049300000000002</v>
      </c>
      <c r="I1729" s="209">
        <v>2.9</v>
      </c>
      <c r="J1729" s="212">
        <f t="shared" ref="J1729" si="2443">I1729*$P$9/1000</f>
        <v>6.8302829999999997</v>
      </c>
      <c r="K1729" s="23"/>
      <c r="L1729" s="23"/>
      <c r="M1729" s="23"/>
      <c r="N1729" s="95"/>
      <c r="O1729" s="59">
        <f t="shared" si="2419"/>
        <v>0</v>
      </c>
      <c r="P1729" s="212">
        <f t="shared" ref="P1729" si="2444">E1729*F1729</f>
        <v>298.93947300000002</v>
      </c>
      <c r="Q1729" s="212">
        <f t="shared" ref="Q1729" si="2445">SUM(O1729:O1732)</f>
        <v>0</v>
      </c>
      <c r="R1729" s="212">
        <f t="shared" ref="R1729" si="2446">Q1729*1.02*1.05*$R$14</f>
        <v>0</v>
      </c>
      <c r="S1729" s="210">
        <f t="shared" ref="S1729" si="2447">F1729*$S$17</f>
        <v>18.073108728175118</v>
      </c>
      <c r="T1729" s="210">
        <f t="shared" ref="T1729" si="2448">E1729*S1729</f>
        <v>379.5352832916775</v>
      </c>
    </row>
    <row r="1730" spans="1:20" ht="12.75" customHeight="1" x14ac:dyDescent="0.2">
      <c r="A1730" s="203"/>
      <c r="B1730" s="205"/>
      <c r="C1730" s="261"/>
      <c r="D1730" s="237"/>
      <c r="E1730" s="233"/>
      <c r="F1730" s="233"/>
      <c r="G1730" s="218"/>
      <c r="H1730" s="213"/>
      <c r="I1730" s="209"/>
      <c r="J1730" s="213"/>
      <c r="K1730" s="23"/>
      <c r="L1730" s="23"/>
      <c r="M1730" s="23"/>
      <c r="N1730" s="95"/>
      <c r="O1730" s="59">
        <f t="shared" si="2419"/>
        <v>0</v>
      </c>
      <c r="P1730" s="213"/>
      <c r="Q1730" s="213"/>
      <c r="R1730" s="213"/>
      <c r="S1730" s="210"/>
      <c r="T1730" s="210"/>
    </row>
    <row r="1731" spans="1:20" ht="12.75" customHeight="1" x14ac:dyDescent="0.2">
      <c r="A1731" s="203"/>
      <c r="B1731" s="205"/>
      <c r="C1731" s="261"/>
      <c r="D1731" s="237"/>
      <c r="E1731" s="233"/>
      <c r="F1731" s="233"/>
      <c r="G1731" s="218"/>
      <c r="H1731" s="213"/>
      <c r="I1731" s="209"/>
      <c r="J1731" s="213"/>
      <c r="K1731" s="23"/>
      <c r="L1731" s="23"/>
      <c r="M1731" s="23"/>
      <c r="N1731" s="95"/>
      <c r="O1731" s="59">
        <f t="shared" si="2419"/>
        <v>0</v>
      </c>
      <c r="P1731" s="213"/>
      <c r="Q1731" s="213"/>
      <c r="R1731" s="213"/>
      <c r="S1731" s="210"/>
      <c r="T1731" s="210"/>
    </row>
    <row r="1732" spans="1:20" ht="12.75" customHeight="1" x14ac:dyDescent="0.2">
      <c r="A1732" s="204"/>
      <c r="B1732" s="205"/>
      <c r="C1732" s="262"/>
      <c r="D1732" s="237"/>
      <c r="E1732" s="234"/>
      <c r="F1732" s="234"/>
      <c r="G1732" s="218"/>
      <c r="H1732" s="214"/>
      <c r="I1732" s="209"/>
      <c r="J1732" s="214"/>
      <c r="K1732" s="23"/>
      <c r="L1732" s="23"/>
      <c r="M1732" s="23"/>
      <c r="N1732" s="95"/>
      <c r="O1732" s="59">
        <f t="shared" si="2419"/>
        <v>0</v>
      </c>
      <c r="P1732" s="214"/>
      <c r="Q1732" s="214"/>
      <c r="R1732" s="214"/>
      <c r="S1732" s="210"/>
      <c r="T1732" s="210"/>
    </row>
    <row r="1733" spans="1:20" ht="12.75" customHeight="1" x14ac:dyDescent="0.2">
      <c r="A1733" s="202">
        <v>3</v>
      </c>
      <c r="B1733" s="205" t="s">
        <v>528</v>
      </c>
      <c r="C1733" s="260" t="s">
        <v>1212</v>
      </c>
      <c r="D1733" s="301" t="s">
        <v>848</v>
      </c>
      <c r="E1733" s="208">
        <v>68.400000000000006</v>
      </c>
      <c r="F1733" s="208">
        <f t="shared" ref="F1733" si="2449">H1733+J1733+R1733</f>
        <v>0.83542799999999995</v>
      </c>
      <c r="G1733" s="209">
        <v>0.44</v>
      </c>
      <c r="H1733" s="210">
        <f t="shared" ref="H1733" si="2450">G1733*$P$8/1000</f>
        <v>0.83542799999999995</v>
      </c>
      <c r="I1733" s="209"/>
      <c r="J1733" s="210">
        <f t="shared" ref="J1733" si="2451">I1733*$P$9/1000</f>
        <v>0</v>
      </c>
      <c r="K1733" s="23"/>
      <c r="L1733" s="23"/>
      <c r="M1733" s="23"/>
      <c r="N1733" s="97"/>
      <c r="O1733" s="59">
        <f t="shared" si="2419"/>
        <v>0</v>
      </c>
      <c r="P1733" s="212">
        <f t="shared" ref="P1733" si="2452">E1733*F1733</f>
        <v>57.143275199999998</v>
      </c>
      <c r="Q1733" s="212">
        <f t="shared" ref="Q1733" si="2453">SUM(O1733:O1736)</f>
        <v>0</v>
      </c>
      <c r="R1733" s="212">
        <f t="shared" ref="R1733" si="2454">Q1733*1.02*1.05*$R$14</f>
        <v>0</v>
      </c>
      <c r="S1733" s="210">
        <f t="shared" ref="S1733" si="2455">F1733*$S$17</f>
        <v>1.0606642189731816</v>
      </c>
      <c r="T1733" s="210">
        <f t="shared" ref="T1733" si="2456">E1733*S1733</f>
        <v>72.549432577765629</v>
      </c>
    </row>
    <row r="1734" spans="1:20" ht="12.75" customHeight="1" x14ac:dyDescent="0.2">
      <c r="A1734" s="203"/>
      <c r="B1734" s="205"/>
      <c r="C1734" s="261"/>
      <c r="D1734" s="316"/>
      <c r="E1734" s="208"/>
      <c r="F1734" s="208"/>
      <c r="G1734" s="209"/>
      <c r="H1734" s="210"/>
      <c r="I1734" s="209"/>
      <c r="J1734" s="210"/>
      <c r="K1734" s="23"/>
      <c r="L1734" s="23"/>
      <c r="M1734" s="23"/>
      <c r="N1734" s="95"/>
      <c r="O1734" s="59">
        <f t="shared" si="2419"/>
        <v>0</v>
      </c>
      <c r="P1734" s="213"/>
      <c r="Q1734" s="213"/>
      <c r="R1734" s="213"/>
      <c r="S1734" s="210"/>
      <c r="T1734" s="210"/>
    </row>
    <row r="1735" spans="1:20" ht="12.75" customHeight="1" x14ac:dyDescent="0.2">
      <c r="A1735" s="203"/>
      <c r="B1735" s="205"/>
      <c r="C1735" s="261"/>
      <c r="D1735" s="316"/>
      <c r="E1735" s="208"/>
      <c r="F1735" s="208"/>
      <c r="G1735" s="209"/>
      <c r="H1735" s="210"/>
      <c r="I1735" s="209"/>
      <c r="J1735" s="210"/>
      <c r="K1735" s="23"/>
      <c r="L1735" s="23"/>
      <c r="M1735" s="23"/>
      <c r="N1735" s="95"/>
      <c r="O1735" s="59">
        <f t="shared" si="2419"/>
        <v>0</v>
      </c>
      <c r="P1735" s="213"/>
      <c r="Q1735" s="213"/>
      <c r="R1735" s="213"/>
      <c r="S1735" s="210"/>
      <c r="T1735" s="210"/>
    </row>
    <row r="1736" spans="1:20" ht="12.75" customHeight="1" x14ac:dyDescent="0.2">
      <c r="A1736" s="204"/>
      <c r="B1736" s="205"/>
      <c r="C1736" s="262"/>
      <c r="D1736" s="316"/>
      <c r="E1736" s="208"/>
      <c r="F1736" s="208"/>
      <c r="G1736" s="209"/>
      <c r="H1736" s="210"/>
      <c r="I1736" s="209"/>
      <c r="J1736" s="210"/>
      <c r="K1736" s="23"/>
      <c r="L1736" s="23"/>
      <c r="M1736" s="23"/>
      <c r="N1736" s="95"/>
      <c r="O1736" s="59">
        <f t="shared" si="2419"/>
        <v>0</v>
      </c>
      <c r="P1736" s="214"/>
      <c r="Q1736" s="214"/>
      <c r="R1736" s="214"/>
      <c r="S1736" s="210"/>
      <c r="T1736" s="210"/>
    </row>
    <row r="1737" spans="1:20" ht="12.75" customHeight="1" x14ac:dyDescent="0.2">
      <c r="A1737" s="202">
        <v>4</v>
      </c>
      <c r="B1737" s="205" t="s">
        <v>528</v>
      </c>
      <c r="C1737" s="260" t="s">
        <v>1276</v>
      </c>
      <c r="D1737" s="301" t="s">
        <v>848</v>
      </c>
      <c r="E1737" s="208">
        <v>99.4</v>
      </c>
      <c r="F1737" s="208">
        <f t="shared" ref="F1737" si="2457">H1737+J1737+R1737</f>
        <v>0.83542799999999995</v>
      </c>
      <c r="G1737" s="209">
        <v>0.44</v>
      </c>
      <c r="H1737" s="210">
        <f t="shared" ref="H1737" si="2458">G1737*$P$8/1000</f>
        <v>0.83542799999999995</v>
      </c>
      <c r="I1737" s="209"/>
      <c r="J1737" s="210">
        <f t="shared" ref="J1737" si="2459">I1737*$P$9/1000</f>
        <v>0</v>
      </c>
      <c r="K1737" s="23"/>
      <c r="L1737" s="23"/>
      <c r="M1737" s="23"/>
      <c r="N1737" s="97"/>
      <c r="O1737" s="59">
        <f t="shared" si="2419"/>
        <v>0</v>
      </c>
      <c r="P1737" s="212">
        <f t="shared" ref="P1737" si="2460">E1737*F1737</f>
        <v>83.041543200000007</v>
      </c>
      <c r="Q1737" s="212">
        <f t="shared" ref="Q1737" si="2461">SUM(O1737:O1740)</f>
        <v>0</v>
      </c>
      <c r="R1737" s="212">
        <f t="shared" ref="R1737" si="2462">Q1737*1.02*1.05*$R$14</f>
        <v>0</v>
      </c>
      <c r="S1737" s="210">
        <f t="shared" ref="S1737" si="2463">F1737*$S$17</f>
        <v>1.0606642189731816</v>
      </c>
      <c r="T1737" s="210">
        <f t="shared" ref="T1737" si="2464">E1737*S1737</f>
        <v>105.43002336593426</v>
      </c>
    </row>
    <row r="1738" spans="1:20" ht="12.75" customHeight="1" x14ac:dyDescent="0.2">
      <c r="A1738" s="203"/>
      <c r="B1738" s="205"/>
      <c r="C1738" s="261"/>
      <c r="D1738" s="316"/>
      <c r="E1738" s="208"/>
      <c r="F1738" s="208"/>
      <c r="G1738" s="209"/>
      <c r="H1738" s="210"/>
      <c r="I1738" s="209"/>
      <c r="J1738" s="210"/>
      <c r="K1738" s="23"/>
      <c r="L1738" s="23"/>
      <c r="M1738" s="23"/>
      <c r="N1738" s="95"/>
      <c r="O1738" s="59">
        <f t="shared" si="2419"/>
        <v>0</v>
      </c>
      <c r="P1738" s="213"/>
      <c r="Q1738" s="213"/>
      <c r="R1738" s="213"/>
      <c r="S1738" s="210"/>
      <c r="T1738" s="210"/>
    </row>
    <row r="1739" spans="1:20" ht="12.75" customHeight="1" x14ac:dyDescent="0.2">
      <c r="A1739" s="203"/>
      <c r="B1739" s="205"/>
      <c r="C1739" s="261"/>
      <c r="D1739" s="316"/>
      <c r="E1739" s="208"/>
      <c r="F1739" s="208"/>
      <c r="G1739" s="209"/>
      <c r="H1739" s="210"/>
      <c r="I1739" s="209"/>
      <c r="J1739" s="210"/>
      <c r="K1739" s="23"/>
      <c r="L1739" s="23"/>
      <c r="M1739" s="23"/>
      <c r="N1739" s="95"/>
      <c r="O1739" s="59">
        <f t="shared" si="2419"/>
        <v>0</v>
      </c>
      <c r="P1739" s="213"/>
      <c r="Q1739" s="213"/>
      <c r="R1739" s="213"/>
      <c r="S1739" s="210"/>
      <c r="T1739" s="210"/>
    </row>
    <row r="1740" spans="1:20" ht="12.75" customHeight="1" x14ac:dyDescent="0.2">
      <c r="A1740" s="204"/>
      <c r="B1740" s="205"/>
      <c r="C1740" s="262"/>
      <c r="D1740" s="316"/>
      <c r="E1740" s="208"/>
      <c r="F1740" s="208"/>
      <c r="G1740" s="209"/>
      <c r="H1740" s="210"/>
      <c r="I1740" s="209"/>
      <c r="J1740" s="210"/>
      <c r="K1740" s="23"/>
      <c r="L1740" s="23"/>
      <c r="M1740" s="23"/>
      <c r="N1740" s="95"/>
      <c r="O1740" s="59">
        <f t="shared" si="2419"/>
        <v>0</v>
      </c>
      <c r="P1740" s="214"/>
      <c r="Q1740" s="214"/>
      <c r="R1740" s="214"/>
      <c r="S1740" s="210"/>
      <c r="T1740" s="210"/>
    </row>
    <row r="1741" spans="1:20" ht="12.75" customHeight="1" x14ac:dyDescent="0.2">
      <c r="A1741" s="202">
        <v>5</v>
      </c>
      <c r="B1741" s="205" t="s">
        <v>800</v>
      </c>
      <c r="C1741" s="205" t="s">
        <v>1213</v>
      </c>
      <c r="D1741" s="237" t="s">
        <v>876</v>
      </c>
      <c r="E1741" s="208">
        <v>0.5</v>
      </c>
      <c r="F1741" s="208">
        <f t="shared" ref="F1741" si="2465">H1741+J1741+R1741</f>
        <v>10.884936</v>
      </c>
      <c r="G1741" s="209">
        <v>3.5</v>
      </c>
      <c r="H1741" s="210">
        <f t="shared" ref="H1741" si="2466">G1741*$P$8/1000</f>
        <v>6.6454499999999994</v>
      </c>
      <c r="I1741" s="209">
        <v>1.8</v>
      </c>
      <c r="J1741" s="210">
        <f t="shared" ref="J1741" si="2467">I1741*$P$9/1000</f>
        <v>4.2394860000000003</v>
      </c>
      <c r="K1741" s="23"/>
      <c r="L1741" s="23"/>
      <c r="M1741" s="23"/>
      <c r="N1741" s="97"/>
      <c r="O1741" s="59">
        <f t="shared" si="2419"/>
        <v>0</v>
      </c>
      <c r="P1741" s="212">
        <f t="shared" ref="P1741" si="2468">E1741*F1741</f>
        <v>5.4424679999999999</v>
      </c>
      <c r="Q1741" s="212">
        <f t="shared" ref="Q1741" si="2469">SUM(O1741:O1744)</f>
        <v>0</v>
      </c>
      <c r="R1741" s="212">
        <f t="shared" ref="R1741" si="2470">Q1741*1.02*1.05*$R$14</f>
        <v>0</v>
      </c>
      <c r="S1741" s="210">
        <f t="shared" ref="S1741" si="2471">F1741*$S$17</f>
        <v>13.819577678762345</v>
      </c>
      <c r="T1741" s="210">
        <f t="shared" ref="T1741" si="2472">E1741*S1741</f>
        <v>6.9097888393811724</v>
      </c>
    </row>
    <row r="1742" spans="1:20" ht="12.75" customHeight="1" x14ac:dyDescent="0.2">
      <c r="A1742" s="203"/>
      <c r="B1742" s="205"/>
      <c r="C1742" s="205"/>
      <c r="D1742" s="237"/>
      <c r="E1742" s="208"/>
      <c r="F1742" s="208"/>
      <c r="G1742" s="209"/>
      <c r="H1742" s="210"/>
      <c r="I1742" s="209"/>
      <c r="J1742" s="210"/>
      <c r="K1742" s="23"/>
      <c r="L1742" s="23"/>
      <c r="M1742" s="23"/>
      <c r="N1742" s="95"/>
      <c r="O1742" s="59">
        <f t="shared" si="2419"/>
        <v>0</v>
      </c>
      <c r="P1742" s="213"/>
      <c r="Q1742" s="213"/>
      <c r="R1742" s="213"/>
      <c r="S1742" s="210"/>
      <c r="T1742" s="210"/>
    </row>
    <row r="1743" spans="1:20" ht="12.75" customHeight="1" x14ac:dyDescent="0.2">
      <c r="A1743" s="203"/>
      <c r="B1743" s="205"/>
      <c r="C1743" s="205"/>
      <c r="D1743" s="237"/>
      <c r="E1743" s="208"/>
      <c r="F1743" s="208"/>
      <c r="G1743" s="209"/>
      <c r="H1743" s="210"/>
      <c r="I1743" s="209"/>
      <c r="J1743" s="210"/>
      <c r="K1743" s="23"/>
      <c r="L1743" s="23"/>
      <c r="M1743" s="23"/>
      <c r="N1743" s="95"/>
      <c r="O1743" s="59">
        <f t="shared" si="2419"/>
        <v>0</v>
      </c>
      <c r="P1743" s="213"/>
      <c r="Q1743" s="213"/>
      <c r="R1743" s="213"/>
      <c r="S1743" s="210"/>
      <c r="T1743" s="210"/>
    </row>
    <row r="1744" spans="1:20" ht="12.75" customHeight="1" x14ac:dyDescent="0.2">
      <c r="A1744" s="204"/>
      <c r="B1744" s="205"/>
      <c r="C1744" s="205"/>
      <c r="D1744" s="237"/>
      <c r="E1744" s="208"/>
      <c r="F1744" s="208"/>
      <c r="G1744" s="209"/>
      <c r="H1744" s="210"/>
      <c r="I1744" s="209"/>
      <c r="J1744" s="210"/>
      <c r="K1744" s="23"/>
      <c r="L1744" s="23"/>
      <c r="M1744" s="23"/>
      <c r="N1744" s="95"/>
      <c r="O1744" s="59">
        <f t="shared" si="2419"/>
        <v>0</v>
      </c>
      <c r="P1744" s="214"/>
      <c r="Q1744" s="214"/>
      <c r="R1744" s="214"/>
      <c r="S1744" s="210"/>
      <c r="T1744" s="210"/>
    </row>
    <row r="1745" spans="1:20" ht="12.75" customHeight="1" x14ac:dyDescent="0.2">
      <c r="A1745" s="202">
        <v>6</v>
      </c>
      <c r="B1745" s="252" t="s">
        <v>42</v>
      </c>
      <c r="C1745" s="252" t="s">
        <v>1133</v>
      </c>
      <c r="D1745" s="237" t="s">
        <v>876</v>
      </c>
      <c r="E1745" s="208">
        <v>48.9</v>
      </c>
      <c r="F1745" s="208">
        <f t="shared" ref="F1745" si="2473">H1745+J1745+R1745</f>
        <v>2.0885700000000003</v>
      </c>
      <c r="G1745" s="209">
        <v>1.1000000000000001</v>
      </c>
      <c r="H1745" s="210">
        <f t="shared" ref="H1745" si="2474">G1745*$P$8/1000</f>
        <v>2.0885700000000003</v>
      </c>
      <c r="I1745" s="209"/>
      <c r="J1745" s="210">
        <f t="shared" ref="J1745" si="2475">I1745*$P$9/1000</f>
        <v>0</v>
      </c>
      <c r="K1745" s="23"/>
      <c r="L1745" s="23"/>
      <c r="M1745" s="23"/>
      <c r="N1745" s="97"/>
      <c r="O1745" s="59">
        <f t="shared" si="2419"/>
        <v>0</v>
      </c>
      <c r="P1745" s="212">
        <f t="shared" ref="P1745" si="2476">E1745*F1745</f>
        <v>102.13107300000001</v>
      </c>
      <c r="Q1745" s="212">
        <f t="shared" ref="Q1745" si="2477">SUM(O1745:O1748)</f>
        <v>0</v>
      </c>
      <c r="R1745" s="212">
        <f t="shared" ref="R1745" si="2478">Q1745*1.02*1.05*$R$14</f>
        <v>0</v>
      </c>
      <c r="S1745" s="210">
        <f t="shared" ref="S1745" si="2479">F1745*$S$17</f>
        <v>2.6516605474329547</v>
      </c>
      <c r="T1745" s="210">
        <f t="shared" ref="T1745" si="2480">E1745*S1745</f>
        <v>129.66620076947149</v>
      </c>
    </row>
    <row r="1746" spans="1:20" ht="12.75" customHeight="1" x14ac:dyDescent="0.2">
      <c r="A1746" s="203"/>
      <c r="B1746" s="253"/>
      <c r="C1746" s="253"/>
      <c r="D1746" s="237"/>
      <c r="E1746" s="208"/>
      <c r="F1746" s="208"/>
      <c r="G1746" s="209"/>
      <c r="H1746" s="210"/>
      <c r="I1746" s="209"/>
      <c r="J1746" s="210"/>
      <c r="K1746" s="23"/>
      <c r="L1746" s="23"/>
      <c r="M1746" s="23"/>
      <c r="N1746" s="95"/>
      <c r="O1746" s="59">
        <f t="shared" si="2419"/>
        <v>0</v>
      </c>
      <c r="P1746" s="213"/>
      <c r="Q1746" s="213"/>
      <c r="R1746" s="213"/>
      <c r="S1746" s="210"/>
      <c r="T1746" s="210"/>
    </row>
    <row r="1747" spans="1:20" ht="12.75" customHeight="1" x14ac:dyDescent="0.2">
      <c r="A1747" s="203"/>
      <c r="B1747" s="253"/>
      <c r="C1747" s="253"/>
      <c r="D1747" s="237"/>
      <c r="E1747" s="208"/>
      <c r="F1747" s="208"/>
      <c r="G1747" s="209"/>
      <c r="H1747" s="210"/>
      <c r="I1747" s="209"/>
      <c r="J1747" s="210"/>
      <c r="K1747" s="23"/>
      <c r="L1747" s="23"/>
      <c r="M1747" s="23"/>
      <c r="N1747" s="95"/>
      <c r="O1747" s="59">
        <f t="shared" si="2419"/>
        <v>0</v>
      </c>
      <c r="P1747" s="213"/>
      <c r="Q1747" s="213"/>
      <c r="R1747" s="213"/>
      <c r="S1747" s="210"/>
      <c r="T1747" s="210"/>
    </row>
    <row r="1748" spans="1:20" ht="12.75" customHeight="1" x14ac:dyDescent="0.2">
      <c r="A1748" s="204"/>
      <c r="B1748" s="254"/>
      <c r="C1748" s="254"/>
      <c r="D1748" s="237"/>
      <c r="E1748" s="208"/>
      <c r="F1748" s="208"/>
      <c r="G1748" s="209"/>
      <c r="H1748" s="210"/>
      <c r="I1748" s="209"/>
      <c r="J1748" s="210"/>
      <c r="K1748" s="23"/>
      <c r="L1748" s="23"/>
      <c r="M1748" s="23"/>
      <c r="N1748" s="95"/>
      <c r="O1748" s="59">
        <f t="shared" si="2419"/>
        <v>0</v>
      </c>
      <c r="P1748" s="214"/>
      <c r="Q1748" s="214"/>
      <c r="R1748" s="214"/>
      <c r="S1748" s="210"/>
      <c r="T1748" s="210"/>
    </row>
    <row r="1749" spans="1:20" ht="12.75" customHeight="1" x14ac:dyDescent="0.2">
      <c r="A1749" s="202">
        <v>7</v>
      </c>
      <c r="B1749" s="252" t="s">
        <v>54</v>
      </c>
      <c r="C1749" s="236" t="s">
        <v>1208</v>
      </c>
      <c r="D1749" s="237" t="s">
        <v>871</v>
      </c>
      <c r="E1749" s="208">
        <v>143.4</v>
      </c>
      <c r="F1749" s="208">
        <f t="shared" ref="F1749" si="2481">H1749+J1749+R1749</f>
        <v>2.8602360000000004</v>
      </c>
      <c r="G1749" s="211">
        <v>0.39</v>
      </c>
      <c r="H1749" s="210">
        <f t="shared" ref="H1749" si="2482">G1749*$P$8/1000</f>
        <v>0.74049300000000007</v>
      </c>
      <c r="I1749" s="235">
        <v>0.9</v>
      </c>
      <c r="J1749" s="210">
        <f t="shared" ref="J1749" si="2483">I1749*$P$9/1000</f>
        <v>2.1197430000000002</v>
      </c>
      <c r="K1749" s="23"/>
      <c r="L1749" s="23"/>
      <c r="M1749" s="23"/>
      <c r="N1749" s="97"/>
      <c r="O1749" s="59">
        <f t="shared" si="2419"/>
        <v>0</v>
      </c>
      <c r="P1749" s="212">
        <f t="shared" ref="P1749" si="2484">E1749*F1749</f>
        <v>410.15784240000011</v>
      </c>
      <c r="Q1749" s="212">
        <f t="shared" ref="Q1749" si="2485">SUM(O1749:O1752)</f>
        <v>0</v>
      </c>
      <c r="R1749" s="212">
        <f t="shared" ref="R1749" si="2486">Q1749*1.02*1.05*$R$14</f>
        <v>0</v>
      </c>
      <c r="S1749" s="210">
        <f t="shared" ref="S1749" si="2487">F1749*$S$17</f>
        <v>3.6313721625549751</v>
      </c>
      <c r="T1749" s="210">
        <f t="shared" ref="T1749" si="2488">E1749*S1749</f>
        <v>520.73876811038349</v>
      </c>
    </row>
    <row r="1750" spans="1:20" ht="12.75" customHeight="1" x14ac:dyDescent="0.2">
      <c r="A1750" s="203"/>
      <c r="B1750" s="253"/>
      <c r="C1750" s="236"/>
      <c r="D1750" s="237"/>
      <c r="E1750" s="208"/>
      <c r="F1750" s="208"/>
      <c r="G1750" s="211"/>
      <c r="H1750" s="210"/>
      <c r="I1750" s="235"/>
      <c r="J1750" s="210"/>
      <c r="K1750" s="23"/>
      <c r="L1750" s="23"/>
      <c r="M1750" s="23"/>
      <c r="N1750" s="95"/>
      <c r="O1750" s="59">
        <f t="shared" si="2419"/>
        <v>0</v>
      </c>
      <c r="P1750" s="213"/>
      <c r="Q1750" s="213"/>
      <c r="R1750" s="213"/>
      <c r="S1750" s="210"/>
      <c r="T1750" s="210"/>
    </row>
    <row r="1751" spans="1:20" ht="12.75" customHeight="1" x14ac:dyDescent="0.2">
      <c r="A1751" s="203"/>
      <c r="B1751" s="253"/>
      <c r="C1751" s="236"/>
      <c r="D1751" s="237"/>
      <c r="E1751" s="208"/>
      <c r="F1751" s="208"/>
      <c r="G1751" s="211"/>
      <c r="H1751" s="210"/>
      <c r="I1751" s="235"/>
      <c r="J1751" s="210"/>
      <c r="K1751" s="23"/>
      <c r="L1751" s="23"/>
      <c r="M1751" s="23"/>
      <c r="N1751" s="95"/>
      <c r="O1751" s="59">
        <f t="shared" si="2419"/>
        <v>0</v>
      </c>
      <c r="P1751" s="213"/>
      <c r="Q1751" s="213"/>
      <c r="R1751" s="213"/>
      <c r="S1751" s="210"/>
      <c r="T1751" s="210"/>
    </row>
    <row r="1752" spans="1:20" ht="12.75" customHeight="1" x14ac:dyDescent="0.2">
      <c r="A1752" s="204"/>
      <c r="B1752" s="254"/>
      <c r="C1752" s="236"/>
      <c r="D1752" s="237"/>
      <c r="E1752" s="208"/>
      <c r="F1752" s="208"/>
      <c r="G1752" s="211"/>
      <c r="H1752" s="210"/>
      <c r="I1752" s="235"/>
      <c r="J1752" s="210"/>
      <c r="K1752" s="23"/>
      <c r="L1752" s="23"/>
      <c r="M1752" s="23"/>
      <c r="N1752" s="95"/>
      <c r="O1752" s="59">
        <f t="shared" si="2419"/>
        <v>0</v>
      </c>
      <c r="P1752" s="214"/>
      <c r="Q1752" s="214"/>
      <c r="R1752" s="214"/>
      <c r="S1752" s="210"/>
      <c r="T1752" s="210"/>
    </row>
    <row r="1753" spans="1:20" s="58" customFormat="1" ht="12.75" customHeight="1" x14ac:dyDescent="0.2">
      <c r="A1753" s="458"/>
      <c r="B1753" s="461"/>
      <c r="C1753" s="464" t="s">
        <v>873</v>
      </c>
      <c r="D1753" s="461"/>
      <c r="E1753" s="536"/>
      <c r="F1753" s="470">
        <f>H1753+J1753+R1753</f>
        <v>2.8792230000000001</v>
      </c>
      <c r="G1753" s="473">
        <v>0.4</v>
      </c>
      <c r="H1753" s="452">
        <f>G1753*$P$8/1000</f>
        <v>0.75948000000000004</v>
      </c>
      <c r="I1753" s="476">
        <v>0.9</v>
      </c>
      <c r="J1753" s="452">
        <f>I1753*$P$9/1000</f>
        <v>2.1197430000000002</v>
      </c>
      <c r="K1753" s="110"/>
      <c r="L1753" s="110"/>
      <c r="M1753" s="110"/>
      <c r="N1753" s="111"/>
      <c r="O1753" s="112">
        <f t="shared" si="2419"/>
        <v>0</v>
      </c>
      <c r="P1753" s="452">
        <f>E1753*F1753</f>
        <v>0</v>
      </c>
      <c r="Q1753" s="452">
        <f>SUM(O1753:O1756)</f>
        <v>0</v>
      </c>
      <c r="R1753" s="452">
        <f>Q1753*1.02*1.05*$R$14</f>
        <v>0</v>
      </c>
      <c r="S1753" s="455"/>
      <c r="T1753" s="456">
        <f>SUM(T1725:T1752)</f>
        <v>1285.7832332756684</v>
      </c>
    </row>
    <row r="1754" spans="1:20" s="58" customFormat="1" ht="12.75" customHeight="1" x14ac:dyDescent="0.2">
      <c r="A1754" s="459"/>
      <c r="B1754" s="462"/>
      <c r="C1754" s="465"/>
      <c r="D1754" s="462"/>
      <c r="E1754" s="537"/>
      <c r="F1754" s="471"/>
      <c r="G1754" s="474"/>
      <c r="H1754" s="453"/>
      <c r="I1754" s="477"/>
      <c r="J1754" s="453"/>
      <c r="K1754" s="110"/>
      <c r="L1754" s="110"/>
      <c r="M1754" s="110"/>
      <c r="N1754" s="111"/>
      <c r="O1754" s="112">
        <f t="shared" si="2419"/>
        <v>0</v>
      </c>
      <c r="P1754" s="453"/>
      <c r="Q1754" s="453"/>
      <c r="R1754" s="453"/>
      <c r="S1754" s="455"/>
      <c r="T1754" s="456"/>
    </row>
    <row r="1755" spans="1:20" s="58" customFormat="1" ht="12.75" customHeight="1" x14ac:dyDescent="0.2">
      <c r="A1755" s="459"/>
      <c r="B1755" s="462"/>
      <c r="C1755" s="465"/>
      <c r="D1755" s="462"/>
      <c r="E1755" s="537"/>
      <c r="F1755" s="471"/>
      <c r="G1755" s="474"/>
      <c r="H1755" s="453"/>
      <c r="I1755" s="477"/>
      <c r="J1755" s="453"/>
      <c r="K1755" s="110"/>
      <c r="L1755" s="110"/>
      <c r="M1755" s="110"/>
      <c r="N1755" s="111"/>
      <c r="O1755" s="112">
        <f t="shared" si="2419"/>
        <v>0</v>
      </c>
      <c r="P1755" s="453"/>
      <c r="Q1755" s="453"/>
      <c r="R1755" s="453"/>
      <c r="S1755" s="455"/>
      <c r="T1755" s="456"/>
    </row>
    <row r="1756" spans="1:20" s="58" customFormat="1" ht="12.75" customHeight="1" x14ac:dyDescent="0.2">
      <c r="A1756" s="460"/>
      <c r="B1756" s="463"/>
      <c r="C1756" s="466"/>
      <c r="D1756" s="463"/>
      <c r="E1756" s="538"/>
      <c r="F1756" s="472"/>
      <c r="G1756" s="475"/>
      <c r="H1756" s="454"/>
      <c r="I1756" s="478"/>
      <c r="J1756" s="454"/>
      <c r="K1756" s="110"/>
      <c r="L1756" s="110"/>
      <c r="M1756" s="110"/>
      <c r="N1756" s="111"/>
      <c r="O1756" s="112">
        <f t="shared" si="2419"/>
        <v>0</v>
      </c>
      <c r="P1756" s="454"/>
      <c r="Q1756" s="454"/>
      <c r="R1756" s="454"/>
      <c r="S1756" s="455"/>
      <c r="T1756" s="456"/>
    </row>
    <row r="1757" spans="1:20" s="58" customFormat="1" ht="12.75" customHeight="1" x14ac:dyDescent="0.2">
      <c r="A1757" s="458"/>
      <c r="B1757" s="461"/>
      <c r="C1757" s="464" t="s">
        <v>874</v>
      </c>
      <c r="D1757" s="461"/>
      <c r="E1757" s="536"/>
      <c r="F1757" s="470">
        <f>H1757+J1757+R1757</f>
        <v>7.1331929999999995</v>
      </c>
      <c r="G1757" s="473">
        <v>1.4</v>
      </c>
      <c r="H1757" s="452">
        <f>G1757*$P$8/1000</f>
        <v>2.6581799999999998</v>
      </c>
      <c r="I1757" s="476">
        <v>1.9</v>
      </c>
      <c r="J1757" s="452">
        <f>I1757*$P$9/1000</f>
        <v>4.4750129999999997</v>
      </c>
      <c r="K1757" s="110"/>
      <c r="L1757" s="110"/>
      <c r="M1757" s="110"/>
      <c r="N1757" s="111"/>
      <c r="O1757" s="112">
        <f t="shared" si="2419"/>
        <v>0</v>
      </c>
      <c r="P1757" s="452">
        <f>E1757*F1757</f>
        <v>0</v>
      </c>
      <c r="Q1757" s="452">
        <f>SUM(O1757:O1760)</f>
        <v>0</v>
      </c>
      <c r="R1757" s="452">
        <f>Q1757*1.02*1.05*$R$14</f>
        <v>0</v>
      </c>
      <c r="S1757" s="455"/>
      <c r="T1757" s="457" t="e">
        <f>(T1753*100%)/$T$2205</f>
        <v>#REF!</v>
      </c>
    </row>
    <row r="1758" spans="1:20" s="58" customFormat="1" ht="12.75" customHeight="1" x14ac:dyDescent="0.2">
      <c r="A1758" s="459"/>
      <c r="B1758" s="462"/>
      <c r="C1758" s="465"/>
      <c r="D1758" s="462"/>
      <c r="E1758" s="537"/>
      <c r="F1758" s="471"/>
      <c r="G1758" s="474"/>
      <c r="H1758" s="453"/>
      <c r="I1758" s="477"/>
      <c r="J1758" s="453"/>
      <c r="K1758" s="110"/>
      <c r="L1758" s="110"/>
      <c r="M1758" s="110"/>
      <c r="N1758" s="111"/>
      <c r="O1758" s="112">
        <f t="shared" si="2419"/>
        <v>0</v>
      </c>
      <c r="P1758" s="453"/>
      <c r="Q1758" s="453"/>
      <c r="R1758" s="453"/>
      <c r="S1758" s="455"/>
      <c r="T1758" s="457"/>
    </row>
    <row r="1759" spans="1:20" s="58" customFormat="1" ht="12.75" customHeight="1" x14ac:dyDescent="0.2">
      <c r="A1759" s="459"/>
      <c r="B1759" s="462"/>
      <c r="C1759" s="465"/>
      <c r="D1759" s="462"/>
      <c r="E1759" s="537"/>
      <c r="F1759" s="471"/>
      <c r="G1759" s="474"/>
      <c r="H1759" s="453"/>
      <c r="I1759" s="477"/>
      <c r="J1759" s="453"/>
      <c r="K1759" s="110"/>
      <c r="L1759" s="110"/>
      <c r="M1759" s="110"/>
      <c r="N1759" s="111"/>
      <c r="O1759" s="112">
        <f t="shared" si="2419"/>
        <v>0</v>
      </c>
      <c r="P1759" s="453"/>
      <c r="Q1759" s="453"/>
      <c r="R1759" s="453"/>
      <c r="S1759" s="455"/>
      <c r="T1759" s="457"/>
    </row>
    <row r="1760" spans="1:20" s="58" customFormat="1" ht="12.75" customHeight="1" x14ac:dyDescent="0.2">
      <c r="A1760" s="460"/>
      <c r="B1760" s="463"/>
      <c r="C1760" s="466"/>
      <c r="D1760" s="463"/>
      <c r="E1760" s="538"/>
      <c r="F1760" s="472"/>
      <c r="G1760" s="475"/>
      <c r="H1760" s="454"/>
      <c r="I1760" s="478"/>
      <c r="J1760" s="454"/>
      <c r="K1760" s="110"/>
      <c r="L1760" s="110"/>
      <c r="M1760" s="110"/>
      <c r="N1760" s="111"/>
      <c r="O1760" s="112">
        <f t="shared" si="2419"/>
        <v>0</v>
      </c>
      <c r="P1760" s="454"/>
      <c r="Q1760" s="454"/>
      <c r="R1760" s="454"/>
      <c r="S1760" s="455"/>
      <c r="T1760" s="457"/>
    </row>
    <row r="1761" spans="1:20" ht="12.75" customHeight="1" x14ac:dyDescent="0.2">
      <c r="A1761" s="202"/>
      <c r="B1761" s="205"/>
      <c r="C1761" s="539" t="s">
        <v>840</v>
      </c>
      <c r="D1761" s="258"/>
      <c r="E1761" s="232"/>
      <c r="F1761" s="208">
        <f t="shared" ref="F1761" si="2489">H1761+J1761+R1761</f>
        <v>0</v>
      </c>
      <c r="G1761" s="209"/>
      <c r="H1761" s="210">
        <f t="shared" ref="H1761" si="2490">G1761*$P$8/1000</f>
        <v>0</v>
      </c>
      <c r="I1761" s="209"/>
      <c r="J1761" s="210">
        <f t="shared" ref="J1761" si="2491">I1761*$P$9/1000</f>
        <v>0</v>
      </c>
      <c r="K1761" s="23"/>
      <c r="L1761" s="23"/>
      <c r="M1761" s="23"/>
      <c r="N1761" s="97"/>
      <c r="O1761" s="59">
        <f t="shared" si="2419"/>
        <v>0</v>
      </c>
      <c r="P1761" s="212">
        <f t="shared" ref="P1761" si="2492">E1761*F1761</f>
        <v>0</v>
      </c>
      <c r="Q1761" s="212">
        <f t="shared" ref="Q1761" si="2493">SUM(O1761:O1764)</f>
        <v>0</v>
      </c>
      <c r="R1761" s="212">
        <f t="shared" ref="R1761" si="2494">Q1761*1.02*1.05*$R$14</f>
        <v>0</v>
      </c>
      <c r="S1761" s="210">
        <f t="shared" ref="S1761" si="2495">F1761*$S$17</f>
        <v>0</v>
      </c>
      <c r="T1761" s="210">
        <f t="shared" ref="T1761" si="2496">E1761*S1761</f>
        <v>0</v>
      </c>
    </row>
    <row r="1762" spans="1:20" ht="12.75" customHeight="1" x14ac:dyDescent="0.2">
      <c r="A1762" s="203"/>
      <c r="B1762" s="205"/>
      <c r="C1762" s="539"/>
      <c r="D1762" s="228"/>
      <c r="E1762" s="233"/>
      <c r="F1762" s="208"/>
      <c r="G1762" s="209"/>
      <c r="H1762" s="210"/>
      <c r="I1762" s="209"/>
      <c r="J1762" s="210"/>
      <c r="K1762" s="23"/>
      <c r="L1762" s="23"/>
      <c r="M1762" s="23"/>
      <c r="N1762" s="95"/>
      <c r="O1762" s="59">
        <f t="shared" si="2419"/>
        <v>0</v>
      </c>
      <c r="P1762" s="213"/>
      <c r="Q1762" s="213"/>
      <c r="R1762" s="213"/>
      <c r="S1762" s="210"/>
      <c r="T1762" s="210"/>
    </row>
    <row r="1763" spans="1:20" ht="12.75" customHeight="1" x14ac:dyDescent="0.2">
      <c r="A1763" s="203"/>
      <c r="B1763" s="205"/>
      <c r="C1763" s="539"/>
      <c r="D1763" s="228"/>
      <c r="E1763" s="233"/>
      <c r="F1763" s="208"/>
      <c r="G1763" s="209"/>
      <c r="H1763" s="210"/>
      <c r="I1763" s="209"/>
      <c r="J1763" s="210"/>
      <c r="K1763" s="23"/>
      <c r="L1763" s="23"/>
      <c r="M1763" s="23"/>
      <c r="N1763" s="95"/>
      <c r="O1763" s="59">
        <f t="shared" si="2419"/>
        <v>0</v>
      </c>
      <c r="P1763" s="213"/>
      <c r="Q1763" s="213"/>
      <c r="R1763" s="213"/>
      <c r="S1763" s="210"/>
      <c r="T1763" s="210"/>
    </row>
    <row r="1764" spans="1:20" ht="12.75" customHeight="1" x14ac:dyDescent="0.2">
      <c r="A1764" s="204"/>
      <c r="B1764" s="205"/>
      <c r="C1764" s="539"/>
      <c r="D1764" s="228"/>
      <c r="E1764" s="234"/>
      <c r="F1764" s="208"/>
      <c r="G1764" s="209"/>
      <c r="H1764" s="210"/>
      <c r="I1764" s="209"/>
      <c r="J1764" s="210"/>
      <c r="K1764" s="23"/>
      <c r="L1764" s="23"/>
      <c r="M1764" s="23"/>
      <c r="N1764" s="95"/>
      <c r="O1764" s="59">
        <f t="shared" si="2419"/>
        <v>0</v>
      </c>
      <c r="P1764" s="214"/>
      <c r="Q1764" s="214"/>
      <c r="R1764" s="214"/>
      <c r="S1764" s="210"/>
      <c r="T1764" s="210"/>
    </row>
    <row r="1765" spans="1:20" ht="12.75" customHeight="1" x14ac:dyDescent="0.2">
      <c r="A1765" s="296"/>
      <c r="B1765" s="205"/>
      <c r="C1765" s="300" t="s">
        <v>1214</v>
      </c>
      <c r="D1765" s="206"/>
      <c r="E1765" s="208"/>
      <c r="F1765" s="208">
        <f t="shared" ref="F1765" si="2497">H1765+J1765+R1765</f>
        <v>0</v>
      </c>
      <c r="G1765" s="249"/>
      <c r="H1765" s="210">
        <f t="shared" ref="H1765" si="2498">G1765*$P$8/1000</f>
        <v>0</v>
      </c>
      <c r="I1765" s="249"/>
      <c r="J1765" s="210">
        <f t="shared" ref="J1765" si="2499">I1765*$P$9/1000</f>
        <v>0</v>
      </c>
      <c r="K1765" s="23"/>
      <c r="L1765" s="23"/>
      <c r="M1765" s="23"/>
      <c r="N1765" s="95"/>
      <c r="O1765" s="59">
        <f t="shared" si="2419"/>
        <v>0</v>
      </c>
      <c r="P1765" s="212">
        <f t="shared" ref="P1765" si="2500">E1765*F1765</f>
        <v>0</v>
      </c>
      <c r="Q1765" s="212">
        <f t="shared" ref="Q1765" si="2501">SUM(O1765:O1768)</f>
        <v>0</v>
      </c>
      <c r="R1765" s="212">
        <f t="shared" ref="R1765" si="2502">Q1765*1.02*1.05*$R$14</f>
        <v>0</v>
      </c>
      <c r="S1765" s="210">
        <f t="shared" ref="S1765" si="2503">F1765*$S$17</f>
        <v>0</v>
      </c>
      <c r="T1765" s="210">
        <f t="shared" ref="T1765" si="2504">E1765*S1765</f>
        <v>0</v>
      </c>
    </row>
    <row r="1766" spans="1:20" ht="12.75" customHeight="1" x14ac:dyDescent="0.2">
      <c r="A1766" s="296"/>
      <c r="B1766" s="205"/>
      <c r="C1766" s="300"/>
      <c r="D1766" s="206"/>
      <c r="E1766" s="208"/>
      <c r="F1766" s="208"/>
      <c r="G1766" s="250"/>
      <c r="H1766" s="210"/>
      <c r="I1766" s="250"/>
      <c r="J1766" s="210"/>
      <c r="K1766" s="23"/>
      <c r="L1766" s="23"/>
      <c r="M1766" s="23"/>
      <c r="N1766" s="23"/>
      <c r="O1766" s="59">
        <f t="shared" si="2419"/>
        <v>0</v>
      </c>
      <c r="P1766" s="213"/>
      <c r="Q1766" s="213"/>
      <c r="R1766" s="213"/>
      <c r="S1766" s="210"/>
      <c r="T1766" s="210"/>
    </row>
    <row r="1767" spans="1:20" ht="12.75" customHeight="1" x14ac:dyDescent="0.2">
      <c r="A1767" s="296"/>
      <c r="B1767" s="205"/>
      <c r="C1767" s="300"/>
      <c r="D1767" s="206"/>
      <c r="E1767" s="208"/>
      <c r="F1767" s="208"/>
      <c r="G1767" s="250"/>
      <c r="H1767" s="210"/>
      <c r="I1767" s="250"/>
      <c r="J1767" s="210"/>
      <c r="K1767" s="23"/>
      <c r="L1767" s="23"/>
      <c r="M1767" s="24"/>
      <c r="N1767" s="95"/>
      <c r="O1767" s="59">
        <f t="shared" si="2419"/>
        <v>0</v>
      </c>
      <c r="P1767" s="213"/>
      <c r="Q1767" s="213"/>
      <c r="R1767" s="213"/>
      <c r="S1767" s="210"/>
      <c r="T1767" s="210"/>
    </row>
    <row r="1768" spans="1:20" ht="12.75" customHeight="1" x14ac:dyDescent="0.2">
      <c r="A1768" s="296"/>
      <c r="B1768" s="205"/>
      <c r="C1768" s="300"/>
      <c r="D1768" s="206"/>
      <c r="E1768" s="208"/>
      <c r="F1768" s="208"/>
      <c r="G1768" s="251"/>
      <c r="H1768" s="210"/>
      <c r="I1768" s="251"/>
      <c r="J1768" s="210"/>
      <c r="K1768" s="23"/>
      <c r="L1768" s="23"/>
      <c r="M1768" s="23"/>
      <c r="N1768" s="95"/>
      <c r="O1768" s="59">
        <f t="shared" si="2419"/>
        <v>0</v>
      </c>
      <c r="P1768" s="214"/>
      <c r="Q1768" s="214"/>
      <c r="R1768" s="214"/>
      <c r="S1768" s="210"/>
      <c r="T1768" s="210"/>
    </row>
    <row r="1769" spans="1:20" ht="12.75" customHeight="1" x14ac:dyDescent="0.2">
      <c r="A1769" s="296">
        <v>1</v>
      </c>
      <c r="B1769" s="205" t="s">
        <v>568</v>
      </c>
      <c r="C1769" s="260" t="s">
        <v>1215</v>
      </c>
      <c r="D1769" s="301" t="s">
        <v>843</v>
      </c>
      <c r="E1769" s="207">
        <v>192</v>
      </c>
      <c r="F1769" s="208">
        <f t="shared" ref="F1769" si="2505">H1769+J1769+R1769</f>
        <v>1.2419801587919999</v>
      </c>
      <c r="G1769" s="219">
        <v>1.7399999999999999E-2</v>
      </c>
      <c r="H1769" s="210">
        <f t="shared" ref="H1769" si="2506">G1769*$P$8/1000</f>
        <v>3.3037379999999998E-2</v>
      </c>
      <c r="I1769" s="219">
        <v>0.1106</v>
      </c>
      <c r="J1769" s="210">
        <f t="shared" ref="J1769" si="2507">I1769*$P$9/1000</f>
        <v>0.26049286199999999</v>
      </c>
      <c r="K1769" s="23" t="s">
        <v>571</v>
      </c>
      <c r="L1769" s="23" t="s">
        <v>32</v>
      </c>
      <c r="M1769" s="23">
        <v>0.189</v>
      </c>
      <c r="N1769" s="95">
        <v>4</v>
      </c>
      <c r="O1769" s="59">
        <f t="shared" si="2419"/>
        <v>0.75600000000000001</v>
      </c>
      <c r="P1769" s="212">
        <f t="shared" ref="P1769" si="2508">E1769*F1769</f>
        <v>238.46019048806397</v>
      </c>
      <c r="Q1769" s="212">
        <f t="shared" ref="Q1769" si="2509">SUM(O1769:O1772)</f>
        <v>0.83765999999999996</v>
      </c>
      <c r="R1769" s="212">
        <f t="shared" ref="R1769" si="2510">Q1769*1.02*1.05*$R$14</f>
        <v>0.94844991679199997</v>
      </c>
      <c r="S1769" s="210">
        <f t="shared" ref="S1769" si="2511">F1769*$S$17</f>
        <v>1.5768251903279573</v>
      </c>
      <c r="T1769" s="210">
        <f t="shared" ref="T1769" si="2512">E1769*S1769</f>
        <v>302.7504365429678</v>
      </c>
    </row>
    <row r="1770" spans="1:20" ht="12.75" customHeight="1" x14ac:dyDescent="0.2">
      <c r="A1770" s="296"/>
      <c r="B1770" s="205"/>
      <c r="C1770" s="261"/>
      <c r="D1770" s="316"/>
      <c r="E1770" s="207"/>
      <c r="F1770" s="208"/>
      <c r="G1770" s="219"/>
      <c r="H1770" s="210"/>
      <c r="I1770" s="219"/>
      <c r="J1770" s="210"/>
      <c r="K1770" s="23" t="s">
        <v>572</v>
      </c>
      <c r="L1770" s="23" t="s">
        <v>32</v>
      </c>
      <c r="M1770" s="23">
        <v>1.4999999999999999E-2</v>
      </c>
      <c r="N1770" s="95">
        <v>5.1440000000000001</v>
      </c>
      <c r="O1770" s="59">
        <f t="shared" si="2419"/>
        <v>7.7159999999999992E-2</v>
      </c>
      <c r="P1770" s="213"/>
      <c r="Q1770" s="213"/>
      <c r="R1770" s="213"/>
      <c r="S1770" s="210"/>
      <c r="T1770" s="210"/>
    </row>
    <row r="1771" spans="1:20" ht="12.75" customHeight="1" x14ac:dyDescent="0.2">
      <c r="A1771" s="296"/>
      <c r="B1771" s="205"/>
      <c r="C1771" s="261"/>
      <c r="D1771" s="316"/>
      <c r="E1771" s="207"/>
      <c r="F1771" s="208"/>
      <c r="G1771" s="219"/>
      <c r="H1771" s="210"/>
      <c r="I1771" s="219"/>
      <c r="J1771" s="210"/>
      <c r="K1771" s="23" t="s">
        <v>47</v>
      </c>
      <c r="L1771" s="23" t="s">
        <v>32</v>
      </c>
      <c r="M1771" s="16">
        <v>0.03</v>
      </c>
      <c r="N1771" s="95">
        <v>0.15</v>
      </c>
      <c r="O1771" s="59">
        <f t="shared" si="2419"/>
        <v>4.4999999999999997E-3</v>
      </c>
      <c r="P1771" s="213"/>
      <c r="Q1771" s="213"/>
      <c r="R1771" s="213"/>
      <c r="S1771" s="210"/>
      <c r="T1771" s="210"/>
    </row>
    <row r="1772" spans="1:20" ht="12.75" customHeight="1" x14ac:dyDescent="0.2">
      <c r="A1772" s="296"/>
      <c r="B1772" s="205"/>
      <c r="C1772" s="262"/>
      <c r="D1772" s="316"/>
      <c r="E1772" s="207"/>
      <c r="F1772" s="208"/>
      <c r="G1772" s="219"/>
      <c r="H1772" s="210"/>
      <c r="I1772" s="219"/>
      <c r="J1772" s="210"/>
      <c r="K1772" s="23"/>
      <c r="L1772" s="23"/>
      <c r="M1772" s="23"/>
      <c r="N1772" s="95"/>
      <c r="O1772" s="59">
        <f t="shared" si="2419"/>
        <v>0</v>
      </c>
      <c r="P1772" s="214"/>
      <c r="Q1772" s="214"/>
      <c r="R1772" s="214"/>
      <c r="S1772" s="210"/>
      <c r="T1772" s="210"/>
    </row>
    <row r="1773" spans="1:20" ht="12.75" customHeight="1" x14ac:dyDescent="0.2">
      <c r="A1773" s="296">
        <v>2</v>
      </c>
      <c r="B1773" s="205" t="s">
        <v>573</v>
      </c>
      <c r="C1773" s="236" t="s">
        <v>1216</v>
      </c>
      <c r="D1773" s="301" t="s">
        <v>871</v>
      </c>
      <c r="E1773" s="275">
        <v>0.79100000000000004</v>
      </c>
      <c r="F1773" s="208">
        <f t="shared" ref="F1773" si="2513">H1773+J1773+R1773</f>
        <v>146.878421874</v>
      </c>
      <c r="G1773" s="209"/>
      <c r="H1773" s="210">
        <f t="shared" ref="H1773" si="2514">G1773*$P$8/1000</f>
        <v>0</v>
      </c>
      <c r="I1773" s="209">
        <v>2.2000000000000002</v>
      </c>
      <c r="J1773" s="210">
        <f t="shared" ref="J1773" si="2515">I1773*$P$9/1000</f>
        <v>5.1815940000000005</v>
      </c>
      <c r="K1773" s="23" t="s">
        <v>534</v>
      </c>
      <c r="L1773" s="23" t="s">
        <v>27</v>
      </c>
      <c r="M1773" s="23">
        <v>1.03</v>
      </c>
      <c r="N1773" s="95">
        <v>121.5</v>
      </c>
      <c r="O1773" s="59">
        <f t="shared" si="2419"/>
        <v>125.14500000000001</v>
      </c>
      <c r="P1773" s="212">
        <f t="shared" ref="P1773" si="2516">E1773*F1773</f>
        <v>116.180831702334</v>
      </c>
      <c r="Q1773" s="212">
        <f t="shared" ref="Q1773" si="2517">SUM(O1773:O1776)</f>
        <v>125.14500000000001</v>
      </c>
      <c r="R1773" s="212">
        <f t="shared" ref="R1773" si="2518">Q1773*1.02*1.05*$R$14</f>
        <v>141.69682787400001</v>
      </c>
      <c r="S1773" s="210">
        <f t="shared" ref="S1773" si="2519">F1773*$S$17</f>
        <v>186.47769361453015</v>
      </c>
      <c r="T1773" s="210">
        <f t="shared" ref="T1773" si="2520">E1773*S1773</f>
        <v>147.50385564909337</v>
      </c>
    </row>
    <row r="1774" spans="1:20" ht="12.75" customHeight="1" x14ac:dyDescent="0.2">
      <c r="A1774" s="296"/>
      <c r="B1774" s="205"/>
      <c r="C1774" s="236"/>
      <c r="D1774" s="316"/>
      <c r="E1774" s="275"/>
      <c r="F1774" s="208"/>
      <c r="G1774" s="209"/>
      <c r="H1774" s="210"/>
      <c r="I1774" s="209"/>
      <c r="J1774" s="210"/>
      <c r="K1774" s="23"/>
      <c r="L1774" s="23"/>
      <c r="M1774" s="23"/>
      <c r="N1774" s="95"/>
      <c r="O1774" s="59">
        <f t="shared" si="2419"/>
        <v>0</v>
      </c>
      <c r="P1774" s="213"/>
      <c r="Q1774" s="213"/>
      <c r="R1774" s="213"/>
      <c r="S1774" s="210"/>
      <c r="T1774" s="210"/>
    </row>
    <row r="1775" spans="1:20" ht="12.75" customHeight="1" x14ac:dyDescent="0.2">
      <c r="A1775" s="296"/>
      <c r="B1775" s="205"/>
      <c r="C1775" s="236"/>
      <c r="D1775" s="316"/>
      <c r="E1775" s="275"/>
      <c r="F1775" s="208"/>
      <c r="G1775" s="209"/>
      <c r="H1775" s="210"/>
      <c r="I1775" s="209"/>
      <c r="J1775" s="210"/>
      <c r="K1775" s="23"/>
      <c r="L1775" s="23"/>
      <c r="M1775" s="24"/>
      <c r="N1775" s="95"/>
      <c r="O1775" s="59">
        <f t="shared" si="2419"/>
        <v>0</v>
      </c>
      <c r="P1775" s="213"/>
      <c r="Q1775" s="213"/>
      <c r="R1775" s="213"/>
      <c r="S1775" s="210"/>
      <c r="T1775" s="210"/>
    </row>
    <row r="1776" spans="1:20" ht="12.75" customHeight="1" x14ac:dyDescent="0.2">
      <c r="A1776" s="296"/>
      <c r="B1776" s="205"/>
      <c r="C1776" s="236"/>
      <c r="D1776" s="316"/>
      <c r="E1776" s="275"/>
      <c r="F1776" s="208"/>
      <c r="G1776" s="209"/>
      <c r="H1776" s="210"/>
      <c r="I1776" s="209"/>
      <c r="J1776" s="210"/>
      <c r="K1776" s="23"/>
      <c r="L1776" s="23"/>
      <c r="M1776" s="23"/>
      <c r="N1776" s="95"/>
      <c r="O1776" s="59">
        <f t="shared" si="2419"/>
        <v>0</v>
      </c>
      <c r="P1776" s="214"/>
      <c r="Q1776" s="214"/>
      <c r="R1776" s="214"/>
      <c r="S1776" s="210"/>
      <c r="T1776" s="210"/>
    </row>
    <row r="1777" spans="1:20" ht="12.75" customHeight="1" x14ac:dyDescent="0.2">
      <c r="A1777" s="296">
        <v>3</v>
      </c>
      <c r="B1777" s="205" t="s">
        <v>574</v>
      </c>
      <c r="C1777" s="236" t="s">
        <v>1217</v>
      </c>
      <c r="D1777" s="301" t="s">
        <v>843</v>
      </c>
      <c r="E1777" s="207">
        <v>192</v>
      </c>
      <c r="F1777" s="208">
        <f t="shared" ref="F1777" si="2521">H1777+J1777+R1777</f>
        <v>3.4566630640800002</v>
      </c>
      <c r="G1777" s="299">
        <v>2.1399999999999999E-2</v>
      </c>
      <c r="H1777" s="210">
        <f t="shared" ref="H1777" si="2522">G1777*$P$8/1000</f>
        <v>4.0632179999999997E-2</v>
      </c>
      <c r="I1777" s="219">
        <v>4.7399999999999998E-2</v>
      </c>
      <c r="J1777" s="210">
        <f t="shared" ref="J1777" si="2523">I1777*$P$9/1000</f>
        <v>0.111639798</v>
      </c>
      <c r="K1777" s="23" t="s">
        <v>535</v>
      </c>
      <c r="L1777" s="23" t="s">
        <v>27</v>
      </c>
      <c r="M1777" s="23">
        <v>0.1216</v>
      </c>
      <c r="N1777" s="95">
        <v>24</v>
      </c>
      <c r="O1777" s="59">
        <f t="shared" si="2419"/>
        <v>2.9184000000000001</v>
      </c>
      <c r="P1777" s="212">
        <f t="shared" ref="P1777" si="2524">E1777*F1777</f>
        <v>663.67930830336002</v>
      </c>
      <c r="Q1777" s="212">
        <f t="shared" ref="Q1777" si="2525">SUM(O1777:O1780)</f>
        <v>2.9184000000000001</v>
      </c>
      <c r="R1777" s="212">
        <f t="shared" ref="R1777" si="2526">Q1777*1.02*1.05*$R$14</f>
        <v>3.3043910860800003</v>
      </c>
      <c r="S1777" s="210">
        <f t="shared" ref="S1777" si="2527">F1777*$S$17</f>
        <v>4.3885994114583884</v>
      </c>
      <c r="T1777" s="210">
        <f t="shared" ref="T1777" si="2528">E1777*S1777</f>
        <v>842.61108700001057</v>
      </c>
    </row>
    <row r="1778" spans="1:20" ht="12.75" customHeight="1" x14ac:dyDescent="0.2">
      <c r="A1778" s="296"/>
      <c r="B1778" s="205"/>
      <c r="C1778" s="236"/>
      <c r="D1778" s="316"/>
      <c r="E1778" s="207"/>
      <c r="F1778" s="208"/>
      <c r="G1778" s="299"/>
      <c r="H1778" s="210"/>
      <c r="I1778" s="219"/>
      <c r="J1778" s="210"/>
      <c r="K1778" s="23" t="s">
        <v>668</v>
      </c>
      <c r="L1778" s="23"/>
      <c r="M1778" s="23"/>
      <c r="N1778" s="95"/>
      <c r="O1778" s="59">
        <f t="shared" si="2419"/>
        <v>0</v>
      </c>
      <c r="P1778" s="213"/>
      <c r="Q1778" s="213"/>
      <c r="R1778" s="213"/>
      <c r="S1778" s="210"/>
      <c r="T1778" s="210"/>
    </row>
    <row r="1779" spans="1:20" ht="12.75" customHeight="1" x14ac:dyDescent="0.2">
      <c r="A1779" s="296"/>
      <c r="B1779" s="205"/>
      <c r="C1779" s="236"/>
      <c r="D1779" s="316"/>
      <c r="E1779" s="207"/>
      <c r="F1779" s="208"/>
      <c r="G1779" s="299"/>
      <c r="H1779" s="210"/>
      <c r="I1779" s="219"/>
      <c r="J1779" s="210"/>
      <c r="K1779" s="23"/>
      <c r="L1779" s="23"/>
      <c r="M1779" s="24"/>
      <c r="N1779" s="95"/>
      <c r="O1779" s="59">
        <f t="shared" si="2419"/>
        <v>0</v>
      </c>
      <c r="P1779" s="213"/>
      <c r="Q1779" s="213"/>
      <c r="R1779" s="213"/>
      <c r="S1779" s="210"/>
      <c r="T1779" s="210"/>
    </row>
    <row r="1780" spans="1:20" ht="12.75" customHeight="1" x14ac:dyDescent="0.2">
      <c r="A1780" s="296"/>
      <c r="B1780" s="205"/>
      <c r="C1780" s="236"/>
      <c r="D1780" s="316"/>
      <c r="E1780" s="207"/>
      <c r="F1780" s="208"/>
      <c r="G1780" s="299"/>
      <c r="H1780" s="210"/>
      <c r="I1780" s="219"/>
      <c r="J1780" s="210"/>
      <c r="K1780" s="23"/>
      <c r="L1780" s="23"/>
      <c r="M1780" s="23"/>
      <c r="N1780" s="95"/>
      <c r="O1780" s="59">
        <f t="shared" si="2419"/>
        <v>0</v>
      </c>
      <c r="P1780" s="214"/>
      <c r="Q1780" s="214"/>
      <c r="R1780" s="214"/>
      <c r="S1780" s="210"/>
      <c r="T1780" s="210"/>
    </row>
    <row r="1781" spans="1:20" s="58" customFormat="1" ht="12.75" customHeight="1" x14ac:dyDescent="0.2">
      <c r="A1781" s="458"/>
      <c r="B1781" s="461"/>
      <c r="C1781" s="464" t="s">
        <v>873</v>
      </c>
      <c r="D1781" s="461"/>
      <c r="E1781" s="536"/>
      <c r="F1781" s="470">
        <f>H1781+J1781+R1781</f>
        <v>2.8792230000000001</v>
      </c>
      <c r="G1781" s="473">
        <v>0.4</v>
      </c>
      <c r="H1781" s="452">
        <f>G1781*$P$8/1000</f>
        <v>0.75948000000000004</v>
      </c>
      <c r="I1781" s="476">
        <v>0.9</v>
      </c>
      <c r="J1781" s="452">
        <f>I1781*$P$9/1000</f>
        <v>2.1197430000000002</v>
      </c>
      <c r="K1781" s="110"/>
      <c r="L1781" s="110"/>
      <c r="M1781" s="110"/>
      <c r="N1781" s="111"/>
      <c r="O1781" s="112">
        <f t="shared" si="2419"/>
        <v>0</v>
      </c>
      <c r="P1781" s="452">
        <f>E1781*F1781</f>
        <v>0</v>
      </c>
      <c r="Q1781" s="452">
        <f>SUM(O1781:O1784)</f>
        <v>0</v>
      </c>
      <c r="R1781" s="452">
        <f>Q1781*1.02*1.05*$R$14</f>
        <v>0</v>
      </c>
      <c r="S1781" s="455"/>
      <c r="T1781" s="456">
        <f>SUM(T1769:T1780)</f>
        <v>1292.8653791920717</v>
      </c>
    </row>
    <row r="1782" spans="1:20" s="58" customFormat="1" ht="12.75" customHeight="1" x14ac:dyDescent="0.2">
      <c r="A1782" s="459"/>
      <c r="B1782" s="462"/>
      <c r="C1782" s="465"/>
      <c r="D1782" s="462"/>
      <c r="E1782" s="537"/>
      <c r="F1782" s="471"/>
      <c r="G1782" s="474"/>
      <c r="H1782" s="453"/>
      <c r="I1782" s="477"/>
      <c r="J1782" s="453"/>
      <c r="K1782" s="110"/>
      <c r="L1782" s="110"/>
      <c r="M1782" s="110"/>
      <c r="N1782" s="111"/>
      <c r="O1782" s="112">
        <f t="shared" si="2419"/>
        <v>0</v>
      </c>
      <c r="P1782" s="453"/>
      <c r="Q1782" s="453"/>
      <c r="R1782" s="453"/>
      <c r="S1782" s="455"/>
      <c r="T1782" s="456"/>
    </row>
    <row r="1783" spans="1:20" s="58" customFormat="1" ht="12.75" customHeight="1" x14ac:dyDescent="0.2">
      <c r="A1783" s="459"/>
      <c r="B1783" s="462"/>
      <c r="C1783" s="465"/>
      <c r="D1783" s="462"/>
      <c r="E1783" s="537"/>
      <c r="F1783" s="471"/>
      <c r="G1783" s="474"/>
      <c r="H1783" s="453"/>
      <c r="I1783" s="477"/>
      <c r="J1783" s="453"/>
      <c r="K1783" s="110"/>
      <c r="L1783" s="110"/>
      <c r="M1783" s="110"/>
      <c r="N1783" s="111"/>
      <c r="O1783" s="112">
        <f t="shared" si="2419"/>
        <v>0</v>
      </c>
      <c r="P1783" s="453"/>
      <c r="Q1783" s="453"/>
      <c r="R1783" s="453"/>
      <c r="S1783" s="455"/>
      <c r="T1783" s="456"/>
    </row>
    <row r="1784" spans="1:20" s="58" customFormat="1" ht="12.75" customHeight="1" x14ac:dyDescent="0.2">
      <c r="A1784" s="460"/>
      <c r="B1784" s="463"/>
      <c r="C1784" s="466"/>
      <c r="D1784" s="463"/>
      <c r="E1784" s="538"/>
      <c r="F1784" s="472"/>
      <c r="G1784" s="475"/>
      <c r="H1784" s="454"/>
      <c r="I1784" s="478"/>
      <c r="J1784" s="454"/>
      <c r="K1784" s="110"/>
      <c r="L1784" s="110"/>
      <c r="M1784" s="110"/>
      <c r="N1784" s="111"/>
      <c r="O1784" s="112">
        <f t="shared" si="2419"/>
        <v>0</v>
      </c>
      <c r="P1784" s="454"/>
      <c r="Q1784" s="454"/>
      <c r="R1784" s="454"/>
      <c r="S1784" s="455"/>
      <c r="T1784" s="456"/>
    </row>
    <row r="1785" spans="1:20" s="58" customFormat="1" ht="12.75" customHeight="1" x14ac:dyDescent="0.2">
      <c r="A1785" s="458"/>
      <c r="B1785" s="461"/>
      <c r="C1785" s="464" t="s">
        <v>874</v>
      </c>
      <c r="D1785" s="461"/>
      <c r="E1785" s="536"/>
      <c r="F1785" s="470">
        <f>H1785+J1785+R1785</f>
        <v>7.1331929999999995</v>
      </c>
      <c r="G1785" s="473">
        <v>1.4</v>
      </c>
      <c r="H1785" s="452">
        <f>G1785*$P$8/1000</f>
        <v>2.6581799999999998</v>
      </c>
      <c r="I1785" s="476">
        <v>1.9</v>
      </c>
      <c r="J1785" s="452">
        <f>I1785*$P$9/1000</f>
        <v>4.4750129999999997</v>
      </c>
      <c r="K1785" s="110"/>
      <c r="L1785" s="110"/>
      <c r="M1785" s="110"/>
      <c r="N1785" s="111"/>
      <c r="O1785" s="112">
        <f t="shared" si="2419"/>
        <v>0</v>
      </c>
      <c r="P1785" s="452">
        <f>E1785*F1785</f>
        <v>0</v>
      </c>
      <c r="Q1785" s="452">
        <f>SUM(O1785:O1788)</f>
        <v>0</v>
      </c>
      <c r="R1785" s="452">
        <f>Q1785*1.02*1.05*$R$14</f>
        <v>0</v>
      </c>
      <c r="S1785" s="455"/>
      <c r="T1785" s="457" t="e">
        <f>(T1781*100%)/$T$2205</f>
        <v>#REF!</v>
      </c>
    </row>
    <row r="1786" spans="1:20" s="58" customFormat="1" ht="12.75" customHeight="1" x14ac:dyDescent="0.2">
      <c r="A1786" s="459"/>
      <c r="B1786" s="462"/>
      <c r="C1786" s="465"/>
      <c r="D1786" s="462"/>
      <c r="E1786" s="537"/>
      <c r="F1786" s="471"/>
      <c r="G1786" s="474"/>
      <c r="H1786" s="453"/>
      <c r="I1786" s="477"/>
      <c r="J1786" s="453"/>
      <c r="K1786" s="110"/>
      <c r="L1786" s="110"/>
      <c r="M1786" s="110"/>
      <c r="N1786" s="111"/>
      <c r="O1786" s="112">
        <f t="shared" si="2419"/>
        <v>0</v>
      </c>
      <c r="P1786" s="453"/>
      <c r="Q1786" s="453"/>
      <c r="R1786" s="453"/>
      <c r="S1786" s="455"/>
      <c r="T1786" s="457"/>
    </row>
    <row r="1787" spans="1:20" s="58" customFormat="1" ht="12.75" customHeight="1" x14ac:dyDescent="0.2">
      <c r="A1787" s="459"/>
      <c r="B1787" s="462"/>
      <c r="C1787" s="465"/>
      <c r="D1787" s="462"/>
      <c r="E1787" s="537"/>
      <c r="F1787" s="471"/>
      <c r="G1787" s="474"/>
      <c r="H1787" s="453"/>
      <c r="I1787" s="477"/>
      <c r="J1787" s="453"/>
      <c r="K1787" s="110"/>
      <c r="L1787" s="110"/>
      <c r="M1787" s="110"/>
      <c r="N1787" s="111"/>
      <c r="O1787" s="112">
        <f t="shared" si="2419"/>
        <v>0</v>
      </c>
      <c r="P1787" s="453"/>
      <c r="Q1787" s="453"/>
      <c r="R1787" s="453"/>
      <c r="S1787" s="455"/>
      <c r="T1787" s="457"/>
    </row>
    <row r="1788" spans="1:20" s="58" customFormat="1" ht="12.75" customHeight="1" x14ac:dyDescent="0.2">
      <c r="A1788" s="460"/>
      <c r="B1788" s="463"/>
      <c r="C1788" s="466"/>
      <c r="D1788" s="463"/>
      <c r="E1788" s="538"/>
      <c r="F1788" s="472"/>
      <c r="G1788" s="475"/>
      <c r="H1788" s="454"/>
      <c r="I1788" s="478"/>
      <c r="J1788" s="454"/>
      <c r="K1788" s="110"/>
      <c r="L1788" s="110"/>
      <c r="M1788" s="110"/>
      <c r="N1788" s="111"/>
      <c r="O1788" s="112">
        <f t="shared" si="2419"/>
        <v>0</v>
      </c>
      <c r="P1788" s="454"/>
      <c r="Q1788" s="454"/>
      <c r="R1788" s="454"/>
      <c r="S1788" s="455"/>
      <c r="T1788" s="457"/>
    </row>
    <row r="1789" spans="1:20" ht="12.75" customHeight="1" x14ac:dyDescent="0.2">
      <c r="A1789" s="206"/>
      <c r="B1789" s="205"/>
      <c r="C1789" s="539" t="s">
        <v>1218</v>
      </c>
      <c r="D1789" s="206"/>
      <c r="E1789" s="229"/>
      <c r="F1789" s="208">
        <f t="shared" ref="F1789" si="2529">H1789+J1789+R1789</f>
        <v>0</v>
      </c>
      <c r="G1789" s="293"/>
      <c r="H1789" s="210">
        <f t="shared" ref="H1789" si="2530">G1789*$P$8/1000</f>
        <v>0</v>
      </c>
      <c r="I1789" s="293"/>
      <c r="J1789" s="210">
        <f t="shared" ref="J1789" si="2531">I1789*$P$9/1000</f>
        <v>0</v>
      </c>
      <c r="K1789" s="107"/>
      <c r="L1789" s="107"/>
      <c r="M1789" s="27"/>
      <c r="N1789" s="107"/>
      <c r="O1789" s="59">
        <f t="shared" si="2419"/>
        <v>0</v>
      </c>
      <c r="P1789" s="212">
        <f t="shared" ref="P1789" si="2532">E1789*F1789</f>
        <v>0</v>
      </c>
      <c r="Q1789" s="212">
        <f t="shared" ref="Q1789" si="2533">SUM(O1789:O1792)</f>
        <v>0</v>
      </c>
      <c r="R1789" s="212">
        <f t="shared" ref="R1789" si="2534">Q1789*1.02*1.05*$R$14</f>
        <v>0</v>
      </c>
      <c r="S1789" s="210">
        <f t="shared" ref="S1789" si="2535">F1789*$S$17</f>
        <v>0</v>
      </c>
      <c r="T1789" s="210">
        <f t="shared" ref="T1789" si="2536">E1789*S1789</f>
        <v>0</v>
      </c>
    </row>
    <row r="1790" spans="1:20" ht="12.75" customHeight="1" x14ac:dyDescent="0.2">
      <c r="A1790" s="206"/>
      <c r="B1790" s="205"/>
      <c r="C1790" s="539"/>
      <c r="D1790" s="206"/>
      <c r="E1790" s="230"/>
      <c r="F1790" s="208"/>
      <c r="G1790" s="294"/>
      <c r="H1790" s="210"/>
      <c r="I1790" s="294"/>
      <c r="J1790" s="210"/>
      <c r="K1790" s="23"/>
      <c r="L1790" s="23"/>
      <c r="M1790" s="23"/>
      <c r="N1790" s="95"/>
      <c r="O1790" s="59">
        <f t="shared" si="2419"/>
        <v>0</v>
      </c>
      <c r="P1790" s="213"/>
      <c r="Q1790" s="213"/>
      <c r="R1790" s="213"/>
      <c r="S1790" s="210"/>
      <c r="T1790" s="210"/>
    </row>
    <row r="1791" spans="1:20" ht="12.75" customHeight="1" x14ac:dyDescent="0.2">
      <c r="A1791" s="206"/>
      <c r="B1791" s="205"/>
      <c r="C1791" s="539"/>
      <c r="D1791" s="206"/>
      <c r="E1791" s="230"/>
      <c r="F1791" s="208"/>
      <c r="G1791" s="294"/>
      <c r="H1791" s="210"/>
      <c r="I1791" s="294"/>
      <c r="J1791" s="210"/>
      <c r="K1791" s="23"/>
      <c r="L1791" s="23"/>
      <c r="M1791" s="24"/>
      <c r="N1791" s="95"/>
      <c r="O1791" s="59">
        <f t="shared" si="2419"/>
        <v>0</v>
      </c>
      <c r="P1791" s="213"/>
      <c r="Q1791" s="213"/>
      <c r="R1791" s="213"/>
      <c r="S1791" s="210"/>
      <c r="T1791" s="210"/>
    </row>
    <row r="1792" spans="1:20" ht="12.75" customHeight="1" x14ac:dyDescent="0.2">
      <c r="A1792" s="206"/>
      <c r="B1792" s="205"/>
      <c r="C1792" s="539"/>
      <c r="D1792" s="206"/>
      <c r="E1792" s="231"/>
      <c r="F1792" s="208"/>
      <c r="G1792" s="295"/>
      <c r="H1792" s="210"/>
      <c r="I1792" s="295"/>
      <c r="J1792" s="210"/>
      <c r="K1792" s="23"/>
      <c r="L1792" s="23"/>
      <c r="M1792" s="23"/>
      <c r="N1792" s="95"/>
      <c r="O1792" s="59">
        <f t="shared" si="2419"/>
        <v>0</v>
      </c>
      <c r="P1792" s="214"/>
      <c r="Q1792" s="214"/>
      <c r="R1792" s="214"/>
      <c r="S1792" s="210"/>
      <c r="T1792" s="210"/>
    </row>
    <row r="1793" spans="1:20" ht="12.75" customHeight="1" x14ac:dyDescent="0.2">
      <c r="A1793" s="206">
        <v>1</v>
      </c>
      <c r="B1793" s="252" t="s">
        <v>524</v>
      </c>
      <c r="C1793" s="236" t="s">
        <v>1219</v>
      </c>
      <c r="D1793" s="237" t="s">
        <v>876</v>
      </c>
      <c r="E1793" s="232">
        <v>1.37</v>
      </c>
      <c r="F1793" s="208">
        <f t="shared" ref="F1793" si="2537">H1793+J1793+R1793</f>
        <v>8.1039692999520003</v>
      </c>
      <c r="G1793" s="211">
        <v>0.11</v>
      </c>
      <c r="H1793" s="210">
        <f t="shared" ref="H1793" si="2538">G1793*$P$8/1000</f>
        <v>0.20885699999999999</v>
      </c>
      <c r="I1793" s="211">
        <v>0.76</v>
      </c>
      <c r="J1793" s="210">
        <f t="shared" ref="J1793" si="2539">I1793*$P$9/1000</f>
        <v>1.7900052</v>
      </c>
      <c r="K1793" s="23" t="s">
        <v>47</v>
      </c>
      <c r="L1793" s="23" t="s">
        <v>32</v>
      </c>
      <c r="M1793" s="23">
        <v>7.0000000000000007E-2</v>
      </c>
      <c r="N1793" s="95">
        <v>0.15</v>
      </c>
      <c r="O1793" s="59">
        <f t="shared" si="2419"/>
        <v>1.0500000000000001E-2</v>
      </c>
      <c r="P1793" s="212">
        <f t="shared" ref="P1793" si="2540">E1793*F1793</f>
        <v>11.102437940934241</v>
      </c>
      <c r="Q1793" s="212">
        <f t="shared" ref="Q1793" si="2541">SUM(O1793:O1796)</f>
        <v>5.3919600000000001</v>
      </c>
      <c r="R1793" s="212">
        <f t="shared" ref="R1793" si="2542">Q1793*1.02*1.05*$R$14</f>
        <v>6.1051070999519998</v>
      </c>
      <c r="S1793" s="210">
        <f t="shared" ref="S1793" si="2543">F1793*$S$17</f>
        <v>10.288846277735759</v>
      </c>
      <c r="T1793" s="210">
        <f t="shared" ref="T1793" si="2544">E1793*S1793</f>
        <v>14.095719400497991</v>
      </c>
    </row>
    <row r="1794" spans="1:20" ht="12.75" customHeight="1" x14ac:dyDescent="0.2">
      <c r="A1794" s="206"/>
      <c r="B1794" s="253"/>
      <c r="C1794" s="236"/>
      <c r="D1794" s="237"/>
      <c r="E1794" s="233"/>
      <c r="F1794" s="208"/>
      <c r="G1794" s="211"/>
      <c r="H1794" s="210"/>
      <c r="I1794" s="211"/>
      <c r="J1794" s="210"/>
      <c r="K1794" s="23" t="s">
        <v>525</v>
      </c>
      <c r="L1794" s="23" t="s">
        <v>32</v>
      </c>
      <c r="M1794" s="23">
        <v>1.26</v>
      </c>
      <c r="N1794" s="95">
        <v>4.2709999999999999</v>
      </c>
      <c r="O1794" s="59">
        <f t="shared" si="2419"/>
        <v>5.3814599999999997</v>
      </c>
      <c r="P1794" s="213"/>
      <c r="Q1794" s="213"/>
      <c r="R1794" s="213"/>
      <c r="S1794" s="210"/>
      <c r="T1794" s="210"/>
    </row>
    <row r="1795" spans="1:20" ht="12.75" customHeight="1" x14ac:dyDescent="0.2">
      <c r="A1795" s="206"/>
      <c r="B1795" s="253"/>
      <c r="C1795" s="236"/>
      <c r="D1795" s="237"/>
      <c r="E1795" s="233"/>
      <c r="F1795" s="208"/>
      <c r="G1795" s="211"/>
      <c r="H1795" s="210"/>
      <c r="I1795" s="211"/>
      <c r="J1795" s="210"/>
      <c r="K1795" s="23"/>
      <c r="L1795" s="23"/>
      <c r="M1795" s="23"/>
      <c r="N1795" s="95"/>
      <c r="O1795" s="59">
        <f t="shared" si="2419"/>
        <v>0</v>
      </c>
      <c r="P1795" s="213"/>
      <c r="Q1795" s="213"/>
      <c r="R1795" s="213"/>
      <c r="S1795" s="210"/>
      <c r="T1795" s="210"/>
    </row>
    <row r="1796" spans="1:20" ht="12.75" customHeight="1" x14ac:dyDescent="0.2">
      <c r="A1796" s="206"/>
      <c r="B1796" s="254"/>
      <c r="C1796" s="236"/>
      <c r="D1796" s="237"/>
      <c r="E1796" s="234"/>
      <c r="F1796" s="208"/>
      <c r="G1796" s="211"/>
      <c r="H1796" s="210"/>
      <c r="I1796" s="211"/>
      <c r="J1796" s="210"/>
      <c r="K1796" s="23"/>
      <c r="L1796" s="23"/>
      <c r="M1796" s="23"/>
      <c r="N1796" s="95"/>
      <c r="O1796" s="59">
        <f t="shared" si="2419"/>
        <v>0</v>
      </c>
      <c r="P1796" s="214"/>
      <c r="Q1796" s="214"/>
      <c r="R1796" s="214"/>
      <c r="S1796" s="210"/>
      <c r="T1796" s="210"/>
    </row>
    <row r="1797" spans="1:20" ht="12.75" customHeight="1" x14ac:dyDescent="0.2">
      <c r="A1797" s="206">
        <v>2</v>
      </c>
      <c r="B1797" s="252" t="s">
        <v>531</v>
      </c>
      <c r="C1797" s="236" t="s">
        <v>1218</v>
      </c>
      <c r="D1797" s="316" t="s">
        <v>848</v>
      </c>
      <c r="E1797" s="207">
        <v>78.400000000000006</v>
      </c>
      <c r="F1797" s="208">
        <f t="shared" ref="F1797" si="2545">H1797+J1797+R1797</f>
        <v>5.4936440560355999</v>
      </c>
      <c r="G1797" s="218">
        <v>0.40100000000000002</v>
      </c>
      <c r="H1797" s="210">
        <f t="shared" ref="H1797" si="2546">G1797*$P$8/1000</f>
        <v>0.76137870000000007</v>
      </c>
      <c r="I1797" s="219">
        <v>7.1000000000000004E-3</v>
      </c>
      <c r="J1797" s="210">
        <f t="shared" ref="J1797" si="2547">I1797*$P$9/1000</f>
        <v>1.6722417E-2</v>
      </c>
      <c r="K1797" s="23" t="s">
        <v>533</v>
      </c>
      <c r="L1797" s="23" t="s">
        <v>31</v>
      </c>
      <c r="M1797" s="23">
        <v>1</v>
      </c>
      <c r="N1797" s="95">
        <v>2.5</v>
      </c>
      <c r="O1797" s="59">
        <f t="shared" si="2419"/>
        <v>2.5</v>
      </c>
      <c r="P1797" s="212">
        <f t="shared" ref="P1797" si="2548">E1797*F1797</f>
        <v>430.70169399319104</v>
      </c>
      <c r="Q1797" s="212">
        <f t="shared" ref="Q1797" si="2549">SUM(O1797:O1800)</f>
        <v>4.1647129999999999</v>
      </c>
      <c r="R1797" s="212">
        <f t="shared" ref="R1797" si="2550">Q1797*1.02*1.05*$R$14</f>
        <v>4.7155429390355996</v>
      </c>
      <c r="S1797" s="210">
        <f t="shared" ref="S1797" si="2551">F1797*$S$17</f>
        <v>6.9747622560072937</v>
      </c>
      <c r="T1797" s="210">
        <f t="shared" ref="T1797" si="2552">E1797*S1797</f>
        <v>546.82136087097183</v>
      </c>
    </row>
    <row r="1798" spans="1:20" ht="12.75" customHeight="1" x14ac:dyDescent="0.2">
      <c r="A1798" s="206"/>
      <c r="B1798" s="253"/>
      <c r="C1798" s="236"/>
      <c r="D1798" s="316"/>
      <c r="E1798" s="207"/>
      <c r="F1798" s="208"/>
      <c r="G1798" s="218"/>
      <c r="H1798" s="210"/>
      <c r="I1798" s="219"/>
      <c r="J1798" s="210"/>
      <c r="K1798" s="23" t="s">
        <v>326</v>
      </c>
      <c r="L1798" s="23" t="s">
        <v>32</v>
      </c>
      <c r="M1798" s="23">
        <v>5.8999999999999997E-2</v>
      </c>
      <c r="N1798" s="95">
        <v>27.946999999999999</v>
      </c>
      <c r="O1798" s="59">
        <f t="shared" si="2419"/>
        <v>1.6488729999999998</v>
      </c>
      <c r="P1798" s="213"/>
      <c r="Q1798" s="213"/>
      <c r="R1798" s="213"/>
      <c r="S1798" s="210"/>
      <c r="T1798" s="210"/>
    </row>
    <row r="1799" spans="1:20" ht="12.75" customHeight="1" x14ac:dyDescent="0.2">
      <c r="A1799" s="206"/>
      <c r="B1799" s="253"/>
      <c r="C1799" s="236"/>
      <c r="D1799" s="316"/>
      <c r="E1799" s="207"/>
      <c r="F1799" s="208"/>
      <c r="G1799" s="218"/>
      <c r="H1799" s="210"/>
      <c r="I1799" s="219"/>
      <c r="J1799" s="210"/>
      <c r="K1799" s="23" t="s">
        <v>46</v>
      </c>
      <c r="L1799" s="23" t="s">
        <v>32</v>
      </c>
      <c r="M1799" s="23">
        <v>5.9999999999999995E-4</v>
      </c>
      <c r="N1799" s="95">
        <v>26.4</v>
      </c>
      <c r="O1799" s="59">
        <f t="shared" si="2419"/>
        <v>1.5839999999999996E-2</v>
      </c>
      <c r="P1799" s="213"/>
      <c r="Q1799" s="213"/>
      <c r="R1799" s="213"/>
      <c r="S1799" s="210"/>
      <c r="T1799" s="210"/>
    </row>
    <row r="1800" spans="1:20" ht="12.75" customHeight="1" x14ac:dyDescent="0.2">
      <c r="A1800" s="206"/>
      <c r="B1800" s="254"/>
      <c r="C1800" s="236"/>
      <c r="D1800" s="316"/>
      <c r="E1800" s="207"/>
      <c r="F1800" s="208"/>
      <c r="G1800" s="218"/>
      <c r="H1800" s="210"/>
      <c r="I1800" s="219"/>
      <c r="J1800" s="210"/>
      <c r="K1800" s="23"/>
      <c r="L1800" s="23"/>
      <c r="M1800" s="23"/>
      <c r="N1800" s="95"/>
      <c r="O1800" s="59">
        <f t="shared" ref="O1800:O1895" si="2553">M1800*N1800</f>
        <v>0</v>
      </c>
      <c r="P1800" s="214"/>
      <c r="Q1800" s="214"/>
      <c r="R1800" s="214"/>
      <c r="S1800" s="210"/>
      <c r="T1800" s="210"/>
    </row>
    <row r="1801" spans="1:20" s="58" customFormat="1" ht="12.75" customHeight="1" x14ac:dyDescent="0.2">
      <c r="A1801" s="458"/>
      <c r="B1801" s="461"/>
      <c r="C1801" s="464" t="s">
        <v>873</v>
      </c>
      <c r="D1801" s="461"/>
      <c r="E1801" s="536"/>
      <c r="F1801" s="470">
        <f>H1801+J1801+R1801</f>
        <v>2.8792230000000001</v>
      </c>
      <c r="G1801" s="473">
        <v>0.4</v>
      </c>
      <c r="H1801" s="452">
        <f>G1801*$P$8/1000</f>
        <v>0.75948000000000004</v>
      </c>
      <c r="I1801" s="476">
        <v>0.9</v>
      </c>
      <c r="J1801" s="452">
        <f>I1801*$P$9/1000</f>
        <v>2.1197430000000002</v>
      </c>
      <c r="K1801" s="110"/>
      <c r="L1801" s="110"/>
      <c r="M1801" s="110"/>
      <c r="N1801" s="111"/>
      <c r="O1801" s="112">
        <f t="shared" si="2553"/>
        <v>0</v>
      </c>
      <c r="P1801" s="452">
        <f>E1801*F1801</f>
        <v>0</v>
      </c>
      <c r="Q1801" s="452">
        <f>SUM(O1801:O1804)</f>
        <v>0</v>
      </c>
      <c r="R1801" s="452">
        <f>Q1801*1.02*1.05*$R$14</f>
        <v>0</v>
      </c>
      <c r="S1801" s="455"/>
      <c r="T1801" s="456">
        <f>SUM(T1793:T1800)</f>
        <v>560.91708027146979</v>
      </c>
    </row>
    <row r="1802" spans="1:20" s="58" customFormat="1" ht="12.75" customHeight="1" x14ac:dyDescent="0.2">
      <c r="A1802" s="459"/>
      <c r="B1802" s="462"/>
      <c r="C1802" s="465"/>
      <c r="D1802" s="462"/>
      <c r="E1802" s="537"/>
      <c r="F1802" s="471"/>
      <c r="G1802" s="474"/>
      <c r="H1802" s="453"/>
      <c r="I1802" s="477"/>
      <c r="J1802" s="453"/>
      <c r="K1802" s="110"/>
      <c r="L1802" s="110"/>
      <c r="M1802" s="110"/>
      <c r="N1802" s="111"/>
      <c r="O1802" s="112">
        <f t="shared" si="2553"/>
        <v>0</v>
      </c>
      <c r="P1802" s="453"/>
      <c r="Q1802" s="453"/>
      <c r="R1802" s="453"/>
      <c r="S1802" s="455"/>
      <c r="T1802" s="456"/>
    </row>
    <row r="1803" spans="1:20" s="58" customFormat="1" ht="12.75" customHeight="1" x14ac:dyDescent="0.2">
      <c r="A1803" s="459"/>
      <c r="B1803" s="462"/>
      <c r="C1803" s="465"/>
      <c r="D1803" s="462"/>
      <c r="E1803" s="537"/>
      <c r="F1803" s="471"/>
      <c r="G1803" s="474"/>
      <c r="H1803" s="453"/>
      <c r="I1803" s="477"/>
      <c r="J1803" s="453"/>
      <c r="K1803" s="110"/>
      <c r="L1803" s="110"/>
      <c r="M1803" s="110"/>
      <c r="N1803" s="111"/>
      <c r="O1803" s="112">
        <f t="shared" si="2553"/>
        <v>0</v>
      </c>
      <c r="P1803" s="453"/>
      <c r="Q1803" s="453"/>
      <c r="R1803" s="453"/>
      <c r="S1803" s="455"/>
      <c r="T1803" s="456"/>
    </row>
    <row r="1804" spans="1:20" s="58" customFormat="1" ht="12.75" customHeight="1" x14ac:dyDescent="0.2">
      <c r="A1804" s="460"/>
      <c r="B1804" s="463"/>
      <c r="C1804" s="466"/>
      <c r="D1804" s="463"/>
      <c r="E1804" s="538"/>
      <c r="F1804" s="472"/>
      <c r="G1804" s="475"/>
      <c r="H1804" s="454"/>
      <c r="I1804" s="478"/>
      <c r="J1804" s="454"/>
      <c r="K1804" s="110"/>
      <c r="L1804" s="110"/>
      <c r="M1804" s="110"/>
      <c r="N1804" s="111"/>
      <c r="O1804" s="112">
        <f t="shared" si="2553"/>
        <v>0</v>
      </c>
      <c r="P1804" s="454"/>
      <c r="Q1804" s="454"/>
      <c r="R1804" s="454"/>
      <c r="S1804" s="455"/>
      <c r="T1804" s="456"/>
    </row>
    <row r="1805" spans="1:20" s="58" customFormat="1" ht="12.75" customHeight="1" x14ac:dyDescent="0.2">
      <c r="A1805" s="458"/>
      <c r="B1805" s="461"/>
      <c r="C1805" s="464" t="s">
        <v>874</v>
      </c>
      <c r="D1805" s="461"/>
      <c r="E1805" s="536"/>
      <c r="F1805" s="470">
        <f>H1805+J1805+R1805</f>
        <v>7.1331929999999995</v>
      </c>
      <c r="G1805" s="473">
        <v>1.4</v>
      </c>
      <c r="H1805" s="452">
        <f>G1805*$P$8/1000</f>
        <v>2.6581799999999998</v>
      </c>
      <c r="I1805" s="476">
        <v>1.9</v>
      </c>
      <c r="J1805" s="452">
        <f>I1805*$P$9/1000</f>
        <v>4.4750129999999997</v>
      </c>
      <c r="K1805" s="110"/>
      <c r="L1805" s="110"/>
      <c r="M1805" s="110"/>
      <c r="N1805" s="111"/>
      <c r="O1805" s="112">
        <f t="shared" si="2553"/>
        <v>0</v>
      </c>
      <c r="P1805" s="452">
        <f>E1805*F1805</f>
        <v>0</v>
      </c>
      <c r="Q1805" s="452">
        <f>SUM(O1805:O1808)</f>
        <v>0</v>
      </c>
      <c r="R1805" s="452">
        <f>Q1805*1.02*1.05*$R$14</f>
        <v>0</v>
      </c>
      <c r="S1805" s="455"/>
      <c r="T1805" s="457" t="e">
        <f>(T1801*100%)/$T$2205</f>
        <v>#REF!</v>
      </c>
    </row>
    <row r="1806" spans="1:20" s="58" customFormat="1" ht="12.75" customHeight="1" x14ac:dyDescent="0.2">
      <c r="A1806" s="459"/>
      <c r="B1806" s="462"/>
      <c r="C1806" s="465"/>
      <c r="D1806" s="462"/>
      <c r="E1806" s="537"/>
      <c r="F1806" s="471"/>
      <c r="G1806" s="474"/>
      <c r="H1806" s="453"/>
      <c r="I1806" s="477"/>
      <c r="J1806" s="453"/>
      <c r="K1806" s="110"/>
      <c r="L1806" s="110"/>
      <c r="M1806" s="110"/>
      <c r="N1806" s="111"/>
      <c r="O1806" s="112">
        <f t="shared" si="2553"/>
        <v>0</v>
      </c>
      <c r="P1806" s="453"/>
      <c r="Q1806" s="453"/>
      <c r="R1806" s="453"/>
      <c r="S1806" s="455"/>
      <c r="T1806" s="457"/>
    </row>
    <row r="1807" spans="1:20" s="58" customFormat="1" ht="12.75" customHeight="1" x14ac:dyDescent="0.2">
      <c r="A1807" s="459"/>
      <c r="B1807" s="462"/>
      <c r="C1807" s="465"/>
      <c r="D1807" s="462"/>
      <c r="E1807" s="537"/>
      <c r="F1807" s="471"/>
      <c r="G1807" s="474"/>
      <c r="H1807" s="453"/>
      <c r="I1807" s="477"/>
      <c r="J1807" s="453"/>
      <c r="K1807" s="110"/>
      <c r="L1807" s="110"/>
      <c r="M1807" s="110"/>
      <c r="N1807" s="111"/>
      <c r="O1807" s="112">
        <f t="shared" si="2553"/>
        <v>0</v>
      </c>
      <c r="P1807" s="453"/>
      <c r="Q1807" s="453"/>
      <c r="R1807" s="453"/>
      <c r="S1807" s="455"/>
      <c r="T1807" s="457"/>
    </row>
    <row r="1808" spans="1:20" s="58" customFormat="1" ht="12.75" customHeight="1" x14ac:dyDescent="0.2">
      <c r="A1808" s="460"/>
      <c r="B1808" s="463"/>
      <c r="C1808" s="466"/>
      <c r="D1808" s="463"/>
      <c r="E1808" s="538"/>
      <c r="F1808" s="472"/>
      <c r="G1808" s="475"/>
      <c r="H1808" s="454"/>
      <c r="I1808" s="478"/>
      <c r="J1808" s="454"/>
      <c r="K1808" s="110"/>
      <c r="L1808" s="110"/>
      <c r="M1808" s="110"/>
      <c r="N1808" s="111"/>
      <c r="O1808" s="112">
        <f t="shared" si="2553"/>
        <v>0</v>
      </c>
      <c r="P1808" s="454"/>
      <c r="Q1808" s="454"/>
      <c r="R1808" s="454"/>
      <c r="S1808" s="455"/>
      <c r="T1808" s="457"/>
    </row>
    <row r="1809" spans="1:20" ht="12.75" customHeight="1" x14ac:dyDescent="0.2">
      <c r="A1809" s="206"/>
      <c r="B1809" s="205"/>
      <c r="C1809" s="539" t="s">
        <v>1220</v>
      </c>
      <c r="D1809" s="206"/>
      <c r="E1809" s="229"/>
      <c r="F1809" s="208">
        <f t="shared" ref="F1809" si="2554">H1809+J1809+R1809</f>
        <v>0</v>
      </c>
      <c r="G1809" s="293"/>
      <c r="H1809" s="210">
        <f t="shared" ref="H1809" si="2555">G1809*$P$8/1000</f>
        <v>0</v>
      </c>
      <c r="I1809" s="293"/>
      <c r="J1809" s="210">
        <f t="shared" ref="J1809" si="2556">I1809*$P$9/1000</f>
        <v>0</v>
      </c>
      <c r="K1809" s="107"/>
      <c r="L1809" s="107"/>
      <c r="M1809" s="27"/>
      <c r="N1809" s="107"/>
      <c r="O1809" s="59">
        <f t="shared" si="2553"/>
        <v>0</v>
      </c>
      <c r="P1809" s="212">
        <f t="shared" ref="P1809" si="2557">E1809*F1809</f>
        <v>0</v>
      </c>
      <c r="Q1809" s="212">
        <f t="shared" ref="Q1809" si="2558">SUM(O1809:O1812)</f>
        <v>0</v>
      </c>
      <c r="R1809" s="212">
        <f t="shared" ref="R1809" si="2559">Q1809*1.02*1.05*$R$14</f>
        <v>0</v>
      </c>
      <c r="S1809" s="210">
        <f t="shared" ref="S1809" si="2560">F1809*$S$17</f>
        <v>0</v>
      </c>
      <c r="T1809" s="210">
        <f t="shared" ref="T1809" si="2561">E1809*S1809</f>
        <v>0</v>
      </c>
    </row>
    <row r="1810" spans="1:20" ht="12.75" customHeight="1" x14ac:dyDescent="0.2">
      <c r="A1810" s="206"/>
      <c r="B1810" s="205"/>
      <c r="C1810" s="539"/>
      <c r="D1810" s="206"/>
      <c r="E1810" s="230"/>
      <c r="F1810" s="208"/>
      <c r="G1810" s="294"/>
      <c r="H1810" s="210"/>
      <c r="I1810" s="294"/>
      <c r="J1810" s="210"/>
      <c r="K1810" s="23"/>
      <c r="L1810" s="23"/>
      <c r="M1810" s="23"/>
      <c r="N1810" s="95"/>
      <c r="O1810" s="59">
        <f t="shared" si="2553"/>
        <v>0</v>
      </c>
      <c r="P1810" s="213"/>
      <c r="Q1810" s="213"/>
      <c r="R1810" s="213"/>
      <c r="S1810" s="210"/>
      <c r="T1810" s="210"/>
    </row>
    <row r="1811" spans="1:20" ht="12.75" customHeight="1" x14ac:dyDescent="0.2">
      <c r="A1811" s="206"/>
      <c r="B1811" s="205"/>
      <c r="C1811" s="539"/>
      <c r="D1811" s="206"/>
      <c r="E1811" s="230"/>
      <c r="F1811" s="208"/>
      <c r="G1811" s="294"/>
      <c r="H1811" s="210"/>
      <c r="I1811" s="294"/>
      <c r="J1811" s="210"/>
      <c r="K1811" s="23"/>
      <c r="L1811" s="23"/>
      <c r="M1811" s="24"/>
      <c r="N1811" s="95"/>
      <c r="O1811" s="59">
        <f t="shared" si="2553"/>
        <v>0</v>
      </c>
      <c r="P1811" s="213"/>
      <c r="Q1811" s="213"/>
      <c r="R1811" s="213"/>
      <c r="S1811" s="210"/>
      <c r="T1811" s="210"/>
    </row>
    <row r="1812" spans="1:20" ht="12.75" customHeight="1" x14ac:dyDescent="0.2">
      <c r="A1812" s="206"/>
      <c r="B1812" s="205"/>
      <c r="C1812" s="539"/>
      <c r="D1812" s="206"/>
      <c r="E1812" s="231"/>
      <c r="F1812" s="208"/>
      <c r="G1812" s="295"/>
      <c r="H1812" s="210"/>
      <c r="I1812" s="295"/>
      <c r="J1812" s="210"/>
      <c r="K1812" s="23"/>
      <c r="L1812" s="23"/>
      <c r="M1812" s="23"/>
      <c r="N1812" s="95"/>
      <c r="O1812" s="59">
        <f t="shared" si="2553"/>
        <v>0</v>
      </c>
      <c r="P1812" s="214"/>
      <c r="Q1812" s="214"/>
      <c r="R1812" s="214"/>
      <c r="S1812" s="210"/>
      <c r="T1812" s="210"/>
    </row>
    <row r="1813" spans="1:20" ht="12.75" customHeight="1" x14ac:dyDescent="0.2">
      <c r="A1813" s="202">
        <v>1</v>
      </c>
      <c r="B1813" s="252" t="s">
        <v>524</v>
      </c>
      <c r="C1813" s="236" t="s">
        <v>1219</v>
      </c>
      <c r="D1813" s="237" t="s">
        <v>876</v>
      </c>
      <c r="E1813" s="232">
        <v>2.4300000000000002</v>
      </c>
      <c r="F1813" s="232">
        <f t="shared" ref="F1813" si="2562">H1813+J1813+R1813</f>
        <v>7.7173473906000005</v>
      </c>
      <c r="G1813" s="209">
        <v>0.11</v>
      </c>
      <c r="H1813" s="212">
        <f t="shared" ref="H1813:H1817" si="2563">G1813*$P$8/1000</f>
        <v>0.20885699999999999</v>
      </c>
      <c r="I1813" s="219">
        <v>0.76</v>
      </c>
      <c r="J1813" s="212">
        <f t="shared" ref="J1813:J1817" si="2564">I1813*$P$9/1000</f>
        <v>1.7900052</v>
      </c>
      <c r="K1813" s="23" t="s">
        <v>47</v>
      </c>
      <c r="L1813" s="23" t="s">
        <v>32</v>
      </c>
      <c r="M1813" s="23">
        <v>7.0000000000000007E-2</v>
      </c>
      <c r="N1813" s="95">
        <v>0.15</v>
      </c>
      <c r="O1813" s="59">
        <f t="shared" si="2553"/>
        <v>1.0500000000000001E-2</v>
      </c>
      <c r="P1813" s="212">
        <f t="shared" ref="P1813" si="2565">E1813*F1813</f>
        <v>18.753154159158001</v>
      </c>
      <c r="Q1813" s="212">
        <f t="shared" ref="Q1813" si="2566">SUM(O1813:O1816)</f>
        <v>5.0505000000000004</v>
      </c>
      <c r="R1813" s="212">
        <f t="shared" ref="R1813" si="2567">Q1813*1.02*1.05*$R$14</f>
        <v>5.7184851906000009</v>
      </c>
      <c r="S1813" s="210">
        <f t="shared" ref="S1813" si="2568">F1813*$S$17</f>
        <v>9.7979888663002335</v>
      </c>
      <c r="T1813" s="210">
        <f t="shared" ref="T1813" si="2569">E1813*S1813</f>
        <v>23.809112945109568</v>
      </c>
    </row>
    <row r="1814" spans="1:20" ht="12.75" customHeight="1" x14ac:dyDescent="0.2">
      <c r="A1814" s="203"/>
      <c r="B1814" s="253"/>
      <c r="C1814" s="236"/>
      <c r="D1814" s="237"/>
      <c r="E1814" s="233"/>
      <c r="F1814" s="233"/>
      <c r="G1814" s="209"/>
      <c r="H1814" s="213"/>
      <c r="I1814" s="219"/>
      <c r="J1814" s="213"/>
      <c r="K1814" s="23" t="s">
        <v>525</v>
      </c>
      <c r="L1814" s="23" t="s">
        <v>32</v>
      </c>
      <c r="M1814" s="23">
        <v>1.26</v>
      </c>
      <c r="N1814" s="95">
        <v>4</v>
      </c>
      <c r="O1814" s="59">
        <f t="shared" si="2553"/>
        <v>5.04</v>
      </c>
      <c r="P1814" s="213"/>
      <c r="Q1814" s="213"/>
      <c r="R1814" s="213"/>
      <c r="S1814" s="210"/>
      <c r="T1814" s="210"/>
    </row>
    <row r="1815" spans="1:20" ht="12.75" customHeight="1" x14ac:dyDescent="0.2">
      <c r="A1815" s="203"/>
      <c r="B1815" s="253"/>
      <c r="C1815" s="236"/>
      <c r="D1815" s="237"/>
      <c r="E1815" s="233"/>
      <c r="F1815" s="233"/>
      <c r="G1815" s="209"/>
      <c r="H1815" s="213"/>
      <c r="I1815" s="219"/>
      <c r="J1815" s="213"/>
      <c r="K1815" s="23"/>
      <c r="L1815" s="23"/>
      <c r="M1815" s="23"/>
      <c r="N1815" s="95"/>
      <c r="O1815" s="59">
        <f t="shared" si="2553"/>
        <v>0</v>
      </c>
      <c r="P1815" s="213"/>
      <c r="Q1815" s="213"/>
      <c r="R1815" s="213"/>
      <c r="S1815" s="210"/>
      <c r="T1815" s="210"/>
    </row>
    <row r="1816" spans="1:20" ht="12.75" customHeight="1" x14ac:dyDescent="0.2">
      <c r="A1816" s="204"/>
      <c r="B1816" s="254"/>
      <c r="C1816" s="236"/>
      <c r="D1816" s="237"/>
      <c r="E1816" s="234"/>
      <c r="F1816" s="234"/>
      <c r="G1816" s="209"/>
      <c r="H1816" s="214"/>
      <c r="I1816" s="219"/>
      <c r="J1816" s="214"/>
      <c r="K1816" s="23"/>
      <c r="L1816" s="23"/>
      <c r="M1816" s="23"/>
      <c r="N1816" s="95"/>
      <c r="O1816" s="59">
        <f t="shared" si="2553"/>
        <v>0</v>
      </c>
      <c r="P1816" s="214"/>
      <c r="Q1816" s="214"/>
      <c r="R1816" s="214"/>
      <c r="S1816" s="210"/>
      <c r="T1816" s="210"/>
    </row>
    <row r="1817" spans="1:20" ht="12.75" customHeight="1" x14ac:dyDescent="0.2">
      <c r="A1817" s="202">
        <v>2</v>
      </c>
      <c r="B1817" s="236" t="s">
        <v>801</v>
      </c>
      <c r="C1817" s="236" t="s">
        <v>1220</v>
      </c>
      <c r="D1817" s="316" t="s">
        <v>848</v>
      </c>
      <c r="E1817" s="207">
        <v>138.5</v>
      </c>
      <c r="F1817" s="232">
        <f t="shared" ref="F1817" si="2570">H1817+J1817+R1817</f>
        <v>8.9972562605075996</v>
      </c>
      <c r="G1817" s="241">
        <v>0.59199999999999997</v>
      </c>
      <c r="H1817" s="212">
        <f t="shared" si="2563"/>
        <v>1.1240303999999999</v>
      </c>
      <c r="I1817" s="219">
        <v>7.1000000000000004E-3</v>
      </c>
      <c r="J1817" s="212">
        <f t="shared" si="2564"/>
        <v>1.6722417E-2</v>
      </c>
      <c r="K1817" s="23" t="s">
        <v>577</v>
      </c>
      <c r="L1817" s="23" t="s">
        <v>31</v>
      </c>
      <c r="M1817" s="23">
        <v>1</v>
      </c>
      <c r="N1817" s="95">
        <v>5.8330000000000002</v>
      </c>
      <c r="O1817" s="59">
        <f t="shared" si="2553"/>
        <v>5.8330000000000002</v>
      </c>
      <c r="P1817" s="212">
        <f t="shared" ref="P1817" si="2571">E1817*F1817</f>
        <v>1246.1199920803026</v>
      </c>
      <c r="Q1817" s="212">
        <f t="shared" ref="Q1817" si="2572">SUM(O1817:O1820)</f>
        <v>6.9387730000000003</v>
      </c>
      <c r="R1817" s="212">
        <f t="shared" ref="R1817" si="2573">Q1817*1.02*1.05*$R$14</f>
        <v>7.8565034435075995</v>
      </c>
      <c r="S1817" s="210">
        <f t="shared" ref="S1817" si="2574">F1817*$S$17</f>
        <v>11.422968567552036</v>
      </c>
      <c r="T1817" s="210">
        <f t="shared" ref="T1817" si="2575">E1817*S1817</f>
        <v>1582.081146605957</v>
      </c>
    </row>
    <row r="1818" spans="1:20" ht="12.75" customHeight="1" x14ac:dyDescent="0.2">
      <c r="A1818" s="203"/>
      <c r="B1818" s="236"/>
      <c r="C1818" s="236"/>
      <c r="D1818" s="316"/>
      <c r="E1818" s="207"/>
      <c r="F1818" s="233"/>
      <c r="G1818" s="241"/>
      <c r="H1818" s="213"/>
      <c r="I1818" s="219"/>
      <c r="J1818" s="213"/>
      <c r="K1818" s="23" t="s">
        <v>326</v>
      </c>
      <c r="L1818" s="23" t="s">
        <v>32</v>
      </c>
      <c r="M1818" s="61">
        <v>3.9E-2</v>
      </c>
      <c r="N1818" s="95">
        <v>27.946999999999999</v>
      </c>
      <c r="O1818" s="59">
        <f t="shared" si="2553"/>
        <v>1.089933</v>
      </c>
      <c r="P1818" s="213"/>
      <c r="Q1818" s="213"/>
      <c r="R1818" s="213"/>
      <c r="S1818" s="210"/>
      <c r="T1818" s="210"/>
    </row>
    <row r="1819" spans="1:20" ht="12.75" customHeight="1" x14ac:dyDescent="0.2">
      <c r="A1819" s="203"/>
      <c r="B1819" s="236"/>
      <c r="C1819" s="236"/>
      <c r="D1819" s="316"/>
      <c r="E1819" s="207"/>
      <c r="F1819" s="233"/>
      <c r="G1819" s="241"/>
      <c r="H1819" s="213"/>
      <c r="I1819" s="219"/>
      <c r="J1819" s="213"/>
      <c r="K1819" s="23" t="s">
        <v>46</v>
      </c>
      <c r="L1819" s="23" t="s">
        <v>32</v>
      </c>
      <c r="M1819" s="61">
        <v>5.9999999999999995E-4</v>
      </c>
      <c r="N1819" s="95">
        <v>26.4</v>
      </c>
      <c r="O1819" s="59">
        <f t="shared" si="2553"/>
        <v>1.5839999999999996E-2</v>
      </c>
      <c r="P1819" s="213"/>
      <c r="Q1819" s="213"/>
      <c r="R1819" s="213"/>
      <c r="S1819" s="210"/>
      <c r="T1819" s="210"/>
    </row>
    <row r="1820" spans="1:20" ht="12.75" customHeight="1" x14ac:dyDescent="0.2">
      <c r="A1820" s="204"/>
      <c r="B1820" s="236"/>
      <c r="C1820" s="236"/>
      <c r="D1820" s="316"/>
      <c r="E1820" s="207"/>
      <c r="F1820" s="234"/>
      <c r="G1820" s="241"/>
      <c r="H1820" s="214"/>
      <c r="I1820" s="219"/>
      <c r="J1820" s="214"/>
      <c r="K1820" s="23"/>
      <c r="L1820" s="23"/>
      <c r="M1820" s="23"/>
      <c r="N1820" s="95"/>
      <c r="O1820" s="59">
        <f t="shared" si="2553"/>
        <v>0</v>
      </c>
      <c r="P1820" s="214"/>
      <c r="Q1820" s="214"/>
      <c r="R1820" s="214"/>
      <c r="S1820" s="210"/>
      <c r="T1820" s="210"/>
    </row>
    <row r="1821" spans="1:20" s="58" customFormat="1" ht="12.75" customHeight="1" x14ac:dyDescent="0.2">
      <c r="A1821" s="458"/>
      <c r="B1821" s="461"/>
      <c r="C1821" s="464" t="s">
        <v>873</v>
      </c>
      <c r="D1821" s="461"/>
      <c r="E1821" s="536"/>
      <c r="F1821" s="470">
        <f>H1821+J1821+R1821</f>
        <v>2.8792230000000001</v>
      </c>
      <c r="G1821" s="473">
        <v>0.4</v>
      </c>
      <c r="H1821" s="452">
        <f>G1821*$P$8/1000</f>
        <v>0.75948000000000004</v>
      </c>
      <c r="I1821" s="476">
        <v>0.9</v>
      </c>
      <c r="J1821" s="452">
        <f>I1821*$P$9/1000</f>
        <v>2.1197430000000002</v>
      </c>
      <c r="K1821" s="110"/>
      <c r="L1821" s="110"/>
      <c r="M1821" s="110"/>
      <c r="N1821" s="111"/>
      <c r="O1821" s="112">
        <f t="shared" si="2553"/>
        <v>0</v>
      </c>
      <c r="P1821" s="452">
        <f>E1821*F1821</f>
        <v>0</v>
      </c>
      <c r="Q1821" s="452">
        <f>SUM(O1821:O1824)</f>
        <v>0</v>
      </c>
      <c r="R1821" s="452">
        <f>Q1821*1.02*1.05*$R$14</f>
        <v>0</v>
      </c>
      <c r="S1821" s="455"/>
      <c r="T1821" s="456">
        <f>SUM(T1813:T1820)</f>
        <v>1605.8902595510665</v>
      </c>
    </row>
    <row r="1822" spans="1:20" s="58" customFormat="1" ht="12.75" customHeight="1" x14ac:dyDescent="0.2">
      <c r="A1822" s="459"/>
      <c r="B1822" s="462"/>
      <c r="C1822" s="465"/>
      <c r="D1822" s="462"/>
      <c r="E1822" s="537"/>
      <c r="F1822" s="471"/>
      <c r="G1822" s="474"/>
      <c r="H1822" s="453"/>
      <c r="I1822" s="477"/>
      <c r="J1822" s="453"/>
      <c r="K1822" s="110"/>
      <c r="L1822" s="110"/>
      <c r="M1822" s="110"/>
      <c r="N1822" s="111"/>
      <c r="O1822" s="112">
        <f t="shared" si="2553"/>
        <v>0</v>
      </c>
      <c r="P1822" s="453"/>
      <c r="Q1822" s="453"/>
      <c r="R1822" s="453"/>
      <c r="S1822" s="455"/>
      <c r="T1822" s="456"/>
    </row>
    <row r="1823" spans="1:20" s="58" customFormat="1" ht="12.75" customHeight="1" x14ac:dyDescent="0.2">
      <c r="A1823" s="459"/>
      <c r="B1823" s="462"/>
      <c r="C1823" s="465"/>
      <c r="D1823" s="462"/>
      <c r="E1823" s="537"/>
      <c r="F1823" s="471"/>
      <c r="G1823" s="474"/>
      <c r="H1823" s="453"/>
      <c r="I1823" s="477"/>
      <c r="J1823" s="453"/>
      <c r="K1823" s="110"/>
      <c r="L1823" s="110"/>
      <c r="M1823" s="110"/>
      <c r="N1823" s="111"/>
      <c r="O1823" s="112">
        <f t="shared" si="2553"/>
        <v>0</v>
      </c>
      <c r="P1823" s="453"/>
      <c r="Q1823" s="453"/>
      <c r="R1823" s="453"/>
      <c r="S1823" s="455"/>
      <c r="T1823" s="456"/>
    </row>
    <row r="1824" spans="1:20" s="58" customFormat="1" ht="12.75" customHeight="1" x14ac:dyDescent="0.2">
      <c r="A1824" s="460"/>
      <c r="B1824" s="463"/>
      <c r="C1824" s="466"/>
      <c r="D1824" s="463"/>
      <c r="E1824" s="538"/>
      <c r="F1824" s="472"/>
      <c r="G1824" s="475"/>
      <c r="H1824" s="454"/>
      <c r="I1824" s="478"/>
      <c r="J1824" s="454"/>
      <c r="K1824" s="110"/>
      <c r="L1824" s="110"/>
      <c r="M1824" s="110"/>
      <c r="N1824" s="111"/>
      <c r="O1824" s="112">
        <f t="shared" si="2553"/>
        <v>0</v>
      </c>
      <c r="P1824" s="454"/>
      <c r="Q1824" s="454"/>
      <c r="R1824" s="454"/>
      <c r="S1824" s="455"/>
      <c r="T1824" s="456"/>
    </row>
    <row r="1825" spans="1:20" s="58" customFormat="1" ht="12.75" customHeight="1" x14ac:dyDescent="0.2">
      <c r="A1825" s="458"/>
      <c r="B1825" s="461"/>
      <c r="C1825" s="464" t="s">
        <v>874</v>
      </c>
      <c r="D1825" s="461"/>
      <c r="E1825" s="536"/>
      <c r="F1825" s="470">
        <f>H1825+J1825+R1825</f>
        <v>7.1331929999999995</v>
      </c>
      <c r="G1825" s="473">
        <v>1.4</v>
      </c>
      <c r="H1825" s="452">
        <f>G1825*$P$8/1000</f>
        <v>2.6581799999999998</v>
      </c>
      <c r="I1825" s="476">
        <v>1.9</v>
      </c>
      <c r="J1825" s="452">
        <f>I1825*$P$9/1000</f>
        <v>4.4750129999999997</v>
      </c>
      <c r="K1825" s="110"/>
      <c r="L1825" s="110"/>
      <c r="M1825" s="110"/>
      <c r="N1825" s="111"/>
      <c r="O1825" s="112">
        <f t="shared" si="2553"/>
        <v>0</v>
      </c>
      <c r="P1825" s="452">
        <f>E1825*F1825</f>
        <v>0</v>
      </c>
      <c r="Q1825" s="452">
        <f>SUM(O1825:O1828)</f>
        <v>0</v>
      </c>
      <c r="R1825" s="452">
        <f>Q1825*1.02*1.05*$R$14</f>
        <v>0</v>
      </c>
      <c r="S1825" s="455"/>
      <c r="T1825" s="457" t="e">
        <f>(T1821*100%)/$T$2205</f>
        <v>#REF!</v>
      </c>
    </row>
    <row r="1826" spans="1:20" s="58" customFormat="1" ht="12.75" customHeight="1" x14ac:dyDescent="0.2">
      <c r="A1826" s="459"/>
      <c r="B1826" s="462"/>
      <c r="C1826" s="465"/>
      <c r="D1826" s="462"/>
      <c r="E1826" s="537"/>
      <c r="F1826" s="471"/>
      <c r="G1826" s="474"/>
      <c r="H1826" s="453"/>
      <c r="I1826" s="477"/>
      <c r="J1826" s="453"/>
      <c r="K1826" s="110"/>
      <c r="L1826" s="110"/>
      <c r="M1826" s="110"/>
      <c r="N1826" s="111"/>
      <c r="O1826" s="112">
        <f t="shared" si="2553"/>
        <v>0</v>
      </c>
      <c r="P1826" s="453"/>
      <c r="Q1826" s="453"/>
      <c r="R1826" s="453"/>
      <c r="S1826" s="455"/>
      <c r="T1826" s="457"/>
    </row>
    <row r="1827" spans="1:20" s="58" customFormat="1" ht="12.75" customHeight="1" x14ac:dyDescent="0.2">
      <c r="A1827" s="459"/>
      <c r="B1827" s="462"/>
      <c r="C1827" s="465"/>
      <c r="D1827" s="462"/>
      <c r="E1827" s="537"/>
      <c r="F1827" s="471"/>
      <c r="G1827" s="474"/>
      <c r="H1827" s="453"/>
      <c r="I1827" s="477"/>
      <c r="J1827" s="453"/>
      <c r="K1827" s="110"/>
      <c r="L1827" s="110"/>
      <c r="M1827" s="110"/>
      <c r="N1827" s="111"/>
      <c r="O1827" s="112">
        <f t="shared" si="2553"/>
        <v>0</v>
      </c>
      <c r="P1827" s="453"/>
      <c r="Q1827" s="453"/>
      <c r="R1827" s="453"/>
      <c r="S1827" s="455"/>
      <c r="T1827" s="457"/>
    </row>
    <row r="1828" spans="1:20" s="58" customFormat="1" ht="12.75" customHeight="1" x14ac:dyDescent="0.2">
      <c r="A1828" s="460"/>
      <c r="B1828" s="463"/>
      <c r="C1828" s="466"/>
      <c r="D1828" s="463"/>
      <c r="E1828" s="538"/>
      <c r="F1828" s="472"/>
      <c r="G1828" s="475"/>
      <c r="H1828" s="454"/>
      <c r="I1828" s="478"/>
      <c r="J1828" s="454"/>
      <c r="K1828" s="110"/>
      <c r="L1828" s="110"/>
      <c r="M1828" s="110"/>
      <c r="N1828" s="111"/>
      <c r="O1828" s="112">
        <f t="shared" si="2553"/>
        <v>0</v>
      </c>
      <c r="P1828" s="454"/>
      <c r="Q1828" s="454"/>
      <c r="R1828" s="454"/>
      <c r="S1828" s="455"/>
      <c r="T1828" s="457"/>
    </row>
    <row r="1829" spans="1:20" ht="12.75" customHeight="1" x14ac:dyDescent="0.2">
      <c r="A1829" s="202"/>
      <c r="B1829" s="205"/>
      <c r="C1829" s="225" t="s">
        <v>1221</v>
      </c>
      <c r="D1829" s="202"/>
      <c r="E1829" s="208"/>
      <c r="F1829" s="232">
        <f t="shared" ref="F1829" si="2576">H1829+J1829+R1829</f>
        <v>0</v>
      </c>
      <c r="G1829" s="218"/>
      <c r="H1829" s="212">
        <f t="shared" ref="H1829" si="2577">G1829*$P$8/1000</f>
        <v>0</v>
      </c>
      <c r="I1829" s="209"/>
      <c r="J1829" s="212">
        <f t="shared" ref="J1829" si="2578">I1829*$P$9/1000</f>
        <v>0</v>
      </c>
      <c r="K1829" s="23"/>
      <c r="L1829" s="23"/>
      <c r="M1829" s="23"/>
      <c r="N1829" s="95"/>
      <c r="O1829" s="59">
        <f t="shared" si="2553"/>
        <v>0</v>
      </c>
      <c r="P1829" s="212">
        <f t="shared" ref="P1829" si="2579">E1829*F1829</f>
        <v>0</v>
      </c>
      <c r="Q1829" s="212">
        <f t="shared" ref="Q1829" si="2580">SUM(O1829:O1832)</f>
        <v>0</v>
      </c>
      <c r="R1829" s="212">
        <f t="shared" ref="R1829" si="2581">Q1829*1.02*1.05*$R$14</f>
        <v>0</v>
      </c>
      <c r="S1829" s="210">
        <f t="shared" ref="S1829" si="2582">F1829*$S$17</f>
        <v>0</v>
      </c>
      <c r="T1829" s="210">
        <f t="shared" ref="T1829" si="2583">E1829*S1829</f>
        <v>0</v>
      </c>
    </row>
    <row r="1830" spans="1:20" ht="12.75" customHeight="1" x14ac:dyDescent="0.2">
      <c r="A1830" s="203"/>
      <c r="B1830" s="205"/>
      <c r="C1830" s="226"/>
      <c r="D1830" s="203"/>
      <c r="E1830" s="208"/>
      <c r="F1830" s="233"/>
      <c r="G1830" s="218"/>
      <c r="H1830" s="213"/>
      <c r="I1830" s="209"/>
      <c r="J1830" s="213"/>
      <c r="K1830" s="23"/>
      <c r="L1830" s="23"/>
      <c r="M1830" s="23"/>
      <c r="N1830" s="95"/>
      <c r="O1830" s="59">
        <f t="shared" si="2553"/>
        <v>0</v>
      </c>
      <c r="P1830" s="213"/>
      <c r="Q1830" s="213"/>
      <c r="R1830" s="213"/>
      <c r="S1830" s="210"/>
      <c r="T1830" s="210"/>
    </row>
    <row r="1831" spans="1:20" ht="12.75" customHeight="1" x14ac:dyDescent="0.2">
      <c r="A1831" s="203"/>
      <c r="B1831" s="205"/>
      <c r="C1831" s="226"/>
      <c r="D1831" s="203"/>
      <c r="E1831" s="208"/>
      <c r="F1831" s="233"/>
      <c r="G1831" s="218"/>
      <c r="H1831" s="213"/>
      <c r="I1831" s="209"/>
      <c r="J1831" s="213"/>
      <c r="K1831" s="23"/>
      <c r="L1831" s="23"/>
      <c r="M1831" s="23"/>
      <c r="N1831" s="95"/>
      <c r="O1831" s="59">
        <f t="shared" si="2553"/>
        <v>0</v>
      </c>
      <c r="P1831" s="213"/>
      <c r="Q1831" s="213"/>
      <c r="R1831" s="213"/>
      <c r="S1831" s="210"/>
      <c r="T1831" s="210"/>
    </row>
    <row r="1832" spans="1:20" ht="12.75" customHeight="1" x14ac:dyDescent="0.2">
      <c r="A1832" s="204"/>
      <c r="B1832" s="205"/>
      <c r="C1832" s="227"/>
      <c r="D1832" s="204"/>
      <c r="E1832" s="208"/>
      <c r="F1832" s="234"/>
      <c r="G1832" s="218"/>
      <c r="H1832" s="214"/>
      <c r="I1832" s="209"/>
      <c r="J1832" s="214"/>
      <c r="K1832" s="23"/>
      <c r="L1832" s="23"/>
      <c r="M1832" s="23"/>
      <c r="N1832" s="95"/>
      <c r="O1832" s="59">
        <f t="shared" si="2553"/>
        <v>0</v>
      </c>
      <c r="P1832" s="214"/>
      <c r="Q1832" s="214"/>
      <c r="R1832" s="214"/>
      <c r="S1832" s="210"/>
      <c r="T1832" s="210"/>
    </row>
    <row r="1833" spans="1:20" ht="12.75" customHeight="1" x14ac:dyDescent="0.2">
      <c r="A1833" s="202">
        <v>1</v>
      </c>
      <c r="B1833" s="205" t="s">
        <v>568</v>
      </c>
      <c r="C1833" s="260" t="s">
        <v>1215</v>
      </c>
      <c r="D1833" s="301" t="s">
        <v>843</v>
      </c>
      <c r="E1833" s="207">
        <v>112</v>
      </c>
      <c r="F1833" s="208">
        <f t="shared" ref="F1833" si="2584">H1833+J1833+R1833</f>
        <v>1.2419801587919999</v>
      </c>
      <c r="G1833" s="219">
        <v>1.7399999999999999E-2</v>
      </c>
      <c r="H1833" s="210">
        <f t="shared" ref="H1833" si="2585">G1833*$P$8/1000</f>
        <v>3.3037379999999998E-2</v>
      </c>
      <c r="I1833" s="219">
        <v>0.1106</v>
      </c>
      <c r="J1833" s="210">
        <f t="shared" ref="J1833" si="2586">I1833*$P$9/1000</f>
        <v>0.26049286199999999</v>
      </c>
      <c r="K1833" s="23" t="s">
        <v>571</v>
      </c>
      <c r="L1833" s="23" t="s">
        <v>32</v>
      </c>
      <c r="M1833" s="23">
        <v>0.189</v>
      </c>
      <c r="N1833" s="95">
        <v>4</v>
      </c>
      <c r="O1833" s="59">
        <f t="shared" si="2553"/>
        <v>0.75600000000000001</v>
      </c>
      <c r="P1833" s="212">
        <f t="shared" ref="P1833" si="2587">E1833*F1833</f>
        <v>139.10177778470398</v>
      </c>
      <c r="Q1833" s="212">
        <f t="shared" ref="Q1833" si="2588">SUM(O1833:O1836)</f>
        <v>0.83765999999999996</v>
      </c>
      <c r="R1833" s="212">
        <f t="shared" ref="R1833" si="2589">Q1833*1.02*1.05*$R$14</f>
        <v>0.94844991679199997</v>
      </c>
      <c r="S1833" s="210">
        <f t="shared" ref="S1833" si="2590">F1833*$S$17</f>
        <v>1.5768251903279573</v>
      </c>
      <c r="T1833" s="210">
        <f t="shared" ref="T1833" si="2591">E1833*S1833</f>
        <v>176.60442131673122</v>
      </c>
    </row>
    <row r="1834" spans="1:20" ht="12.75" customHeight="1" x14ac:dyDescent="0.2">
      <c r="A1834" s="203"/>
      <c r="B1834" s="205"/>
      <c r="C1834" s="261"/>
      <c r="D1834" s="316"/>
      <c r="E1834" s="207"/>
      <c r="F1834" s="208"/>
      <c r="G1834" s="219"/>
      <c r="H1834" s="210"/>
      <c r="I1834" s="219"/>
      <c r="J1834" s="210"/>
      <c r="K1834" s="23" t="s">
        <v>572</v>
      </c>
      <c r="L1834" s="23" t="s">
        <v>32</v>
      </c>
      <c r="M1834" s="23">
        <v>1.4999999999999999E-2</v>
      </c>
      <c r="N1834" s="95">
        <v>5.1440000000000001</v>
      </c>
      <c r="O1834" s="59">
        <f t="shared" si="2553"/>
        <v>7.7159999999999992E-2</v>
      </c>
      <c r="P1834" s="213"/>
      <c r="Q1834" s="213"/>
      <c r="R1834" s="213"/>
      <c r="S1834" s="210"/>
      <c r="T1834" s="210"/>
    </row>
    <row r="1835" spans="1:20" ht="12.75" customHeight="1" x14ac:dyDescent="0.2">
      <c r="A1835" s="203"/>
      <c r="B1835" s="205"/>
      <c r="C1835" s="261"/>
      <c r="D1835" s="316"/>
      <c r="E1835" s="207"/>
      <c r="F1835" s="208"/>
      <c r="G1835" s="219"/>
      <c r="H1835" s="210"/>
      <c r="I1835" s="219"/>
      <c r="J1835" s="210"/>
      <c r="K1835" s="23" t="s">
        <v>47</v>
      </c>
      <c r="L1835" s="23" t="s">
        <v>32</v>
      </c>
      <c r="M1835" s="16">
        <v>0.03</v>
      </c>
      <c r="N1835" s="95">
        <v>0.15</v>
      </c>
      <c r="O1835" s="59">
        <f t="shared" si="2553"/>
        <v>4.4999999999999997E-3</v>
      </c>
      <c r="P1835" s="213"/>
      <c r="Q1835" s="213"/>
      <c r="R1835" s="213"/>
      <c r="S1835" s="210"/>
      <c r="T1835" s="210"/>
    </row>
    <row r="1836" spans="1:20" ht="12.75" customHeight="1" x14ac:dyDescent="0.2">
      <c r="A1836" s="204"/>
      <c r="B1836" s="205"/>
      <c r="C1836" s="262"/>
      <c r="D1836" s="316"/>
      <c r="E1836" s="207"/>
      <c r="F1836" s="208"/>
      <c r="G1836" s="219"/>
      <c r="H1836" s="210"/>
      <c r="I1836" s="219"/>
      <c r="J1836" s="210"/>
      <c r="K1836" s="23"/>
      <c r="L1836" s="23"/>
      <c r="M1836" s="23"/>
      <c r="N1836" s="95"/>
      <c r="O1836" s="59">
        <f t="shared" si="2553"/>
        <v>0</v>
      </c>
      <c r="P1836" s="214"/>
      <c r="Q1836" s="214"/>
      <c r="R1836" s="214"/>
      <c r="S1836" s="210"/>
      <c r="T1836" s="210"/>
    </row>
    <row r="1837" spans="1:20" ht="12.75" customHeight="1" x14ac:dyDescent="0.2">
      <c r="A1837" s="202">
        <v>2</v>
      </c>
      <c r="B1837" s="220" t="s">
        <v>802</v>
      </c>
      <c r="C1837" s="205" t="s">
        <v>1222</v>
      </c>
      <c r="D1837" s="301" t="s">
        <v>843</v>
      </c>
      <c r="E1837" s="229">
        <v>112</v>
      </c>
      <c r="F1837" s="232">
        <f t="shared" ref="F1837" si="2592">H1837+J1837+R1837</f>
        <v>1.1210717458079997</v>
      </c>
      <c r="G1837" s="222">
        <v>0.10199999999999999</v>
      </c>
      <c r="H1837" s="212">
        <f t="shared" ref="H1837" si="2593">G1837*$P$8/1000</f>
        <v>0.19366739999999999</v>
      </c>
      <c r="I1837" s="222">
        <v>5.4000000000000003E-3</v>
      </c>
      <c r="J1837" s="212">
        <f t="shared" ref="J1837" si="2594">I1837*$P$9/1000</f>
        <v>1.2718458E-2</v>
      </c>
      <c r="K1837" s="23" t="s">
        <v>46</v>
      </c>
      <c r="L1837" s="23" t="s">
        <v>32</v>
      </c>
      <c r="M1837" s="23">
        <v>3.0599999999999999E-2</v>
      </c>
      <c r="N1837" s="100">
        <v>26.4</v>
      </c>
      <c r="O1837" s="59">
        <f t="shared" si="2553"/>
        <v>0.80783999999999989</v>
      </c>
      <c r="P1837" s="212">
        <f t="shared" ref="P1837" si="2595">E1837*F1837</f>
        <v>125.56003553049597</v>
      </c>
      <c r="Q1837" s="212">
        <f t="shared" ref="Q1837" si="2596">SUM(O1837:O1840)</f>
        <v>0.80783999999999989</v>
      </c>
      <c r="R1837" s="212">
        <f t="shared" ref="R1837" si="2597">Q1837*1.02*1.05*$R$14</f>
        <v>0.91468588780799975</v>
      </c>
      <c r="S1837" s="210">
        <f t="shared" ref="S1837" si="2598">F1837*$S$17</f>
        <v>1.4233191701503221</v>
      </c>
      <c r="T1837" s="210">
        <f t="shared" ref="T1837" si="2599">E1837*S1837</f>
        <v>159.41174705683608</v>
      </c>
    </row>
    <row r="1838" spans="1:20" ht="12.75" customHeight="1" x14ac:dyDescent="0.2">
      <c r="A1838" s="203"/>
      <c r="B1838" s="220"/>
      <c r="C1838" s="205"/>
      <c r="D1838" s="316"/>
      <c r="E1838" s="230"/>
      <c r="F1838" s="233"/>
      <c r="G1838" s="222"/>
      <c r="H1838" s="213"/>
      <c r="I1838" s="222"/>
      <c r="J1838" s="213"/>
      <c r="K1838" s="23"/>
      <c r="L1838" s="23"/>
      <c r="M1838" s="23"/>
      <c r="N1838" s="95"/>
      <c r="O1838" s="59">
        <f t="shared" si="2553"/>
        <v>0</v>
      </c>
      <c r="P1838" s="213"/>
      <c r="Q1838" s="213"/>
      <c r="R1838" s="213"/>
      <c r="S1838" s="210"/>
      <c r="T1838" s="210"/>
    </row>
    <row r="1839" spans="1:20" ht="12.75" customHeight="1" x14ac:dyDescent="0.2">
      <c r="A1839" s="203"/>
      <c r="B1839" s="220"/>
      <c r="C1839" s="205"/>
      <c r="D1839" s="316"/>
      <c r="E1839" s="230"/>
      <c r="F1839" s="233"/>
      <c r="G1839" s="222"/>
      <c r="H1839" s="213"/>
      <c r="I1839" s="222"/>
      <c r="J1839" s="213"/>
      <c r="K1839" s="23"/>
      <c r="L1839" s="23"/>
      <c r="M1839" s="23"/>
      <c r="N1839" s="95"/>
      <c r="O1839" s="59">
        <f t="shared" si="2553"/>
        <v>0</v>
      </c>
      <c r="P1839" s="213"/>
      <c r="Q1839" s="213"/>
      <c r="R1839" s="213"/>
      <c r="S1839" s="210"/>
      <c r="T1839" s="210"/>
    </row>
    <row r="1840" spans="1:20" ht="12.75" customHeight="1" x14ac:dyDescent="0.2">
      <c r="A1840" s="204"/>
      <c r="B1840" s="220"/>
      <c r="C1840" s="205"/>
      <c r="D1840" s="316"/>
      <c r="E1840" s="231"/>
      <c r="F1840" s="234"/>
      <c r="G1840" s="222"/>
      <c r="H1840" s="214"/>
      <c r="I1840" s="222"/>
      <c r="J1840" s="214"/>
      <c r="K1840" s="23"/>
      <c r="L1840" s="23"/>
      <c r="M1840" s="23"/>
      <c r="N1840" s="95"/>
      <c r="O1840" s="59">
        <f t="shared" si="2553"/>
        <v>0</v>
      </c>
      <c r="P1840" s="214"/>
      <c r="Q1840" s="214"/>
      <c r="R1840" s="214"/>
      <c r="S1840" s="210"/>
      <c r="T1840" s="210"/>
    </row>
    <row r="1841" spans="1:20" ht="12.75" customHeight="1" x14ac:dyDescent="0.2">
      <c r="A1841" s="202">
        <v>3</v>
      </c>
      <c r="B1841" s="205" t="s">
        <v>643</v>
      </c>
      <c r="C1841" s="252" t="s">
        <v>1223</v>
      </c>
      <c r="D1841" s="301" t="s">
        <v>843</v>
      </c>
      <c r="E1841" s="229">
        <v>112</v>
      </c>
      <c r="F1841" s="232">
        <f t="shared" ref="F1841" si="2600">H1841+J1841+R1841</f>
        <v>10.686747194003999</v>
      </c>
      <c r="G1841" s="209">
        <v>2.15</v>
      </c>
      <c r="H1841" s="212">
        <f t="shared" ref="H1841" si="2601">G1841*$P$8/1000</f>
        <v>4.0822050000000001</v>
      </c>
      <c r="I1841" s="209">
        <v>3.5999999999999997E-2</v>
      </c>
      <c r="J1841" s="212">
        <f t="shared" ref="J1841" si="2602">I1841*$P$9/1000</f>
        <v>8.4789719999999985E-2</v>
      </c>
      <c r="K1841" s="68" t="s">
        <v>536</v>
      </c>
      <c r="L1841" s="68" t="s">
        <v>23</v>
      </c>
      <c r="M1841" s="68">
        <v>1.01</v>
      </c>
      <c r="N1841" s="100">
        <v>4.9169999999999998</v>
      </c>
      <c r="O1841" s="59">
        <f t="shared" si="2553"/>
        <v>4.96617</v>
      </c>
      <c r="P1841" s="212">
        <f t="shared" ref="P1841" si="2603">E1841*F1841</f>
        <v>1196.9156857284479</v>
      </c>
      <c r="Q1841" s="212">
        <f t="shared" ref="Q1841" si="2604">SUM(O1841:O1844)</f>
        <v>5.7581699999999998</v>
      </c>
      <c r="R1841" s="212">
        <f t="shared" ref="R1841" si="2605">Q1841*1.02*1.05*$R$14</f>
        <v>6.519752474004</v>
      </c>
      <c r="S1841" s="210">
        <f t="shared" ref="S1841" si="2606">F1841*$S$17</f>
        <v>13.567956024806557</v>
      </c>
      <c r="T1841" s="210">
        <f t="shared" ref="T1841" si="2607">E1841*S1841</f>
        <v>1519.6110747783343</v>
      </c>
    </row>
    <row r="1842" spans="1:20" ht="12.75" customHeight="1" x14ac:dyDescent="0.2">
      <c r="A1842" s="203"/>
      <c r="B1842" s="205"/>
      <c r="C1842" s="253"/>
      <c r="D1842" s="316"/>
      <c r="E1842" s="230"/>
      <c r="F1842" s="233"/>
      <c r="G1842" s="209"/>
      <c r="H1842" s="213"/>
      <c r="I1842" s="209"/>
      <c r="J1842" s="213"/>
      <c r="K1842" s="68"/>
      <c r="L1842" s="68"/>
      <c r="M1842" s="68"/>
      <c r="N1842" s="100"/>
      <c r="O1842" s="59">
        <f t="shared" si="2553"/>
        <v>0</v>
      </c>
      <c r="P1842" s="213"/>
      <c r="Q1842" s="213"/>
      <c r="R1842" s="213"/>
      <c r="S1842" s="210"/>
      <c r="T1842" s="210"/>
    </row>
    <row r="1843" spans="1:20" ht="12.75" customHeight="1" x14ac:dyDescent="0.2">
      <c r="A1843" s="203"/>
      <c r="B1843" s="205"/>
      <c r="C1843" s="253"/>
      <c r="D1843" s="316"/>
      <c r="E1843" s="230"/>
      <c r="F1843" s="233"/>
      <c r="G1843" s="209"/>
      <c r="H1843" s="213"/>
      <c r="I1843" s="209"/>
      <c r="J1843" s="213"/>
      <c r="K1843" s="23" t="s">
        <v>46</v>
      </c>
      <c r="L1843" s="23" t="s">
        <v>30</v>
      </c>
      <c r="M1843" s="17">
        <v>0.03</v>
      </c>
      <c r="N1843" s="46">
        <v>26.4</v>
      </c>
      <c r="O1843" s="59">
        <f t="shared" si="2553"/>
        <v>0.79199999999999993</v>
      </c>
      <c r="P1843" s="213"/>
      <c r="Q1843" s="213"/>
      <c r="R1843" s="213"/>
      <c r="S1843" s="210"/>
      <c r="T1843" s="210"/>
    </row>
    <row r="1844" spans="1:20" ht="12.75" customHeight="1" x14ac:dyDescent="0.2">
      <c r="A1844" s="204"/>
      <c r="B1844" s="205"/>
      <c r="C1844" s="254"/>
      <c r="D1844" s="316"/>
      <c r="E1844" s="231"/>
      <c r="F1844" s="234"/>
      <c r="G1844" s="209"/>
      <c r="H1844" s="214"/>
      <c r="I1844" s="209"/>
      <c r="J1844" s="214"/>
      <c r="K1844" s="23"/>
      <c r="L1844" s="23"/>
      <c r="M1844" s="23"/>
      <c r="N1844" s="95"/>
      <c r="O1844" s="59">
        <f t="shared" si="2553"/>
        <v>0</v>
      </c>
      <c r="P1844" s="214"/>
      <c r="Q1844" s="214"/>
      <c r="R1844" s="214"/>
      <c r="S1844" s="210"/>
      <c r="T1844" s="210"/>
    </row>
    <row r="1845" spans="1:20" s="58" customFormat="1" ht="12.75" customHeight="1" x14ac:dyDescent="0.2">
      <c r="A1845" s="458"/>
      <c r="B1845" s="461"/>
      <c r="C1845" s="464" t="s">
        <v>873</v>
      </c>
      <c r="D1845" s="461"/>
      <c r="E1845" s="536"/>
      <c r="F1845" s="470">
        <f>H1845+J1845+R1845</f>
        <v>2.8792230000000001</v>
      </c>
      <c r="G1845" s="473">
        <v>0.4</v>
      </c>
      <c r="H1845" s="452">
        <f>G1845*$P$8/1000</f>
        <v>0.75948000000000004</v>
      </c>
      <c r="I1845" s="476">
        <v>0.9</v>
      </c>
      <c r="J1845" s="452">
        <f>I1845*$P$9/1000</f>
        <v>2.1197430000000002</v>
      </c>
      <c r="K1845" s="110"/>
      <c r="L1845" s="110"/>
      <c r="M1845" s="110"/>
      <c r="N1845" s="111"/>
      <c r="O1845" s="112">
        <f t="shared" si="2553"/>
        <v>0</v>
      </c>
      <c r="P1845" s="452">
        <f>E1845*F1845</f>
        <v>0</v>
      </c>
      <c r="Q1845" s="452">
        <f>SUM(O1845:O1848)</f>
        <v>0</v>
      </c>
      <c r="R1845" s="452">
        <f>Q1845*1.02*1.05*$R$14</f>
        <v>0</v>
      </c>
      <c r="S1845" s="455"/>
      <c r="T1845" s="456">
        <f>SUM(T1833:T1844)</f>
        <v>1855.6272431519017</v>
      </c>
    </row>
    <row r="1846" spans="1:20" s="58" customFormat="1" ht="12.75" customHeight="1" x14ac:dyDescent="0.2">
      <c r="A1846" s="459"/>
      <c r="B1846" s="462"/>
      <c r="C1846" s="465"/>
      <c r="D1846" s="462"/>
      <c r="E1846" s="537"/>
      <c r="F1846" s="471"/>
      <c r="G1846" s="474"/>
      <c r="H1846" s="453"/>
      <c r="I1846" s="477"/>
      <c r="J1846" s="453"/>
      <c r="K1846" s="110"/>
      <c r="L1846" s="110"/>
      <c r="M1846" s="110"/>
      <c r="N1846" s="111"/>
      <c r="O1846" s="112">
        <f t="shared" si="2553"/>
        <v>0</v>
      </c>
      <c r="P1846" s="453"/>
      <c r="Q1846" s="453"/>
      <c r="R1846" s="453"/>
      <c r="S1846" s="455"/>
      <c r="T1846" s="456"/>
    </row>
    <row r="1847" spans="1:20" s="58" customFormat="1" ht="12.75" customHeight="1" x14ac:dyDescent="0.2">
      <c r="A1847" s="459"/>
      <c r="B1847" s="462"/>
      <c r="C1847" s="465"/>
      <c r="D1847" s="462"/>
      <c r="E1847" s="537"/>
      <c r="F1847" s="471"/>
      <c r="G1847" s="474"/>
      <c r="H1847" s="453"/>
      <c r="I1847" s="477"/>
      <c r="J1847" s="453"/>
      <c r="K1847" s="110"/>
      <c r="L1847" s="110"/>
      <c r="M1847" s="110"/>
      <c r="N1847" s="111"/>
      <c r="O1847" s="112">
        <f t="shared" si="2553"/>
        <v>0</v>
      </c>
      <c r="P1847" s="453"/>
      <c r="Q1847" s="453"/>
      <c r="R1847" s="453"/>
      <c r="S1847" s="455"/>
      <c r="T1847" s="456"/>
    </row>
    <row r="1848" spans="1:20" s="58" customFormat="1" ht="12.75" customHeight="1" x14ac:dyDescent="0.2">
      <c r="A1848" s="460"/>
      <c r="B1848" s="463"/>
      <c r="C1848" s="466"/>
      <c r="D1848" s="463"/>
      <c r="E1848" s="538"/>
      <c r="F1848" s="472"/>
      <c r="G1848" s="475"/>
      <c r="H1848" s="454"/>
      <c r="I1848" s="478"/>
      <c r="J1848" s="454"/>
      <c r="K1848" s="110"/>
      <c r="L1848" s="110"/>
      <c r="M1848" s="110"/>
      <c r="N1848" s="111"/>
      <c r="O1848" s="112">
        <f t="shared" si="2553"/>
        <v>0</v>
      </c>
      <c r="P1848" s="454"/>
      <c r="Q1848" s="454"/>
      <c r="R1848" s="454"/>
      <c r="S1848" s="455"/>
      <c r="T1848" s="456"/>
    </row>
    <row r="1849" spans="1:20" s="58" customFormat="1" ht="12.75" customHeight="1" x14ac:dyDescent="0.2">
      <c r="A1849" s="458"/>
      <c r="B1849" s="461"/>
      <c r="C1849" s="464" t="s">
        <v>874</v>
      </c>
      <c r="D1849" s="461"/>
      <c r="E1849" s="536"/>
      <c r="F1849" s="470">
        <f>H1849+J1849+R1849</f>
        <v>7.1331929999999995</v>
      </c>
      <c r="G1849" s="473">
        <v>1.4</v>
      </c>
      <c r="H1849" s="452">
        <f>G1849*$P$8/1000</f>
        <v>2.6581799999999998</v>
      </c>
      <c r="I1849" s="476">
        <v>1.9</v>
      </c>
      <c r="J1849" s="452">
        <f>I1849*$P$9/1000</f>
        <v>4.4750129999999997</v>
      </c>
      <c r="K1849" s="110"/>
      <c r="L1849" s="110"/>
      <c r="M1849" s="110"/>
      <c r="N1849" s="111"/>
      <c r="O1849" s="112">
        <f t="shared" si="2553"/>
        <v>0</v>
      </c>
      <c r="P1849" s="452">
        <f>E1849*F1849</f>
        <v>0</v>
      </c>
      <c r="Q1849" s="452">
        <f>SUM(O1849:O1852)</f>
        <v>0</v>
      </c>
      <c r="R1849" s="452">
        <f>Q1849*1.02*1.05*$R$14</f>
        <v>0</v>
      </c>
      <c r="S1849" s="455"/>
      <c r="T1849" s="457" t="e">
        <f>(T1845*100%)/$T$2205</f>
        <v>#REF!</v>
      </c>
    </row>
    <row r="1850" spans="1:20" s="58" customFormat="1" ht="12.75" customHeight="1" x14ac:dyDescent="0.2">
      <c r="A1850" s="459"/>
      <c r="B1850" s="462"/>
      <c r="C1850" s="465"/>
      <c r="D1850" s="462"/>
      <c r="E1850" s="537"/>
      <c r="F1850" s="471"/>
      <c r="G1850" s="474"/>
      <c r="H1850" s="453"/>
      <c r="I1850" s="477"/>
      <c r="J1850" s="453"/>
      <c r="K1850" s="110"/>
      <c r="L1850" s="110"/>
      <c r="M1850" s="110"/>
      <c r="N1850" s="111"/>
      <c r="O1850" s="112">
        <f t="shared" si="2553"/>
        <v>0</v>
      </c>
      <c r="P1850" s="453"/>
      <c r="Q1850" s="453"/>
      <c r="R1850" s="453"/>
      <c r="S1850" s="455"/>
      <c r="T1850" s="457"/>
    </row>
    <row r="1851" spans="1:20" s="58" customFormat="1" ht="12.75" customHeight="1" x14ac:dyDescent="0.2">
      <c r="A1851" s="459"/>
      <c r="B1851" s="462"/>
      <c r="C1851" s="465"/>
      <c r="D1851" s="462"/>
      <c r="E1851" s="537"/>
      <c r="F1851" s="471"/>
      <c r="G1851" s="474"/>
      <c r="H1851" s="453"/>
      <c r="I1851" s="477"/>
      <c r="J1851" s="453"/>
      <c r="K1851" s="110"/>
      <c r="L1851" s="110"/>
      <c r="M1851" s="110"/>
      <c r="N1851" s="111"/>
      <c r="O1851" s="112">
        <f t="shared" si="2553"/>
        <v>0</v>
      </c>
      <c r="P1851" s="453"/>
      <c r="Q1851" s="453"/>
      <c r="R1851" s="453"/>
      <c r="S1851" s="455"/>
      <c r="T1851" s="457"/>
    </row>
    <row r="1852" spans="1:20" s="58" customFormat="1" ht="12.75" customHeight="1" x14ac:dyDescent="0.2">
      <c r="A1852" s="460"/>
      <c r="B1852" s="463"/>
      <c r="C1852" s="466"/>
      <c r="D1852" s="463"/>
      <c r="E1852" s="538"/>
      <c r="F1852" s="472"/>
      <c r="G1852" s="475"/>
      <c r="H1852" s="454"/>
      <c r="I1852" s="478"/>
      <c r="J1852" s="454"/>
      <c r="K1852" s="110"/>
      <c r="L1852" s="110"/>
      <c r="M1852" s="110"/>
      <c r="N1852" s="111"/>
      <c r="O1852" s="112">
        <f t="shared" si="2553"/>
        <v>0</v>
      </c>
      <c r="P1852" s="454"/>
      <c r="Q1852" s="454"/>
      <c r="R1852" s="454"/>
      <c r="S1852" s="455"/>
      <c r="T1852" s="457"/>
    </row>
    <row r="1853" spans="1:20" ht="12.75" customHeight="1" x14ac:dyDescent="0.2">
      <c r="A1853" s="259"/>
      <c r="B1853" s="236"/>
      <c r="C1853" s="539" t="s">
        <v>1224</v>
      </c>
      <c r="D1853" s="285"/>
      <c r="E1853" s="313"/>
      <c r="F1853" s="276">
        <f t="shared" ref="F1853" si="2608">H1853+J1853+R1853</f>
        <v>0</v>
      </c>
      <c r="G1853" s="551"/>
      <c r="H1853" s="278">
        <f t="shared" ref="H1853" si="2609">G1853*$P$8/1000</f>
        <v>0</v>
      </c>
      <c r="I1853" s="363"/>
      <c r="J1853" s="278">
        <f t="shared" ref="J1853" si="2610">I1853*$P$9/1000</f>
        <v>0</v>
      </c>
      <c r="K1853" s="61"/>
      <c r="L1853" s="61"/>
      <c r="M1853" s="61"/>
      <c r="N1853" s="91"/>
      <c r="O1853" s="63">
        <f t="shared" si="2553"/>
        <v>0</v>
      </c>
      <c r="P1853" s="278">
        <f t="shared" ref="P1853" si="2611">E1853*F1853</f>
        <v>0</v>
      </c>
      <c r="Q1853" s="278">
        <f t="shared" ref="Q1853" si="2612">SUM(O1853:O1856)</f>
        <v>0</v>
      </c>
      <c r="R1853" s="278">
        <f t="shared" ref="R1853" si="2613">Q1853*1.02*1.05*$R$14</f>
        <v>0</v>
      </c>
      <c r="S1853" s="210">
        <f t="shared" ref="S1853" si="2614">F1853*$S$17</f>
        <v>0</v>
      </c>
      <c r="T1853" s="210">
        <f t="shared" ref="T1853" si="2615">E1853*S1853</f>
        <v>0</v>
      </c>
    </row>
    <row r="1854" spans="1:20" ht="12.75" customHeight="1" x14ac:dyDescent="0.2">
      <c r="A1854" s="259"/>
      <c r="B1854" s="236"/>
      <c r="C1854" s="539"/>
      <c r="D1854" s="285"/>
      <c r="E1854" s="313"/>
      <c r="F1854" s="276"/>
      <c r="G1854" s="551"/>
      <c r="H1854" s="278"/>
      <c r="I1854" s="363"/>
      <c r="J1854" s="278"/>
      <c r="K1854" s="61"/>
      <c r="L1854" s="61"/>
      <c r="M1854" s="61"/>
      <c r="N1854" s="91"/>
      <c r="O1854" s="63">
        <f t="shared" si="2553"/>
        <v>0</v>
      </c>
      <c r="P1854" s="278"/>
      <c r="Q1854" s="278"/>
      <c r="R1854" s="278"/>
      <c r="S1854" s="210"/>
      <c r="T1854" s="210"/>
    </row>
    <row r="1855" spans="1:20" ht="12.75" customHeight="1" x14ac:dyDescent="0.2">
      <c r="A1855" s="259"/>
      <c r="B1855" s="236"/>
      <c r="C1855" s="539"/>
      <c r="D1855" s="285"/>
      <c r="E1855" s="313"/>
      <c r="F1855" s="276"/>
      <c r="G1855" s="551"/>
      <c r="H1855" s="278"/>
      <c r="I1855" s="363"/>
      <c r="J1855" s="278"/>
      <c r="K1855" s="61"/>
      <c r="L1855" s="61"/>
      <c r="M1855" s="64"/>
      <c r="N1855" s="91"/>
      <c r="O1855" s="63">
        <f t="shared" si="2553"/>
        <v>0</v>
      </c>
      <c r="P1855" s="278"/>
      <c r="Q1855" s="278"/>
      <c r="R1855" s="278"/>
      <c r="S1855" s="210"/>
      <c r="T1855" s="210"/>
    </row>
    <row r="1856" spans="1:20" ht="12.75" customHeight="1" x14ac:dyDescent="0.2">
      <c r="A1856" s="259"/>
      <c r="B1856" s="236"/>
      <c r="C1856" s="539"/>
      <c r="D1856" s="285"/>
      <c r="E1856" s="313"/>
      <c r="F1856" s="276"/>
      <c r="G1856" s="551"/>
      <c r="H1856" s="278"/>
      <c r="I1856" s="363"/>
      <c r="J1856" s="278"/>
      <c r="K1856" s="61"/>
      <c r="L1856" s="61"/>
      <c r="M1856" s="61"/>
      <c r="N1856" s="91"/>
      <c r="O1856" s="63">
        <f t="shared" si="2553"/>
        <v>0</v>
      </c>
      <c r="P1856" s="278"/>
      <c r="Q1856" s="278"/>
      <c r="R1856" s="278"/>
      <c r="S1856" s="210"/>
      <c r="T1856" s="210"/>
    </row>
    <row r="1857" spans="1:20" ht="12.75" customHeight="1" x14ac:dyDescent="0.2">
      <c r="A1857" s="259">
        <v>1</v>
      </c>
      <c r="B1857" s="260" t="s">
        <v>42</v>
      </c>
      <c r="C1857" s="260" t="s">
        <v>1133</v>
      </c>
      <c r="D1857" s="237" t="s">
        <v>876</v>
      </c>
      <c r="E1857" s="279">
        <v>12.44</v>
      </c>
      <c r="F1857" s="276">
        <f t="shared" ref="F1857" si="2616">H1857+J1857+R1857</f>
        <v>2.0885700000000003</v>
      </c>
      <c r="G1857" s="277">
        <v>1.1000000000000001</v>
      </c>
      <c r="H1857" s="278">
        <f t="shared" ref="H1857" si="2617">G1857*$P$8/1000</f>
        <v>2.0885700000000003</v>
      </c>
      <c r="I1857" s="282"/>
      <c r="J1857" s="278">
        <f t="shared" ref="J1857" si="2618">I1857*$P$9/1000</f>
        <v>0</v>
      </c>
      <c r="K1857" s="81"/>
      <c r="L1857" s="60"/>
      <c r="M1857" s="20"/>
      <c r="N1857" s="104"/>
      <c r="O1857" s="63">
        <f t="shared" si="2553"/>
        <v>0</v>
      </c>
      <c r="P1857" s="278">
        <f t="shared" ref="P1857" si="2619">E1857*F1857</f>
        <v>25.981810800000002</v>
      </c>
      <c r="Q1857" s="278">
        <f t="shared" ref="Q1857" si="2620">SUM(O1857:O1860)</f>
        <v>0</v>
      </c>
      <c r="R1857" s="278">
        <f t="shared" ref="R1857" si="2621">Q1857*1.02*1.05*$R$14</f>
        <v>0</v>
      </c>
      <c r="S1857" s="210">
        <f t="shared" ref="S1857" si="2622">F1857*$S$17</f>
        <v>2.6516605474329547</v>
      </c>
      <c r="T1857" s="210">
        <f t="shared" ref="T1857" si="2623">E1857*S1857</f>
        <v>32.986657210065957</v>
      </c>
    </row>
    <row r="1858" spans="1:20" ht="12.75" customHeight="1" x14ac:dyDescent="0.2">
      <c r="A1858" s="259"/>
      <c r="B1858" s="261"/>
      <c r="C1858" s="261"/>
      <c r="D1858" s="237"/>
      <c r="E1858" s="280"/>
      <c r="F1858" s="276"/>
      <c r="G1858" s="277"/>
      <c r="H1858" s="278"/>
      <c r="I1858" s="283"/>
      <c r="J1858" s="278"/>
      <c r="K1858" s="60"/>
      <c r="L1858" s="60"/>
      <c r="M1858" s="60"/>
      <c r="N1858" s="99"/>
      <c r="O1858" s="63">
        <f t="shared" si="2553"/>
        <v>0</v>
      </c>
      <c r="P1858" s="278"/>
      <c r="Q1858" s="278"/>
      <c r="R1858" s="278"/>
      <c r="S1858" s="210"/>
      <c r="T1858" s="210"/>
    </row>
    <row r="1859" spans="1:20" ht="12.75" customHeight="1" x14ac:dyDescent="0.2">
      <c r="A1859" s="259"/>
      <c r="B1859" s="261"/>
      <c r="C1859" s="261"/>
      <c r="D1859" s="237"/>
      <c r="E1859" s="280"/>
      <c r="F1859" s="276"/>
      <c r="G1859" s="277"/>
      <c r="H1859" s="278"/>
      <c r="I1859" s="283"/>
      <c r="J1859" s="278"/>
      <c r="K1859" s="20"/>
      <c r="L1859" s="60"/>
      <c r="M1859" s="20"/>
      <c r="N1859" s="104"/>
      <c r="O1859" s="63">
        <f t="shared" si="2553"/>
        <v>0</v>
      </c>
      <c r="P1859" s="278"/>
      <c r="Q1859" s="278"/>
      <c r="R1859" s="278"/>
      <c r="S1859" s="210"/>
      <c r="T1859" s="210"/>
    </row>
    <row r="1860" spans="1:20" ht="12.75" customHeight="1" x14ac:dyDescent="0.2">
      <c r="A1860" s="259"/>
      <c r="B1860" s="262"/>
      <c r="C1860" s="262"/>
      <c r="D1860" s="237"/>
      <c r="E1860" s="281"/>
      <c r="F1860" s="276"/>
      <c r="G1860" s="277"/>
      <c r="H1860" s="278"/>
      <c r="I1860" s="284"/>
      <c r="J1860" s="278"/>
      <c r="K1860" s="20"/>
      <c r="L1860" s="60"/>
      <c r="M1860" s="20"/>
      <c r="N1860" s="104"/>
      <c r="O1860" s="63">
        <f t="shared" si="2553"/>
        <v>0</v>
      </c>
      <c r="P1860" s="278"/>
      <c r="Q1860" s="278"/>
      <c r="R1860" s="278"/>
      <c r="S1860" s="210"/>
      <c r="T1860" s="210"/>
    </row>
    <row r="1861" spans="1:20" ht="12.75" customHeight="1" x14ac:dyDescent="0.2">
      <c r="A1861" s="259">
        <v>2</v>
      </c>
      <c r="B1861" s="236" t="s">
        <v>309</v>
      </c>
      <c r="C1861" s="236" t="s">
        <v>1225</v>
      </c>
      <c r="D1861" s="237" t="s">
        <v>876</v>
      </c>
      <c r="E1861" s="313">
        <v>3</v>
      </c>
      <c r="F1861" s="276">
        <f t="shared" ref="F1861" si="2624">H1861+J1861+R1861</f>
        <v>3.7859981595600001</v>
      </c>
      <c r="G1861" s="241">
        <v>0.89</v>
      </c>
      <c r="H1861" s="278">
        <f t="shared" ref="H1861" si="2625">G1861*$P$8/1000</f>
        <v>1.689843</v>
      </c>
      <c r="I1861" s="363"/>
      <c r="J1861" s="278">
        <f t="shared" ref="J1861" si="2626">I1861*$P$9/1000</f>
        <v>0</v>
      </c>
      <c r="K1861" s="61" t="s">
        <v>311</v>
      </c>
      <c r="L1861" s="61" t="s">
        <v>32</v>
      </c>
      <c r="M1861" s="61">
        <v>1.1000000000000001</v>
      </c>
      <c r="N1861" s="91">
        <v>1.6830000000000001</v>
      </c>
      <c r="O1861" s="63">
        <f t="shared" si="2553"/>
        <v>1.8513000000000002</v>
      </c>
      <c r="P1861" s="278">
        <f t="shared" ref="P1861" si="2627">E1861*F1861</f>
        <v>11.35799447868</v>
      </c>
      <c r="Q1861" s="278">
        <f t="shared" ref="Q1861" si="2628">SUM(O1861:O1864)</f>
        <v>1.8513000000000002</v>
      </c>
      <c r="R1861" s="278">
        <f t="shared" ref="R1861" si="2629">Q1861*1.02*1.05*$R$14</f>
        <v>2.0961551595599999</v>
      </c>
      <c r="S1861" s="210">
        <f t="shared" ref="S1861" si="2630">F1861*$S$17</f>
        <v>4.8067251527882844</v>
      </c>
      <c r="T1861" s="210">
        <f t="shared" ref="T1861" si="2631">E1861*S1861</f>
        <v>14.420175458364852</v>
      </c>
    </row>
    <row r="1862" spans="1:20" ht="12.75" customHeight="1" x14ac:dyDescent="0.2">
      <c r="A1862" s="259"/>
      <c r="B1862" s="236"/>
      <c r="C1862" s="236"/>
      <c r="D1862" s="237"/>
      <c r="E1862" s="313"/>
      <c r="F1862" s="276"/>
      <c r="G1862" s="241"/>
      <c r="H1862" s="278"/>
      <c r="I1862" s="363"/>
      <c r="J1862" s="278"/>
      <c r="K1862" s="61"/>
      <c r="L1862" s="61"/>
      <c r="M1862" s="61"/>
      <c r="N1862" s="91"/>
      <c r="O1862" s="63">
        <f t="shared" si="2553"/>
        <v>0</v>
      </c>
      <c r="P1862" s="278"/>
      <c r="Q1862" s="278"/>
      <c r="R1862" s="278"/>
      <c r="S1862" s="210"/>
      <c r="T1862" s="210"/>
    </row>
    <row r="1863" spans="1:20" ht="12.75" customHeight="1" x14ac:dyDescent="0.2">
      <c r="A1863" s="259"/>
      <c r="B1863" s="236"/>
      <c r="C1863" s="236"/>
      <c r="D1863" s="237"/>
      <c r="E1863" s="313"/>
      <c r="F1863" s="276"/>
      <c r="G1863" s="241"/>
      <c r="H1863" s="278"/>
      <c r="I1863" s="363"/>
      <c r="J1863" s="278"/>
      <c r="K1863" s="61"/>
      <c r="L1863" s="61"/>
      <c r="M1863" s="64"/>
      <c r="N1863" s="91"/>
      <c r="O1863" s="63">
        <f t="shared" si="2553"/>
        <v>0</v>
      </c>
      <c r="P1863" s="278"/>
      <c r="Q1863" s="278"/>
      <c r="R1863" s="278"/>
      <c r="S1863" s="210"/>
      <c r="T1863" s="210"/>
    </row>
    <row r="1864" spans="1:20" ht="12.75" customHeight="1" x14ac:dyDescent="0.2">
      <c r="A1864" s="259"/>
      <c r="B1864" s="236"/>
      <c r="C1864" s="236"/>
      <c r="D1864" s="237"/>
      <c r="E1864" s="313"/>
      <c r="F1864" s="276"/>
      <c r="G1864" s="241"/>
      <c r="H1864" s="278"/>
      <c r="I1864" s="363"/>
      <c r="J1864" s="278"/>
      <c r="K1864" s="61"/>
      <c r="L1864" s="61"/>
      <c r="M1864" s="61"/>
      <c r="N1864" s="91"/>
      <c r="O1864" s="63">
        <f t="shared" si="2553"/>
        <v>0</v>
      </c>
      <c r="P1864" s="278"/>
      <c r="Q1864" s="278"/>
      <c r="R1864" s="278"/>
      <c r="S1864" s="210"/>
      <c r="T1864" s="210"/>
    </row>
    <row r="1865" spans="1:20" ht="12.75" customHeight="1" x14ac:dyDescent="0.2">
      <c r="A1865" s="259">
        <v>3</v>
      </c>
      <c r="B1865" s="260" t="s">
        <v>348</v>
      </c>
      <c r="C1865" s="260" t="s">
        <v>1226</v>
      </c>
      <c r="D1865" s="272" t="s">
        <v>848</v>
      </c>
      <c r="E1865" s="279">
        <v>48.6</v>
      </c>
      <c r="F1865" s="266">
        <f t="shared" ref="F1865" si="2632">H1865+J1865+R1865</f>
        <v>4.4983975218960008</v>
      </c>
      <c r="G1865" s="286">
        <v>0.15</v>
      </c>
      <c r="H1865" s="269">
        <f t="shared" ref="H1865" si="2633">G1865*$P$8/1000</f>
        <v>0.28480500000000003</v>
      </c>
      <c r="I1865" s="282">
        <v>0.11</v>
      </c>
      <c r="J1865" s="269">
        <f t="shared" ref="J1865" si="2634">I1865*$P$9/1000</f>
        <v>0.25907970000000002</v>
      </c>
      <c r="K1865" s="61" t="s">
        <v>48</v>
      </c>
      <c r="L1865" s="91" t="s">
        <v>31</v>
      </c>
      <c r="M1865" s="61">
        <v>1.01</v>
      </c>
      <c r="N1865" s="91">
        <v>3.4580000000000002</v>
      </c>
      <c r="O1865" s="63">
        <f t="shared" si="2553"/>
        <v>3.4925800000000002</v>
      </c>
      <c r="P1865" s="269">
        <f t="shared" ref="P1865" si="2635">E1865*F1865</f>
        <v>218.62211956414563</v>
      </c>
      <c r="Q1865" s="269">
        <f t="shared" ref="Q1865" si="2636">SUM(O1865:O1868)</f>
        <v>3.4925800000000002</v>
      </c>
      <c r="R1865" s="269">
        <f t="shared" ref="R1865" si="2637">Q1865*1.02*1.05*$R$14</f>
        <v>3.9545128218960004</v>
      </c>
      <c r="S1865" s="210">
        <f t="shared" ref="S1865" si="2638">F1865*$S$17</f>
        <v>5.7111915020716539</v>
      </c>
      <c r="T1865" s="210">
        <f t="shared" ref="T1865" si="2639">E1865*S1865</f>
        <v>277.56390700068238</v>
      </c>
    </row>
    <row r="1866" spans="1:20" ht="12.75" customHeight="1" x14ac:dyDescent="0.2">
      <c r="A1866" s="259"/>
      <c r="B1866" s="261"/>
      <c r="C1866" s="261"/>
      <c r="D1866" s="273"/>
      <c r="E1866" s="280"/>
      <c r="F1866" s="267"/>
      <c r="G1866" s="287"/>
      <c r="H1866" s="270"/>
      <c r="I1866" s="283"/>
      <c r="J1866" s="270"/>
      <c r="K1866" s="61"/>
      <c r="L1866" s="61"/>
      <c r="M1866" s="61"/>
      <c r="N1866" s="91"/>
      <c r="O1866" s="63">
        <f t="shared" si="2553"/>
        <v>0</v>
      </c>
      <c r="P1866" s="270"/>
      <c r="Q1866" s="270"/>
      <c r="R1866" s="270"/>
      <c r="S1866" s="210"/>
      <c r="T1866" s="210"/>
    </row>
    <row r="1867" spans="1:20" ht="12.75" customHeight="1" x14ac:dyDescent="0.2">
      <c r="A1867" s="259"/>
      <c r="B1867" s="261"/>
      <c r="C1867" s="261"/>
      <c r="D1867" s="273"/>
      <c r="E1867" s="280"/>
      <c r="F1867" s="267"/>
      <c r="G1867" s="287"/>
      <c r="H1867" s="270"/>
      <c r="I1867" s="283"/>
      <c r="J1867" s="270"/>
      <c r="K1867" s="61"/>
      <c r="L1867" s="61"/>
      <c r="M1867" s="64"/>
      <c r="N1867" s="91"/>
      <c r="O1867" s="63">
        <f t="shared" si="2553"/>
        <v>0</v>
      </c>
      <c r="P1867" s="270"/>
      <c r="Q1867" s="270"/>
      <c r="R1867" s="270"/>
      <c r="S1867" s="210"/>
      <c r="T1867" s="210"/>
    </row>
    <row r="1868" spans="1:20" ht="12.75" customHeight="1" x14ac:dyDescent="0.2">
      <c r="A1868" s="259"/>
      <c r="B1868" s="262"/>
      <c r="C1868" s="262"/>
      <c r="D1868" s="274"/>
      <c r="E1868" s="281"/>
      <c r="F1868" s="268"/>
      <c r="G1868" s="288"/>
      <c r="H1868" s="271"/>
      <c r="I1868" s="284"/>
      <c r="J1868" s="271"/>
      <c r="K1868" s="61"/>
      <c r="L1868" s="61"/>
      <c r="M1868" s="61"/>
      <c r="N1868" s="91"/>
      <c r="O1868" s="63">
        <f t="shared" si="2553"/>
        <v>0</v>
      </c>
      <c r="P1868" s="271"/>
      <c r="Q1868" s="271"/>
      <c r="R1868" s="271"/>
      <c r="S1868" s="210"/>
      <c r="T1868" s="210"/>
    </row>
    <row r="1869" spans="1:20" ht="12.75" customHeight="1" x14ac:dyDescent="0.2">
      <c r="A1869" s="259">
        <v>4</v>
      </c>
      <c r="B1869" s="260" t="s">
        <v>54</v>
      </c>
      <c r="C1869" s="236" t="s">
        <v>1227</v>
      </c>
      <c r="D1869" s="237" t="s">
        <v>871</v>
      </c>
      <c r="E1869" s="279">
        <v>6.7</v>
      </c>
      <c r="F1869" s="276">
        <f t="shared" ref="F1869" si="2640">H1869+J1869+R1869</f>
        <v>2.8032750000000002</v>
      </c>
      <c r="G1869" s="481">
        <v>0.36</v>
      </c>
      <c r="H1869" s="278">
        <f t="shared" ref="H1869" si="2641">G1869*$P$8/1000</f>
        <v>0.68353200000000003</v>
      </c>
      <c r="I1869" s="481">
        <v>0.9</v>
      </c>
      <c r="J1869" s="278">
        <f t="shared" ref="J1869" si="2642">I1869*$P$9/1000</f>
        <v>2.1197430000000002</v>
      </c>
      <c r="K1869" s="60"/>
      <c r="L1869" s="60"/>
      <c r="M1869" s="60"/>
      <c r="N1869" s="99"/>
      <c r="O1869" s="63">
        <f t="shared" si="2553"/>
        <v>0</v>
      </c>
      <c r="P1869" s="278">
        <f t="shared" ref="P1869" si="2643">E1869*F1869</f>
        <v>18.781942500000003</v>
      </c>
      <c r="Q1869" s="278">
        <f t="shared" ref="Q1869" si="2644">SUM(O1869:O1872)</f>
        <v>0</v>
      </c>
      <c r="R1869" s="278">
        <f t="shared" ref="R1869" si="2645">Q1869*1.02*1.05*$R$14</f>
        <v>0</v>
      </c>
      <c r="S1869" s="210">
        <f t="shared" ref="S1869" si="2646">F1869*$S$17</f>
        <v>3.5590541476249848</v>
      </c>
      <c r="T1869" s="210">
        <f t="shared" ref="T1869" si="2647">E1869*S1869</f>
        <v>23.845662789087399</v>
      </c>
    </row>
    <row r="1870" spans="1:20" ht="12.75" customHeight="1" x14ac:dyDescent="0.2">
      <c r="A1870" s="259"/>
      <c r="B1870" s="261"/>
      <c r="C1870" s="236"/>
      <c r="D1870" s="237"/>
      <c r="E1870" s="280"/>
      <c r="F1870" s="276"/>
      <c r="G1870" s="481"/>
      <c r="H1870" s="278"/>
      <c r="I1870" s="481"/>
      <c r="J1870" s="278"/>
      <c r="K1870" s="60"/>
      <c r="L1870" s="60"/>
      <c r="M1870" s="60"/>
      <c r="N1870" s="99"/>
      <c r="O1870" s="63">
        <f t="shared" si="2553"/>
        <v>0</v>
      </c>
      <c r="P1870" s="278"/>
      <c r="Q1870" s="278"/>
      <c r="R1870" s="278"/>
      <c r="S1870" s="210"/>
      <c r="T1870" s="210"/>
    </row>
    <row r="1871" spans="1:20" ht="12.75" customHeight="1" x14ac:dyDescent="0.2">
      <c r="A1871" s="259"/>
      <c r="B1871" s="261"/>
      <c r="C1871" s="236"/>
      <c r="D1871" s="237"/>
      <c r="E1871" s="280"/>
      <c r="F1871" s="276"/>
      <c r="G1871" s="481"/>
      <c r="H1871" s="278"/>
      <c r="I1871" s="481"/>
      <c r="J1871" s="278"/>
      <c r="K1871" s="60"/>
      <c r="L1871" s="60"/>
      <c r="M1871" s="60"/>
      <c r="N1871" s="99"/>
      <c r="O1871" s="63">
        <f t="shared" si="2553"/>
        <v>0</v>
      </c>
      <c r="P1871" s="278"/>
      <c r="Q1871" s="278"/>
      <c r="R1871" s="278"/>
      <c r="S1871" s="210"/>
      <c r="T1871" s="210"/>
    </row>
    <row r="1872" spans="1:20" ht="12.75" customHeight="1" x14ac:dyDescent="0.2">
      <c r="A1872" s="259"/>
      <c r="B1872" s="262"/>
      <c r="C1872" s="236"/>
      <c r="D1872" s="237"/>
      <c r="E1872" s="281"/>
      <c r="F1872" s="276"/>
      <c r="G1872" s="481"/>
      <c r="H1872" s="278"/>
      <c r="I1872" s="481"/>
      <c r="J1872" s="278"/>
      <c r="K1872" s="60"/>
      <c r="L1872" s="60"/>
      <c r="M1872" s="60"/>
      <c r="N1872" s="99"/>
      <c r="O1872" s="63">
        <f t="shared" si="2553"/>
        <v>0</v>
      </c>
      <c r="P1872" s="278"/>
      <c r="Q1872" s="278"/>
      <c r="R1872" s="278"/>
      <c r="S1872" s="210"/>
      <c r="T1872" s="210"/>
    </row>
    <row r="1873" spans="1:20" ht="12.75" customHeight="1" x14ac:dyDescent="0.2">
      <c r="A1873" s="259">
        <v>5</v>
      </c>
      <c r="B1873" s="236" t="s">
        <v>45</v>
      </c>
      <c r="C1873" s="302" t="s">
        <v>1228</v>
      </c>
      <c r="D1873" s="285" t="s">
        <v>976</v>
      </c>
      <c r="E1873" s="364">
        <v>2</v>
      </c>
      <c r="F1873" s="276">
        <f t="shared" ref="F1873" si="2648">H1873+J1873+R1873</f>
        <v>50.951753999999994</v>
      </c>
      <c r="G1873" s="551"/>
      <c r="H1873" s="278">
        <f t="shared" ref="H1873" si="2649">G1873*$P$8/1000</f>
        <v>0</v>
      </c>
      <c r="I1873" s="363"/>
      <c r="J1873" s="278">
        <f t="shared" ref="J1873" si="2650">I1873*$P$9/1000</f>
        <v>0</v>
      </c>
      <c r="K1873" s="61" t="s">
        <v>803</v>
      </c>
      <c r="L1873" s="61" t="s">
        <v>49</v>
      </c>
      <c r="M1873" s="61">
        <v>1</v>
      </c>
      <c r="N1873" s="91">
        <v>45</v>
      </c>
      <c r="O1873" s="63">
        <f t="shared" si="2553"/>
        <v>45</v>
      </c>
      <c r="P1873" s="278">
        <f t="shared" ref="P1873" si="2651">E1873*F1873</f>
        <v>101.90350799999999</v>
      </c>
      <c r="Q1873" s="278">
        <f t="shared" ref="Q1873" si="2652">SUM(O1873:O1876)</f>
        <v>45</v>
      </c>
      <c r="R1873" s="278">
        <f t="shared" ref="R1873" si="2653">Q1873*1.02*1.05*$R$14</f>
        <v>50.951753999999994</v>
      </c>
      <c r="S1873" s="210">
        <f t="shared" ref="S1873" si="2654">F1873*$S$17</f>
        <v>64.688641464882281</v>
      </c>
      <c r="T1873" s="210">
        <f t="shared" ref="T1873" si="2655">E1873*S1873</f>
        <v>129.37728292976456</v>
      </c>
    </row>
    <row r="1874" spans="1:20" ht="12.75" customHeight="1" x14ac:dyDescent="0.2">
      <c r="A1874" s="259"/>
      <c r="B1874" s="236"/>
      <c r="C1874" s="302"/>
      <c r="D1874" s="285"/>
      <c r="E1874" s="364"/>
      <c r="F1874" s="276"/>
      <c r="G1874" s="551"/>
      <c r="H1874" s="278"/>
      <c r="I1874" s="363"/>
      <c r="J1874" s="278"/>
      <c r="K1874" s="61"/>
      <c r="L1874" s="61"/>
      <c r="M1874" s="61"/>
      <c r="N1874" s="91"/>
      <c r="O1874" s="63">
        <f t="shared" si="2553"/>
        <v>0</v>
      </c>
      <c r="P1874" s="278"/>
      <c r="Q1874" s="278"/>
      <c r="R1874" s="278"/>
      <c r="S1874" s="210"/>
      <c r="T1874" s="210"/>
    </row>
    <row r="1875" spans="1:20" ht="12.75" customHeight="1" x14ac:dyDescent="0.2">
      <c r="A1875" s="259"/>
      <c r="B1875" s="236"/>
      <c r="C1875" s="302"/>
      <c r="D1875" s="285"/>
      <c r="E1875" s="364"/>
      <c r="F1875" s="276"/>
      <c r="G1875" s="551"/>
      <c r="H1875" s="278"/>
      <c r="I1875" s="363"/>
      <c r="J1875" s="278"/>
      <c r="K1875" s="61"/>
      <c r="L1875" s="61"/>
      <c r="M1875" s="64"/>
      <c r="N1875" s="91"/>
      <c r="O1875" s="63">
        <f t="shared" si="2553"/>
        <v>0</v>
      </c>
      <c r="P1875" s="278"/>
      <c r="Q1875" s="278"/>
      <c r="R1875" s="278"/>
      <c r="S1875" s="210"/>
      <c r="T1875" s="210"/>
    </row>
    <row r="1876" spans="1:20" ht="12.75" customHeight="1" x14ac:dyDescent="0.2">
      <c r="A1876" s="259"/>
      <c r="B1876" s="236"/>
      <c r="C1876" s="302"/>
      <c r="D1876" s="285"/>
      <c r="E1876" s="364"/>
      <c r="F1876" s="276"/>
      <c r="G1876" s="551"/>
      <c r="H1876" s="278"/>
      <c r="I1876" s="363"/>
      <c r="J1876" s="278"/>
      <c r="K1876" s="61"/>
      <c r="L1876" s="61"/>
      <c r="M1876" s="61"/>
      <c r="N1876" s="91"/>
      <c r="O1876" s="63">
        <f t="shared" si="2553"/>
        <v>0</v>
      </c>
      <c r="P1876" s="278"/>
      <c r="Q1876" s="278"/>
      <c r="R1876" s="278"/>
      <c r="S1876" s="210"/>
      <c r="T1876" s="210"/>
    </row>
    <row r="1877" spans="1:20" ht="12.75" customHeight="1" x14ac:dyDescent="0.2">
      <c r="A1877" s="259">
        <v>6</v>
      </c>
      <c r="B1877" s="236" t="s">
        <v>45</v>
      </c>
      <c r="C1877" s="302" t="s">
        <v>1229</v>
      </c>
      <c r="D1877" s="285" t="s">
        <v>976</v>
      </c>
      <c r="E1877" s="364">
        <v>1</v>
      </c>
      <c r="F1877" s="276">
        <f t="shared" ref="F1877" si="2656">H1877+J1877+R1877</f>
        <v>61.142104799999998</v>
      </c>
      <c r="G1877" s="551"/>
      <c r="H1877" s="278">
        <f t="shared" ref="H1877" si="2657">G1877*$P$8/1000</f>
        <v>0</v>
      </c>
      <c r="I1877" s="363"/>
      <c r="J1877" s="278">
        <f t="shared" ref="J1877" si="2658">I1877*$P$9/1000</f>
        <v>0</v>
      </c>
      <c r="K1877" s="61" t="s">
        <v>803</v>
      </c>
      <c r="L1877" s="61" t="s">
        <v>49</v>
      </c>
      <c r="M1877" s="61">
        <v>1</v>
      </c>
      <c r="N1877" s="91">
        <v>54</v>
      </c>
      <c r="O1877" s="63">
        <f t="shared" si="2553"/>
        <v>54</v>
      </c>
      <c r="P1877" s="278">
        <f t="shared" ref="P1877" si="2659">E1877*F1877</f>
        <v>61.142104799999998</v>
      </c>
      <c r="Q1877" s="278">
        <f t="shared" ref="Q1877" si="2660">SUM(O1877:O1880)</f>
        <v>54</v>
      </c>
      <c r="R1877" s="278">
        <f t="shared" ref="R1877" si="2661">Q1877*1.02*1.05*$R$14</f>
        <v>61.142104799999998</v>
      </c>
      <c r="S1877" s="210">
        <f t="shared" ref="S1877" si="2662">F1877*$S$17</f>
        <v>77.626369757858754</v>
      </c>
      <c r="T1877" s="210">
        <f t="shared" ref="T1877" si="2663">E1877*S1877</f>
        <v>77.626369757858754</v>
      </c>
    </row>
    <row r="1878" spans="1:20" ht="12.75" customHeight="1" x14ac:dyDescent="0.2">
      <c r="A1878" s="259"/>
      <c r="B1878" s="236"/>
      <c r="C1878" s="302"/>
      <c r="D1878" s="285"/>
      <c r="E1878" s="364"/>
      <c r="F1878" s="276"/>
      <c r="G1878" s="551"/>
      <c r="H1878" s="278"/>
      <c r="I1878" s="363"/>
      <c r="J1878" s="278"/>
      <c r="K1878" s="61"/>
      <c r="L1878" s="61"/>
      <c r="M1878" s="61"/>
      <c r="N1878" s="91"/>
      <c r="O1878" s="63">
        <f t="shared" si="2553"/>
        <v>0</v>
      </c>
      <c r="P1878" s="278"/>
      <c r="Q1878" s="278"/>
      <c r="R1878" s="278"/>
      <c r="S1878" s="210"/>
      <c r="T1878" s="210"/>
    </row>
    <row r="1879" spans="1:20" ht="12.75" customHeight="1" x14ac:dyDescent="0.2">
      <c r="A1879" s="259"/>
      <c r="B1879" s="236"/>
      <c r="C1879" s="302"/>
      <c r="D1879" s="285"/>
      <c r="E1879" s="364"/>
      <c r="F1879" s="276"/>
      <c r="G1879" s="551"/>
      <c r="H1879" s="278"/>
      <c r="I1879" s="363"/>
      <c r="J1879" s="278"/>
      <c r="K1879" s="61"/>
      <c r="L1879" s="61"/>
      <c r="M1879" s="64"/>
      <c r="N1879" s="91"/>
      <c r="O1879" s="63">
        <f t="shared" si="2553"/>
        <v>0</v>
      </c>
      <c r="P1879" s="278"/>
      <c r="Q1879" s="278"/>
      <c r="R1879" s="278"/>
      <c r="S1879" s="210"/>
      <c r="T1879" s="210"/>
    </row>
    <row r="1880" spans="1:20" ht="12.75" customHeight="1" x14ac:dyDescent="0.2">
      <c r="A1880" s="259"/>
      <c r="B1880" s="236"/>
      <c r="C1880" s="302"/>
      <c r="D1880" s="285"/>
      <c r="E1880" s="364"/>
      <c r="F1880" s="276"/>
      <c r="G1880" s="551"/>
      <c r="H1880" s="278"/>
      <c r="I1880" s="363"/>
      <c r="J1880" s="278"/>
      <c r="K1880" s="61"/>
      <c r="L1880" s="61"/>
      <c r="M1880" s="61"/>
      <c r="N1880" s="91"/>
      <c r="O1880" s="63">
        <f t="shared" si="2553"/>
        <v>0</v>
      </c>
      <c r="P1880" s="278"/>
      <c r="Q1880" s="278"/>
      <c r="R1880" s="278"/>
      <c r="S1880" s="210"/>
      <c r="T1880" s="210"/>
    </row>
    <row r="1881" spans="1:20" ht="12.75" customHeight="1" x14ac:dyDescent="0.2">
      <c r="A1881" s="259">
        <v>7</v>
      </c>
      <c r="B1881" s="236" t="s">
        <v>45</v>
      </c>
      <c r="C1881" s="302" t="s">
        <v>1230</v>
      </c>
      <c r="D1881" s="285" t="s">
        <v>976</v>
      </c>
      <c r="E1881" s="364">
        <v>1</v>
      </c>
      <c r="F1881" s="276">
        <f t="shared" ref="F1881" si="2664">H1881+J1881+R1881</f>
        <v>78.126022800000001</v>
      </c>
      <c r="G1881" s="551"/>
      <c r="H1881" s="278">
        <f t="shared" ref="H1881" si="2665">G1881*$P$8/1000</f>
        <v>0</v>
      </c>
      <c r="I1881" s="363"/>
      <c r="J1881" s="278">
        <f t="shared" ref="J1881" si="2666">I1881*$P$9/1000</f>
        <v>0</v>
      </c>
      <c r="K1881" s="61" t="s">
        <v>803</v>
      </c>
      <c r="L1881" s="61" t="s">
        <v>49</v>
      </c>
      <c r="M1881" s="61">
        <v>1</v>
      </c>
      <c r="N1881" s="91">
        <v>69</v>
      </c>
      <c r="O1881" s="63">
        <f t="shared" si="2553"/>
        <v>69</v>
      </c>
      <c r="P1881" s="278">
        <f t="shared" ref="P1881" si="2667">E1881*F1881</f>
        <v>78.126022800000001</v>
      </c>
      <c r="Q1881" s="278">
        <f t="shared" ref="Q1881" si="2668">SUM(O1881:O1884)</f>
        <v>69</v>
      </c>
      <c r="R1881" s="278">
        <f t="shared" ref="R1881" si="2669">Q1881*1.02*1.05*$R$14</f>
        <v>78.126022800000001</v>
      </c>
      <c r="S1881" s="210">
        <f t="shared" ref="S1881" si="2670">F1881*$S$17</f>
        <v>99.189250246152852</v>
      </c>
      <c r="T1881" s="210">
        <f t="shared" ref="T1881" si="2671">E1881*S1881</f>
        <v>99.189250246152852</v>
      </c>
    </row>
    <row r="1882" spans="1:20" ht="12.75" customHeight="1" x14ac:dyDescent="0.2">
      <c r="A1882" s="259"/>
      <c r="B1882" s="236"/>
      <c r="C1882" s="302"/>
      <c r="D1882" s="285"/>
      <c r="E1882" s="364"/>
      <c r="F1882" s="276"/>
      <c r="G1882" s="551"/>
      <c r="H1882" s="278"/>
      <c r="I1882" s="363"/>
      <c r="J1882" s="278"/>
      <c r="K1882" s="61"/>
      <c r="L1882" s="61"/>
      <c r="M1882" s="61"/>
      <c r="N1882" s="91"/>
      <c r="O1882" s="63">
        <f t="shared" si="2553"/>
        <v>0</v>
      </c>
      <c r="P1882" s="278"/>
      <c r="Q1882" s="278"/>
      <c r="R1882" s="278"/>
      <c r="S1882" s="210"/>
      <c r="T1882" s="210"/>
    </row>
    <row r="1883" spans="1:20" ht="12.75" customHeight="1" x14ac:dyDescent="0.2">
      <c r="A1883" s="259"/>
      <c r="B1883" s="236"/>
      <c r="C1883" s="302"/>
      <c r="D1883" s="285"/>
      <c r="E1883" s="364"/>
      <c r="F1883" s="276"/>
      <c r="G1883" s="551"/>
      <c r="H1883" s="278"/>
      <c r="I1883" s="363"/>
      <c r="J1883" s="278"/>
      <c r="K1883" s="61"/>
      <c r="L1883" s="61"/>
      <c r="M1883" s="64"/>
      <c r="N1883" s="91"/>
      <c r="O1883" s="63">
        <f t="shared" si="2553"/>
        <v>0</v>
      </c>
      <c r="P1883" s="278"/>
      <c r="Q1883" s="278"/>
      <c r="R1883" s="278"/>
      <c r="S1883" s="210"/>
      <c r="T1883" s="210"/>
    </row>
    <row r="1884" spans="1:20" ht="12.75" customHeight="1" x14ac:dyDescent="0.2">
      <c r="A1884" s="259"/>
      <c r="B1884" s="236"/>
      <c r="C1884" s="302"/>
      <c r="D1884" s="285"/>
      <c r="E1884" s="364"/>
      <c r="F1884" s="276"/>
      <c r="G1884" s="551"/>
      <c r="H1884" s="278"/>
      <c r="I1884" s="363"/>
      <c r="J1884" s="278"/>
      <c r="K1884" s="61"/>
      <c r="L1884" s="61"/>
      <c r="M1884" s="61"/>
      <c r="N1884" s="91"/>
      <c r="O1884" s="63">
        <f t="shared" si="2553"/>
        <v>0</v>
      </c>
      <c r="P1884" s="278"/>
      <c r="Q1884" s="278"/>
      <c r="R1884" s="278"/>
      <c r="S1884" s="210"/>
      <c r="T1884" s="210"/>
    </row>
    <row r="1885" spans="1:20" s="58" customFormat="1" ht="12.75" customHeight="1" x14ac:dyDescent="0.2">
      <c r="A1885" s="458"/>
      <c r="B1885" s="461"/>
      <c r="C1885" s="464" t="s">
        <v>873</v>
      </c>
      <c r="D1885" s="461"/>
      <c r="E1885" s="536"/>
      <c r="F1885" s="470">
        <f>H1885+J1885+R1885</f>
        <v>2.8792230000000001</v>
      </c>
      <c r="G1885" s="473">
        <v>0.4</v>
      </c>
      <c r="H1885" s="452">
        <f>G1885*$P$8/1000</f>
        <v>0.75948000000000004</v>
      </c>
      <c r="I1885" s="476">
        <v>0.9</v>
      </c>
      <c r="J1885" s="452">
        <f>I1885*$P$9/1000</f>
        <v>2.1197430000000002</v>
      </c>
      <c r="K1885" s="110"/>
      <c r="L1885" s="110"/>
      <c r="M1885" s="110"/>
      <c r="N1885" s="111"/>
      <c r="O1885" s="112">
        <f t="shared" si="2553"/>
        <v>0</v>
      </c>
      <c r="P1885" s="452">
        <f>E1885*F1885</f>
        <v>0</v>
      </c>
      <c r="Q1885" s="452">
        <f>SUM(O1885:O1888)</f>
        <v>0</v>
      </c>
      <c r="R1885" s="452">
        <f>Q1885*1.02*1.05*$R$14</f>
        <v>0</v>
      </c>
      <c r="S1885" s="455"/>
      <c r="T1885" s="456">
        <f>SUM(T1857:T1884)</f>
        <v>655.0093053919768</v>
      </c>
    </row>
    <row r="1886" spans="1:20" s="58" customFormat="1" ht="12.75" customHeight="1" x14ac:dyDescent="0.2">
      <c r="A1886" s="459"/>
      <c r="B1886" s="462"/>
      <c r="C1886" s="465"/>
      <c r="D1886" s="462"/>
      <c r="E1886" s="537"/>
      <c r="F1886" s="471"/>
      <c r="G1886" s="474"/>
      <c r="H1886" s="453"/>
      <c r="I1886" s="477"/>
      <c r="J1886" s="453"/>
      <c r="K1886" s="110"/>
      <c r="L1886" s="110"/>
      <c r="M1886" s="110"/>
      <c r="N1886" s="111"/>
      <c r="O1886" s="112">
        <f t="shared" si="2553"/>
        <v>0</v>
      </c>
      <c r="P1886" s="453"/>
      <c r="Q1886" s="453"/>
      <c r="R1886" s="453"/>
      <c r="S1886" s="455"/>
      <c r="T1886" s="456"/>
    </row>
    <row r="1887" spans="1:20" s="58" customFormat="1" ht="12.75" customHeight="1" x14ac:dyDescent="0.2">
      <c r="A1887" s="459"/>
      <c r="B1887" s="462"/>
      <c r="C1887" s="465"/>
      <c r="D1887" s="462"/>
      <c r="E1887" s="537"/>
      <c r="F1887" s="471"/>
      <c r="G1887" s="474"/>
      <c r="H1887" s="453"/>
      <c r="I1887" s="477"/>
      <c r="J1887" s="453"/>
      <c r="K1887" s="110"/>
      <c r="L1887" s="110"/>
      <c r="M1887" s="110"/>
      <c r="N1887" s="111"/>
      <c r="O1887" s="112">
        <f t="shared" si="2553"/>
        <v>0</v>
      </c>
      <c r="P1887" s="453"/>
      <c r="Q1887" s="453"/>
      <c r="R1887" s="453"/>
      <c r="S1887" s="455"/>
      <c r="T1887" s="456"/>
    </row>
    <row r="1888" spans="1:20" s="58" customFormat="1" ht="12.75" customHeight="1" x14ac:dyDescent="0.2">
      <c r="A1888" s="460"/>
      <c r="B1888" s="463"/>
      <c r="C1888" s="466"/>
      <c r="D1888" s="463"/>
      <c r="E1888" s="538"/>
      <c r="F1888" s="472"/>
      <c r="G1888" s="475"/>
      <c r="H1888" s="454"/>
      <c r="I1888" s="478"/>
      <c r="J1888" s="454"/>
      <c r="K1888" s="110"/>
      <c r="L1888" s="110"/>
      <c r="M1888" s="110"/>
      <c r="N1888" s="111"/>
      <c r="O1888" s="112">
        <f t="shared" si="2553"/>
        <v>0</v>
      </c>
      <c r="P1888" s="454"/>
      <c r="Q1888" s="454"/>
      <c r="R1888" s="454"/>
      <c r="S1888" s="455"/>
      <c r="T1888" s="456"/>
    </row>
    <row r="1889" spans="1:20" s="58" customFormat="1" ht="12.75" customHeight="1" x14ac:dyDescent="0.2">
      <c r="A1889" s="458"/>
      <c r="B1889" s="461"/>
      <c r="C1889" s="464" t="s">
        <v>874</v>
      </c>
      <c r="D1889" s="461"/>
      <c r="E1889" s="536"/>
      <c r="F1889" s="470">
        <f>H1889+J1889+R1889</f>
        <v>7.1331929999999995</v>
      </c>
      <c r="G1889" s="473">
        <v>1.4</v>
      </c>
      <c r="H1889" s="452">
        <f>G1889*$P$8/1000</f>
        <v>2.6581799999999998</v>
      </c>
      <c r="I1889" s="476">
        <v>1.9</v>
      </c>
      <c r="J1889" s="452">
        <f>I1889*$P$9/1000</f>
        <v>4.4750129999999997</v>
      </c>
      <c r="K1889" s="110"/>
      <c r="L1889" s="110"/>
      <c r="M1889" s="110"/>
      <c r="N1889" s="111"/>
      <c r="O1889" s="112">
        <f t="shared" si="2553"/>
        <v>0</v>
      </c>
      <c r="P1889" s="452">
        <f>E1889*F1889</f>
        <v>0</v>
      </c>
      <c r="Q1889" s="452">
        <f>SUM(O1889:O1892)</f>
        <v>0</v>
      </c>
      <c r="R1889" s="452">
        <f>Q1889*1.02*1.05*$R$14</f>
        <v>0</v>
      </c>
      <c r="S1889" s="455"/>
      <c r="T1889" s="457" t="e">
        <f>(T1885*100%)/$T$2205</f>
        <v>#REF!</v>
      </c>
    </row>
    <row r="1890" spans="1:20" s="58" customFormat="1" ht="12.75" customHeight="1" x14ac:dyDescent="0.2">
      <c r="A1890" s="459"/>
      <c r="B1890" s="462"/>
      <c r="C1890" s="465"/>
      <c r="D1890" s="462"/>
      <c r="E1890" s="537"/>
      <c r="F1890" s="471"/>
      <c r="G1890" s="474"/>
      <c r="H1890" s="453"/>
      <c r="I1890" s="477"/>
      <c r="J1890" s="453"/>
      <c r="K1890" s="110"/>
      <c r="L1890" s="110"/>
      <c r="M1890" s="110"/>
      <c r="N1890" s="111"/>
      <c r="O1890" s="112">
        <f t="shared" si="2553"/>
        <v>0</v>
      </c>
      <c r="P1890" s="453"/>
      <c r="Q1890" s="453"/>
      <c r="R1890" s="453"/>
      <c r="S1890" s="455"/>
      <c r="T1890" s="457"/>
    </row>
    <row r="1891" spans="1:20" s="58" customFormat="1" ht="12.75" customHeight="1" x14ac:dyDescent="0.2">
      <c r="A1891" s="459"/>
      <c r="B1891" s="462"/>
      <c r="C1891" s="465"/>
      <c r="D1891" s="462"/>
      <c r="E1891" s="537"/>
      <c r="F1891" s="471"/>
      <c r="G1891" s="474"/>
      <c r="H1891" s="453"/>
      <c r="I1891" s="477"/>
      <c r="J1891" s="453"/>
      <c r="K1891" s="110"/>
      <c r="L1891" s="110"/>
      <c r="M1891" s="110"/>
      <c r="N1891" s="111"/>
      <c r="O1891" s="112">
        <f t="shared" si="2553"/>
        <v>0</v>
      </c>
      <c r="P1891" s="453"/>
      <c r="Q1891" s="453"/>
      <c r="R1891" s="453"/>
      <c r="S1891" s="455"/>
      <c r="T1891" s="457"/>
    </row>
    <row r="1892" spans="1:20" s="58" customFormat="1" ht="12.75" customHeight="1" x14ac:dyDescent="0.2">
      <c r="A1892" s="460"/>
      <c r="B1892" s="463"/>
      <c r="C1892" s="466"/>
      <c r="D1892" s="463"/>
      <c r="E1892" s="538"/>
      <c r="F1892" s="472"/>
      <c r="G1892" s="475"/>
      <c r="H1892" s="454"/>
      <c r="I1892" s="478"/>
      <c r="J1892" s="454"/>
      <c r="K1892" s="110"/>
      <c r="L1892" s="110"/>
      <c r="M1892" s="110"/>
      <c r="N1892" s="111"/>
      <c r="O1892" s="112">
        <f t="shared" si="2553"/>
        <v>0</v>
      </c>
      <c r="P1892" s="454"/>
      <c r="Q1892" s="454"/>
      <c r="R1892" s="454"/>
      <c r="S1892" s="455"/>
      <c r="T1892" s="457"/>
    </row>
    <row r="1893" spans="1:20" ht="12.75" customHeight="1" x14ac:dyDescent="0.2">
      <c r="A1893" s="202"/>
      <c r="B1893" s="252"/>
      <c r="C1893" s="225" t="s">
        <v>1231</v>
      </c>
      <c r="D1893" s="202"/>
      <c r="E1893" s="229"/>
      <c r="F1893" s="232">
        <f t="shared" ref="F1893" si="2672">H1893+J1893+R1893</f>
        <v>0</v>
      </c>
      <c r="G1893" s="255"/>
      <c r="H1893" s="212">
        <f t="shared" ref="H1893" si="2673">G1893*$P$8/1000</f>
        <v>0</v>
      </c>
      <c r="I1893" s="249"/>
      <c r="J1893" s="212">
        <f t="shared" ref="J1893" si="2674">I1893*$P$9/1000</f>
        <v>0</v>
      </c>
      <c r="K1893" s="23"/>
      <c r="L1893" s="23"/>
      <c r="M1893" s="23"/>
      <c r="N1893" s="97"/>
      <c r="O1893" s="59">
        <f t="shared" si="2553"/>
        <v>0</v>
      </c>
      <c r="P1893" s="212">
        <f t="shared" ref="P1893" si="2675">E1893*F1893</f>
        <v>0</v>
      </c>
      <c r="Q1893" s="212">
        <f t="shared" ref="Q1893" si="2676">SUM(O1893:O1896)</f>
        <v>0</v>
      </c>
      <c r="R1893" s="212">
        <f t="shared" ref="R1893" si="2677">Q1893*1.02*1.05*$R$14</f>
        <v>0</v>
      </c>
      <c r="S1893" s="210">
        <f t="shared" ref="S1893" si="2678">F1893*$S$17</f>
        <v>0</v>
      </c>
      <c r="T1893" s="210">
        <f t="shared" ref="T1893" si="2679">E1893*S1893</f>
        <v>0</v>
      </c>
    </row>
    <row r="1894" spans="1:20" ht="12.75" customHeight="1" x14ac:dyDescent="0.2">
      <c r="A1894" s="203"/>
      <c r="B1894" s="253"/>
      <c r="C1894" s="226"/>
      <c r="D1894" s="203"/>
      <c r="E1894" s="230"/>
      <c r="F1894" s="233"/>
      <c r="G1894" s="256"/>
      <c r="H1894" s="213"/>
      <c r="I1894" s="250"/>
      <c r="J1894" s="213"/>
      <c r="K1894" s="23"/>
      <c r="L1894" s="23"/>
      <c r="M1894" s="23"/>
      <c r="N1894" s="95"/>
      <c r="O1894" s="59">
        <f t="shared" si="2553"/>
        <v>0</v>
      </c>
      <c r="P1894" s="213"/>
      <c r="Q1894" s="213"/>
      <c r="R1894" s="213"/>
      <c r="S1894" s="210"/>
      <c r="T1894" s="210"/>
    </row>
    <row r="1895" spans="1:20" ht="12.75" customHeight="1" x14ac:dyDescent="0.2">
      <c r="A1895" s="203"/>
      <c r="B1895" s="253"/>
      <c r="C1895" s="226"/>
      <c r="D1895" s="203"/>
      <c r="E1895" s="230"/>
      <c r="F1895" s="233"/>
      <c r="G1895" s="256"/>
      <c r="H1895" s="213"/>
      <c r="I1895" s="250"/>
      <c r="J1895" s="213"/>
      <c r="K1895" s="23"/>
      <c r="L1895" s="23"/>
      <c r="M1895" s="23"/>
      <c r="N1895" s="95"/>
      <c r="O1895" s="59">
        <f t="shared" si="2553"/>
        <v>0</v>
      </c>
      <c r="P1895" s="213"/>
      <c r="Q1895" s="213"/>
      <c r="R1895" s="213"/>
      <c r="S1895" s="210"/>
      <c r="T1895" s="210"/>
    </row>
    <row r="1896" spans="1:20" ht="12.75" customHeight="1" x14ac:dyDescent="0.2">
      <c r="A1896" s="204"/>
      <c r="B1896" s="254"/>
      <c r="C1896" s="227"/>
      <c r="D1896" s="204"/>
      <c r="E1896" s="231"/>
      <c r="F1896" s="234"/>
      <c r="G1896" s="257"/>
      <c r="H1896" s="214"/>
      <c r="I1896" s="251"/>
      <c r="J1896" s="214"/>
      <c r="K1896" s="23"/>
      <c r="L1896" s="23"/>
      <c r="M1896" s="23"/>
      <c r="N1896" s="95"/>
      <c r="O1896" s="59">
        <f t="shared" ref="O1896:O1979" si="2680">M1896*N1896</f>
        <v>0</v>
      </c>
      <c r="P1896" s="214"/>
      <c r="Q1896" s="214"/>
      <c r="R1896" s="214"/>
      <c r="S1896" s="210"/>
      <c r="T1896" s="210"/>
    </row>
    <row r="1897" spans="1:20" ht="12.75" customHeight="1" x14ac:dyDescent="0.2">
      <c r="A1897" s="202">
        <v>1</v>
      </c>
      <c r="B1897" s="552" t="s">
        <v>805</v>
      </c>
      <c r="C1897" s="205" t="s">
        <v>1232</v>
      </c>
      <c r="D1897" s="272" t="s">
        <v>848</v>
      </c>
      <c r="E1897" s="373">
        <v>8.6999999999999993</v>
      </c>
      <c r="F1897" s="232">
        <f t="shared" ref="F1897" si="2681">H1897+J1897+R1897</f>
        <v>1.2037758000000001</v>
      </c>
      <c r="G1897" s="553">
        <v>0.63400000000000001</v>
      </c>
      <c r="H1897" s="212">
        <f t="shared" ref="H1897" si="2682">G1897*$P$8/1000</f>
        <v>1.2037758000000001</v>
      </c>
      <c r="I1897" s="209"/>
      <c r="J1897" s="212">
        <f t="shared" ref="J1897" si="2683">I1897*$P$9/1000</f>
        <v>0</v>
      </c>
      <c r="K1897" s="61"/>
      <c r="L1897" s="61"/>
      <c r="M1897" s="61"/>
      <c r="N1897" s="101"/>
      <c r="O1897" s="59">
        <f t="shared" si="2680"/>
        <v>0</v>
      </c>
      <c r="P1897" s="212">
        <f t="shared" ref="P1897" si="2684">E1897*F1897</f>
        <v>10.472849459999999</v>
      </c>
      <c r="Q1897" s="212">
        <f t="shared" ref="Q1897" si="2685">SUM(O1897:O1900)</f>
        <v>0</v>
      </c>
      <c r="R1897" s="212">
        <f t="shared" ref="R1897" si="2686">Q1897*1.02*1.05*$R$14</f>
        <v>0</v>
      </c>
      <c r="S1897" s="210">
        <f t="shared" ref="S1897" si="2687">F1897*$S$17</f>
        <v>1.5283207155204481</v>
      </c>
      <c r="T1897" s="210">
        <f t="shared" ref="T1897" si="2688">E1897*S1897</f>
        <v>13.296390225027897</v>
      </c>
    </row>
    <row r="1898" spans="1:20" ht="12.75" customHeight="1" x14ac:dyDescent="0.2">
      <c r="A1898" s="203"/>
      <c r="B1898" s="552"/>
      <c r="C1898" s="205"/>
      <c r="D1898" s="273"/>
      <c r="E1898" s="373"/>
      <c r="F1898" s="233"/>
      <c r="G1898" s="553"/>
      <c r="H1898" s="213"/>
      <c r="I1898" s="209"/>
      <c r="J1898" s="213"/>
      <c r="K1898" s="61"/>
      <c r="L1898" s="61"/>
      <c r="M1898" s="61"/>
      <c r="N1898" s="91"/>
      <c r="O1898" s="59">
        <f t="shared" si="2680"/>
        <v>0</v>
      </c>
      <c r="P1898" s="213"/>
      <c r="Q1898" s="213"/>
      <c r="R1898" s="213"/>
      <c r="S1898" s="210"/>
      <c r="T1898" s="210"/>
    </row>
    <row r="1899" spans="1:20" ht="12.75" customHeight="1" x14ac:dyDescent="0.2">
      <c r="A1899" s="203"/>
      <c r="B1899" s="552"/>
      <c r="C1899" s="205"/>
      <c r="D1899" s="273"/>
      <c r="E1899" s="373"/>
      <c r="F1899" s="233"/>
      <c r="G1899" s="553"/>
      <c r="H1899" s="213"/>
      <c r="I1899" s="209"/>
      <c r="J1899" s="213"/>
      <c r="K1899" s="61"/>
      <c r="L1899" s="61"/>
      <c r="M1899" s="64"/>
      <c r="N1899" s="91"/>
      <c r="O1899" s="59">
        <f t="shared" si="2680"/>
        <v>0</v>
      </c>
      <c r="P1899" s="213"/>
      <c r="Q1899" s="213"/>
      <c r="R1899" s="213"/>
      <c r="S1899" s="210"/>
      <c r="T1899" s="210"/>
    </row>
    <row r="1900" spans="1:20" ht="12.75" customHeight="1" x14ac:dyDescent="0.2">
      <c r="A1900" s="204"/>
      <c r="B1900" s="552"/>
      <c r="C1900" s="205"/>
      <c r="D1900" s="274"/>
      <c r="E1900" s="373"/>
      <c r="F1900" s="234"/>
      <c r="G1900" s="553"/>
      <c r="H1900" s="214"/>
      <c r="I1900" s="209"/>
      <c r="J1900" s="214"/>
      <c r="K1900" s="23"/>
      <c r="L1900" s="69"/>
      <c r="M1900" s="23"/>
      <c r="N1900" s="23"/>
      <c r="O1900" s="59">
        <f t="shared" si="2680"/>
        <v>0</v>
      </c>
      <c r="P1900" s="214"/>
      <c r="Q1900" s="214"/>
      <c r="R1900" s="214"/>
      <c r="S1900" s="210"/>
      <c r="T1900" s="210"/>
    </row>
    <row r="1901" spans="1:20" ht="12.75" customHeight="1" x14ac:dyDescent="0.2">
      <c r="A1901" s="202">
        <v>2</v>
      </c>
      <c r="B1901" s="205" t="s">
        <v>250</v>
      </c>
      <c r="C1901" s="205" t="s">
        <v>1233</v>
      </c>
      <c r="D1901" s="237" t="s">
        <v>876</v>
      </c>
      <c r="E1901" s="232">
        <v>1.1299999999999999</v>
      </c>
      <c r="F1901" s="232">
        <f t="shared" ref="F1901" si="2689">H1901+J1901+R1901</f>
        <v>14.235213</v>
      </c>
      <c r="G1901" s="218">
        <v>3.9</v>
      </c>
      <c r="H1901" s="212">
        <f t="shared" ref="H1901" si="2690">G1901*$P$8/1000</f>
        <v>7.4049300000000002</v>
      </c>
      <c r="I1901" s="209">
        <v>2.9</v>
      </c>
      <c r="J1901" s="212">
        <f t="shared" ref="J1901" si="2691">I1901*$P$9/1000</f>
        <v>6.8302829999999997</v>
      </c>
      <c r="K1901" s="23"/>
      <c r="L1901" s="23"/>
      <c r="M1901" s="23"/>
      <c r="N1901" s="95"/>
      <c r="O1901" s="59">
        <f t="shared" si="2680"/>
        <v>0</v>
      </c>
      <c r="P1901" s="212">
        <f t="shared" ref="P1901" si="2692">E1901*F1901</f>
        <v>16.08579069</v>
      </c>
      <c r="Q1901" s="212">
        <f t="shared" ref="Q1901" si="2693">SUM(O1901:O1904)</f>
        <v>0</v>
      </c>
      <c r="R1901" s="212">
        <f t="shared" ref="R1901" si="2694">Q1901*1.02*1.05*$R$14</f>
        <v>0</v>
      </c>
      <c r="S1901" s="210">
        <f t="shared" ref="S1901" si="2695">F1901*$S$17</f>
        <v>18.073108728175118</v>
      </c>
      <c r="T1901" s="210">
        <f t="shared" ref="T1901" si="2696">E1901*S1901</f>
        <v>20.42261286283788</v>
      </c>
    </row>
    <row r="1902" spans="1:20" ht="12.75" customHeight="1" x14ac:dyDescent="0.2">
      <c r="A1902" s="203"/>
      <c r="B1902" s="205"/>
      <c r="C1902" s="205"/>
      <c r="D1902" s="237"/>
      <c r="E1902" s="233"/>
      <c r="F1902" s="233"/>
      <c r="G1902" s="218"/>
      <c r="H1902" s="213"/>
      <c r="I1902" s="209"/>
      <c r="J1902" s="213"/>
      <c r="K1902" s="23"/>
      <c r="L1902" s="23"/>
      <c r="M1902" s="23"/>
      <c r="N1902" s="95"/>
      <c r="O1902" s="59">
        <f t="shared" si="2680"/>
        <v>0</v>
      </c>
      <c r="P1902" s="213"/>
      <c r="Q1902" s="213"/>
      <c r="R1902" s="213"/>
      <c r="S1902" s="210"/>
      <c r="T1902" s="210"/>
    </row>
    <row r="1903" spans="1:20" ht="12.75" customHeight="1" x14ac:dyDescent="0.2">
      <c r="A1903" s="203"/>
      <c r="B1903" s="205"/>
      <c r="C1903" s="205"/>
      <c r="D1903" s="237"/>
      <c r="E1903" s="233"/>
      <c r="F1903" s="233"/>
      <c r="G1903" s="218"/>
      <c r="H1903" s="213"/>
      <c r="I1903" s="209"/>
      <c r="J1903" s="213"/>
      <c r="K1903" s="23"/>
      <c r="L1903" s="23"/>
      <c r="M1903" s="23"/>
      <c r="N1903" s="95"/>
      <c r="O1903" s="59">
        <f t="shared" si="2680"/>
        <v>0</v>
      </c>
      <c r="P1903" s="213"/>
      <c r="Q1903" s="213"/>
      <c r="R1903" s="213"/>
      <c r="S1903" s="210"/>
      <c r="T1903" s="210"/>
    </row>
    <row r="1904" spans="1:20" ht="12.75" customHeight="1" x14ac:dyDescent="0.2">
      <c r="A1904" s="204"/>
      <c r="B1904" s="205"/>
      <c r="C1904" s="205"/>
      <c r="D1904" s="237"/>
      <c r="E1904" s="234"/>
      <c r="F1904" s="234"/>
      <c r="G1904" s="218"/>
      <c r="H1904" s="214"/>
      <c r="I1904" s="209"/>
      <c r="J1904" s="214"/>
      <c r="K1904" s="23"/>
      <c r="L1904" s="23"/>
      <c r="M1904" s="23"/>
      <c r="N1904" s="95"/>
      <c r="O1904" s="59">
        <f t="shared" si="2680"/>
        <v>0</v>
      </c>
      <c r="P1904" s="214"/>
      <c r="Q1904" s="214"/>
      <c r="R1904" s="214"/>
      <c r="S1904" s="210"/>
      <c r="T1904" s="210"/>
    </row>
    <row r="1905" spans="1:20" ht="12.75" customHeight="1" x14ac:dyDescent="0.2">
      <c r="A1905" s="202">
        <v>3</v>
      </c>
      <c r="B1905" s="252" t="s">
        <v>54</v>
      </c>
      <c r="C1905" s="236" t="s">
        <v>872</v>
      </c>
      <c r="D1905" s="237" t="s">
        <v>871</v>
      </c>
      <c r="E1905" s="208">
        <v>2.0299999999999998</v>
      </c>
      <c r="F1905" s="208">
        <f t="shared" ref="F1905" si="2697">H1905+J1905+R1905</f>
        <v>2.8602360000000004</v>
      </c>
      <c r="G1905" s="211">
        <v>0.39</v>
      </c>
      <c r="H1905" s="210">
        <f t="shared" ref="H1905" si="2698">G1905*$P$8/1000</f>
        <v>0.74049300000000007</v>
      </c>
      <c r="I1905" s="235">
        <v>0.9</v>
      </c>
      <c r="J1905" s="210">
        <f t="shared" ref="J1905" si="2699">I1905*$P$9/1000</f>
        <v>2.1197430000000002</v>
      </c>
      <c r="K1905" s="23"/>
      <c r="L1905" s="23"/>
      <c r="M1905" s="23"/>
      <c r="N1905" s="97"/>
      <c r="O1905" s="59">
        <f t="shared" si="2680"/>
        <v>0</v>
      </c>
      <c r="P1905" s="212">
        <f t="shared" ref="P1905" si="2700">E1905*F1905</f>
        <v>5.8062790800000004</v>
      </c>
      <c r="Q1905" s="212">
        <f t="shared" ref="Q1905" si="2701">SUM(O1905:O1908)</f>
        <v>0</v>
      </c>
      <c r="R1905" s="212">
        <f t="shared" ref="R1905" si="2702">Q1905*1.02*1.05*$R$14</f>
        <v>0</v>
      </c>
      <c r="S1905" s="210">
        <f t="shared" ref="S1905" si="2703">F1905*$S$17</f>
        <v>3.6313721625549751</v>
      </c>
      <c r="T1905" s="210">
        <f t="shared" ref="T1905" si="2704">E1905*S1905</f>
        <v>7.3716854899865991</v>
      </c>
    </row>
    <row r="1906" spans="1:20" ht="12.75" customHeight="1" x14ac:dyDescent="0.2">
      <c r="A1906" s="203"/>
      <c r="B1906" s="253"/>
      <c r="C1906" s="236"/>
      <c r="D1906" s="237"/>
      <c r="E1906" s="208"/>
      <c r="F1906" s="208"/>
      <c r="G1906" s="211"/>
      <c r="H1906" s="210"/>
      <c r="I1906" s="235"/>
      <c r="J1906" s="210"/>
      <c r="K1906" s="23"/>
      <c r="L1906" s="23"/>
      <c r="M1906" s="23"/>
      <c r="N1906" s="95"/>
      <c r="O1906" s="59">
        <f t="shared" si="2680"/>
        <v>0</v>
      </c>
      <c r="P1906" s="213"/>
      <c r="Q1906" s="213"/>
      <c r="R1906" s="213"/>
      <c r="S1906" s="210"/>
      <c r="T1906" s="210"/>
    </row>
    <row r="1907" spans="1:20" ht="12.75" customHeight="1" x14ac:dyDescent="0.2">
      <c r="A1907" s="203"/>
      <c r="B1907" s="253"/>
      <c r="C1907" s="236"/>
      <c r="D1907" s="237"/>
      <c r="E1907" s="208"/>
      <c r="F1907" s="208"/>
      <c r="G1907" s="211"/>
      <c r="H1907" s="210"/>
      <c r="I1907" s="235"/>
      <c r="J1907" s="210"/>
      <c r="K1907" s="23"/>
      <c r="L1907" s="23"/>
      <c r="M1907" s="23"/>
      <c r="N1907" s="95"/>
      <c r="O1907" s="59">
        <f t="shared" si="2680"/>
        <v>0</v>
      </c>
      <c r="P1907" s="213"/>
      <c r="Q1907" s="213"/>
      <c r="R1907" s="213"/>
      <c r="S1907" s="210"/>
      <c r="T1907" s="210"/>
    </row>
    <row r="1908" spans="1:20" ht="12.75" customHeight="1" x14ac:dyDescent="0.2">
      <c r="A1908" s="204"/>
      <c r="B1908" s="254"/>
      <c r="C1908" s="236"/>
      <c r="D1908" s="237"/>
      <c r="E1908" s="208"/>
      <c r="F1908" s="208"/>
      <c r="G1908" s="211"/>
      <c r="H1908" s="210"/>
      <c r="I1908" s="235"/>
      <c r="J1908" s="210"/>
      <c r="K1908" s="23"/>
      <c r="L1908" s="23"/>
      <c r="M1908" s="23"/>
      <c r="N1908" s="95"/>
      <c r="O1908" s="59">
        <f t="shared" si="2680"/>
        <v>0</v>
      </c>
      <c r="P1908" s="214"/>
      <c r="Q1908" s="214"/>
      <c r="R1908" s="214"/>
      <c r="S1908" s="210"/>
      <c r="T1908" s="210"/>
    </row>
    <row r="1909" spans="1:20" ht="12.75" customHeight="1" x14ac:dyDescent="0.2">
      <c r="A1909" s="202">
        <v>4</v>
      </c>
      <c r="B1909" s="260" t="s">
        <v>524</v>
      </c>
      <c r="C1909" s="260" t="s">
        <v>1234</v>
      </c>
      <c r="D1909" s="237" t="s">
        <v>876</v>
      </c>
      <c r="E1909" s="266">
        <v>3.12</v>
      </c>
      <c r="F1909" s="276">
        <f t="shared" ref="F1909" si="2705">H1909+J1909+R1909</f>
        <v>8.1039692999520003</v>
      </c>
      <c r="G1909" s="277">
        <v>0.11</v>
      </c>
      <c r="H1909" s="278">
        <f t="shared" ref="H1909" si="2706">G1909*$P$8/1000</f>
        <v>0.20885699999999999</v>
      </c>
      <c r="I1909" s="277">
        <v>0.76</v>
      </c>
      <c r="J1909" s="278">
        <f t="shared" ref="J1909" si="2707">I1909*$P$9/1000</f>
        <v>1.7900052</v>
      </c>
      <c r="K1909" s="61" t="s">
        <v>47</v>
      </c>
      <c r="L1909" s="61" t="s">
        <v>32</v>
      </c>
      <c r="M1909" s="61">
        <v>7.0000000000000007E-2</v>
      </c>
      <c r="N1909" s="91">
        <v>0.15</v>
      </c>
      <c r="O1909" s="63">
        <f t="shared" si="2680"/>
        <v>1.0500000000000001E-2</v>
      </c>
      <c r="P1909" s="269">
        <f t="shared" ref="P1909" si="2708">E1909*F1909</f>
        <v>25.284384215850242</v>
      </c>
      <c r="Q1909" s="269">
        <f t="shared" ref="Q1909" si="2709">SUM(O1909:O1912)</f>
        <v>5.3919600000000001</v>
      </c>
      <c r="R1909" s="269">
        <f t="shared" ref="R1909" si="2710">Q1909*1.02*1.05*$R$14</f>
        <v>6.1051070999519998</v>
      </c>
      <c r="S1909" s="210">
        <f t="shared" ref="S1909" si="2711">F1909*$S$17</f>
        <v>10.288846277735759</v>
      </c>
      <c r="T1909" s="210">
        <f t="shared" ref="T1909" si="2712">E1909*S1909</f>
        <v>32.101200386535567</v>
      </c>
    </row>
    <row r="1910" spans="1:20" ht="12.75" customHeight="1" x14ac:dyDescent="0.2">
      <c r="A1910" s="203"/>
      <c r="B1910" s="261"/>
      <c r="C1910" s="261"/>
      <c r="D1910" s="237"/>
      <c r="E1910" s="267"/>
      <c r="F1910" s="276"/>
      <c r="G1910" s="277"/>
      <c r="H1910" s="278"/>
      <c r="I1910" s="277"/>
      <c r="J1910" s="278"/>
      <c r="K1910" s="61" t="s">
        <v>525</v>
      </c>
      <c r="L1910" s="61" t="s">
        <v>32</v>
      </c>
      <c r="M1910" s="61">
        <v>1.26</v>
      </c>
      <c r="N1910" s="91">
        <v>4.2709999999999999</v>
      </c>
      <c r="O1910" s="63">
        <f t="shared" si="2680"/>
        <v>5.3814599999999997</v>
      </c>
      <c r="P1910" s="270"/>
      <c r="Q1910" s="270"/>
      <c r="R1910" s="270"/>
      <c r="S1910" s="210"/>
      <c r="T1910" s="210"/>
    </row>
    <row r="1911" spans="1:20" ht="12.75" customHeight="1" x14ac:dyDescent="0.2">
      <c r="A1911" s="203"/>
      <c r="B1911" s="261"/>
      <c r="C1911" s="261"/>
      <c r="D1911" s="237"/>
      <c r="E1911" s="267"/>
      <c r="F1911" s="276"/>
      <c r="G1911" s="277"/>
      <c r="H1911" s="278"/>
      <c r="I1911" s="277"/>
      <c r="J1911" s="278"/>
      <c r="K1911" s="61"/>
      <c r="L1911" s="61"/>
      <c r="M1911" s="61"/>
      <c r="N1911" s="91"/>
      <c r="O1911" s="63">
        <f t="shared" si="2680"/>
        <v>0</v>
      </c>
      <c r="P1911" s="270"/>
      <c r="Q1911" s="270"/>
      <c r="R1911" s="270"/>
      <c r="S1911" s="210"/>
      <c r="T1911" s="210"/>
    </row>
    <row r="1912" spans="1:20" ht="12.75" customHeight="1" x14ac:dyDescent="0.2">
      <c r="A1912" s="204"/>
      <c r="B1912" s="262"/>
      <c r="C1912" s="262"/>
      <c r="D1912" s="237"/>
      <c r="E1912" s="268"/>
      <c r="F1912" s="276"/>
      <c r="G1912" s="277"/>
      <c r="H1912" s="278"/>
      <c r="I1912" s="277"/>
      <c r="J1912" s="278"/>
      <c r="K1912" s="61"/>
      <c r="L1912" s="61"/>
      <c r="M1912" s="61"/>
      <c r="N1912" s="91"/>
      <c r="O1912" s="63">
        <f t="shared" si="2680"/>
        <v>0</v>
      </c>
      <c r="P1912" s="271"/>
      <c r="Q1912" s="271"/>
      <c r="R1912" s="271"/>
      <c r="S1912" s="210"/>
      <c r="T1912" s="210"/>
    </row>
    <row r="1913" spans="1:20" ht="12.75" customHeight="1" x14ac:dyDescent="0.2">
      <c r="A1913" s="202">
        <v>5</v>
      </c>
      <c r="B1913" s="252" t="s">
        <v>700</v>
      </c>
      <c r="C1913" s="205" t="s">
        <v>1235</v>
      </c>
      <c r="D1913" s="237" t="s">
        <v>876</v>
      </c>
      <c r="E1913" s="373">
        <v>5.04</v>
      </c>
      <c r="F1913" s="232">
        <f t="shared" ref="F1913" si="2713">H1913+J1913+R1913</f>
        <v>44.74145648544301</v>
      </c>
      <c r="G1913" s="218">
        <v>2.78</v>
      </c>
      <c r="H1913" s="212">
        <f t="shared" ref="H1913" si="2714">G1913*$P$8/1000</f>
        <v>5.2783859999999994</v>
      </c>
      <c r="I1913" s="209">
        <v>0.34</v>
      </c>
      <c r="J1913" s="212">
        <f t="shared" ref="J1913" si="2715">I1913*$P$9/1000</f>
        <v>0.80079180000000005</v>
      </c>
      <c r="K1913" s="61" t="s">
        <v>326</v>
      </c>
      <c r="L1913" s="61" t="s">
        <v>32</v>
      </c>
      <c r="M1913" s="61">
        <v>1.02</v>
      </c>
      <c r="N1913" s="101">
        <v>27.946999999999999</v>
      </c>
      <c r="O1913" s="59">
        <f t="shared" si="2680"/>
        <v>28.505939999999999</v>
      </c>
      <c r="P1913" s="212">
        <f t="shared" ref="P1913" si="2716">E1913*F1913</f>
        <v>225.49694068663277</v>
      </c>
      <c r="Q1913" s="212">
        <f t="shared" ref="Q1913" si="2717">SUM(O1913:O1916)</f>
        <v>34.146077500000004</v>
      </c>
      <c r="R1913" s="212">
        <f t="shared" ref="R1913" si="2718">Q1913*1.02*1.05*$R$14</f>
        <v>38.662278685443013</v>
      </c>
      <c r="S1913" s="210">
        <f t="shared" ref="S1913" si="2719">F1913*$S$17</f>
        <v>56.804011834478857</v>
      </c>
      <c r="T1913" s="210">
        <f t="shared" ref="T1913" si="2720">E1913*S1913</f>
        <v>286.29221964577346</v>
      </c>
    </row>
    <row r="1914" spans="1:20" ht="12.75" customHeight="1" x14ac:dyDescent="0.2">
      <c r="A1914" s="203"/>
      <c r="B1914" s="253"/>
      <c r="C1914" s="205"/>
      <c r="D1914" s="237"/>
      <c r="E1914" s="373"/>
      <c r="F1914" s="233"/>
      <c r="G1914" s="218"/>
      <c r="H1914" s="213"/>
      <c r="I1914" s="209"/>
      <c r="J1914" s="213"/>
      <c r="K1914" s="61" t="s">
        <v>247</v>
      </c>
      <c r="L1914" s="61" t="s">
        <v>23</v>
      </c>
      <c r="M1914" s="61">
        <v>1.17</v>
      </c>
      <c r="N1914" s="91">
        <v>3.5</v>
      </c>
      <c r="O1914" s="59">
        <f t="shared" si="2680"/>
        <v>4.0949999999999998</v>
      </c>
      <c r="P1914" s="213"/>
      <c r="Q1914" s="213"/>
      <c r="R1914" s="213"/>
      <c r="S1914" s="210"/>
      <c r="T1914" s="210"/>
    </row>
    <row r="1915" spans="1:20" ht="12.75" customHeight="1" x14ac:dyDescent="0.2">
      <c r="A1915" s="203"/>
      <c r="B1915" s="253"/>
      <c r="C1915" s="205"/>
      <c r="D1915" s="237"/>
      <c r="E1915" s="373"/>
      <c r="F1915" s="233"/>
      <c r="G1915" s="218"/>
      <c r="H1915" s="213"/>
      <c r="I1915" s="209"/>
      <c r="J1915" s="213"/>
      <c r="K1915" s="61" t="s">
        <v>248</v>
      </c>
      <c r="L1915" s="61" t="s">
        <v>43</v>
      </c>
      <c r="M1915" s="64">
        <v>1.2500000000000001E-2</v>
      </c>
      <c r="N1915" s="91">
        <v>123.611</v>
      </c>
      <c r="O1915" s="59">
        <f t="shared" si="2680"/>
        <v>1.5451375000000001</v>
      </c>
      <c r="P1915" s="213"/>
      <c r="Q1915" s="213"/>
      <c r="R1915" s="213"/>
      <c r="S1915" s="210"/>
      <c r="T1915" s="210"/>
    </row>
    <row r="1916" spans="1:20" ht="12.75" customHeight="1" x14ac:dyDescent="0.2">
      <c r="A1916" s="204"/>
      <c r="B1916" s="254"/>
      <c r="C1916" s="205"/>
      <c r="D1916" s="237"/>
      <c r="E1916" s="373"/>
      <c r="F1916" s="234"/>
      <c r="G1916" s="218"/>
      <c r="H1916" s="214"/>
      <c r="I1916" s="209"/>
      <c r="J1916" s="214"/>
      <c r="K1916" s="23"/>
      <c r="L1916" s="69"/>
      <c r="M1916" s="23"/>
      <c r="N1916" s="23"/>
      <c r="O1916" s="59">
        <f t="shared" si="2680"/>
        <v>0</v>
      </c>
      <c r="P1916" s="214"/>
      <c r="Q1916" s="214"/>
      <c r="R1916" s="214"/>
      <c r="S1916" s="210"/>
      <c r="T1916" s="210"/>
    </row>
    <row r="1917" spans="1:20" ht="12.75" customHeight="1" x14ac:dyDescent="0.2">
      <c r="A1917" s="202">
        <v>6</v>
      </c>
      <c r="B1917" s="205" t="s">
        <v>476</v>
      </c>
      <c r="C1917" s="236" t="s">
        <v>1236</v>
      </c>
      <c r="D1917" s="298" t="s">
        <v>843</v>
      </c>
      <c r="E1917" s="208">
        <v>8</v>
      </c>
      <c r="F1917" s="208">
        <f t="shared" ref="F1917" si="2721">H1917+J1917+R1917</f>
        <v>2.7208189900799997</v>
      </c>
      <c r="G1917" s="209">
        <v>0.79400000000000004</v>
      </c>
      <c r="H1917" s="210">
        <f t="shared" ref="H1917" si="2722">G1917*$P$8/1000</f>
        <v>1.5075678000000001</v>
      </c>
      <c r="I1917" s="209">
        <v>6.4000000000000001E-2</v>
      </c>
      <c r="J1917" s="210">
        <f t="shared" ref="J1917" si="2723">I1917*$P$9/1000</f>
        <v>0.15073728</v>
      </c>
      <c r="K1917" s="23" t="s">
        <v>46</v>
      </c>
      <c r="L1917" s="23" t="s">
        <v>32</v>
      </c>
      <c r="M1917" s="23">
        <v>3.1E-2</v>
      </c>
      <c r="N1917" s="103">
        <v>26.4</v>
      </c>
      <c r="O1917" s="59">
        <f t="shared" si="2680"/>
        <v>0.81839999999999991</v>
      </c>
      <c r="P1917" s="212">
        <f t="shared" ref="P1917" si="2724">E1917*F1917</f>
        <v>21.766551920639998</v>
      </c>
      <c r="Q1917" s="212">
        <f t="shared" ref="Q1917" si="2725">SUM(O1917:O1920)</f>
        <v>0.9383999999999999</v>
      </c>
      <c r="R1917" s="212">
        <f t="shared" ref="R1917" si="2726">Q1917*1.02*1.05*$R$14</f>
        <v>1.0625139100799998</v>
      </c>
      <c r="S1917" s="210">
        <f t="shared" ref="S1917" si="2727">F1917*$S$17</f>
        <v>3.4543675206967013</v>
      </c>
      <c r="T1917" s="210">
        <f t="shared" ref="T1917" si="2728">E1917*S1917</f>
        <v>27.63494016557361</v>
      </c>
    </row>
    <row r="1918" spans="1:20" ht="12.75" customHeight="1" x14ac:dyDescent="0.2">
      <c r="A1918" s="203"/>
      <c r="B1918" s="205"/>
      <c r="C1918" s="236"/>
      <c r="D1918" s="298"/>
      <c r="E1918" s="208"/>
      <c r="F1918" s="208"/>
      <c r="G1918" s="209"/>
      <c r="H1918" s="210"/>
      <c r="I1918" s="209"/>
      <c r="J1918" s="210"/>
      <c r="K1918" s="23" t="s">
        <v>477</v>
      </c>
      <c r="L1918" s="23" t="s">
        <v>29</v>
      </c>
      <c r="M1918" s="23">
        <v>0.12</v>
      </c>
      <c r="N1918" s="95">
        <v>1</v>
      </c>
      <c r="O1918" s="59">
        <f t="shared" si="2680"/>
        <v>0.12</v>
      </c>
      <c r="P1918" s="213"/>
      <c r="Q1918" s="213"/>
      <c r="R1918" s="213"/>
      <c r="S1918" s="210"/>
      <c r="T1918" s="210"/>
    </row>
    <row r="1919" spans="1:20" ht="12.75" customHeight="1" x14ac:dyDescent="0.2">
      <c r="A1919" s="203"/>
      <c r="B1919" s="205"/>
      <c r="C1919" s="236"/>
      <c r="D1919" s="298"/>
      <c r="E1919" s="208"/>
      <c r="F1919" s="208"/>
      <c r="G1919" s="209"/>
      <c r="H1919" s="210"/>
      <c r="I1919" s="209"/>
      <c r="J1919" s="210"/>
      <c r="K1919" s="23"/>
      <c r="L1919" s="23"/>
      <c r="M1919" s="24"/>
      <c r="N1919" s="95"/>
      <c r="O1919" s="59">
        <f t="shared" si="2680"/>
        <v>0</v>
      </c>
      <c r="P1919" s="213"/>
      <c r="Q1919" s="213"/>
      <c r="R1919" s="213"/>
      <c r="S1919" s="210"/>
      <c r="T1919" s="210"/>
    </row>
    <row r="1920" spans="1:20" ht="12.75" customHeight="1" x14ac:dyDescent="0.2">
      <c r="A1920" s="204"/>
      <c r="B1920" s="205"/>
      <c r="C1920" s="236"/>
      <c r="D1920" s="298"/>
      <c r="E1920" s="208"/>
      <c r="F1920" s="208"/>
      <c r="G1920" s="209"/>
      <c r="H1920" s="210"/>
      <c r="I1920" s="209"/>
      <c r="J1920" s="210"/>
      <c r="K1920" s="23"/>
      <c r="L1920" s="23"/>
      <c r="M1920" s="23"/>
      <c r="N1920" s="95"/>
      <c r="O1920" s="59">
        <f t="shared" si="2680"/>
        <v>0</v>
      </c>
      <c r="P1920" s="214"/>
      <c r="Q1920" s="214"/>
      <c r="R1920" s="214"/>
      <c r="S1920" s="210"/>
      <c r="T1920" s="210"/>
    </row>
    <row r="1921" spans="1:20" ht="12.75" customHeight="1" x14ac:dyDescent="0.2">
      <c r="A1921" s="202">
        <v>7</v>
      </c>
      <c r="B1921" s="236" t="s">
        <v>673</v>
      </c>
      <c r="C1921" s="205" t="s">
        <v>1237</v>
      </c>
      <c r="D1921" s="298" t="s">
        <v>843</v>
      </c>
      <c r="E1921" s="208">
        <v>8</v>
      </c>
      <c r="F1921" s="232">
        <f t="shared" ref="F1921" si="2729">H1921+J1921+R1921</f>
        <v>20.756888045267999</v>
      </c>
      <c r="G1921" s="241">
        <v>7.14</v>
      </c>
      <c r="H1921" s="212">
        <f t="shared" ref="H1921" si="2730">G1921*$P$8/1000</f>
        <v>13.556717999999998</v>
      </c>
      <c r="I1921" s="241">
        <v>0.115</v>
      </c>
      <c r="J1921" s="212">
        <f t="shared" ref="J1921" si="2731">I1921*$P$9/1000</f>
        <v>0.27085604999999996</v>
      </c>
      <c r="K1921" s="23" t="s">
        <v>536</v>
      </c>
      <c r="L1921" s="23" t="s">
        <v>23</v>
      </c>
      <c r="M1921" s="61">
        <v>0.97</v>
      </c>
      <c r="N1921" s="100">
        <v>4.9169999999999998</v>
      </c>
      <c r="O1921" s="59">
        <f t="shared" si="2680"/>
        <v>4.7694899999999993</v>
      </c>
      <c r="P1921" s="212">
        <f t="shared" ref="P1921" si="2732">E1921*F1921</f>
        <v>166.05510436214399</v>
      </c>
      <c r="Q1921" s="212">
        <f t="shared" ref="Q1921" si="2733">SUM(O1921:O1924)</f>
        <v>6.1198899999999998</v>
      </c>
      <c r="R1921" s="212">
        <f t="shared" ref="R1921" si="2734">Q1921*1.02*1.05*$R$14</f>
        <v>6.9293139952680001</v>
      </c>
      <c r="S1921" s="210">
        <f t="shared" ref="S1921" si="2735">F1921*$S$17</f>
        <v>26.353065071852935</v>
      </c>
      <c r="T1921" s="210">
        <f t="shared" ref="T1921" si="2736">E1921*S1921</f>
        <v>210.82452057482348</v>
      </c>
    </row>
    <row r="1922" spans="1:20" ht="12.75" customHeight="1" x14ac:dyDescent="0.2">
      <c r="A1922" s="203"/>
      <c r="B1922" s="236"/>
      <c r="C1922" s="205"/>
      <c r="D1922" s="298"/>
      <c r="E1922" s="208"/>
      <c r="F1922" s="233"/>
      <c r="G1922" s="241"/>
      <c r="H1922" s="213"/>
      <c r="I1922" s="241"/>
      <c r="J1922" s="213"/>
      <c r="K1922" s="23" t="s">
        <v>112</v>
      </c>
      <c r="L1922" s="23" t="s">
        <v>23</v>
      </c>
      <c r="M1922" s="62">
        <v>1</v>
      </c>
      <c r="N1922" s="95">
        <v>0.4</v>
      </c>
      <c r="O1922" s="59">
        <f t="shared" si="2680"/>
        <v>0.4</v>
      </c>
      <c r="P1922" s="213"/>
      <c r="Q1922" s="213"/>
      <c r="R1922" s="213"/>
      <c r="S1922" s="210"/>
      <c r="T1922" s="210"/>
    </row>
    <row r="1923" spans="1:20" ht="12.75" customHeight="1" x14ac:dyDescent="0.2">
      <c r="A1923" s="203"/>
      <c r="B1923" s="236"/>
      <c r="C1923" s="205"/>
      <c r="D1923" s="298"/>
      <c r="E1923" s="208"/>
      <c r="F1923" s="233"/>
      <c r="G1923" s="241"/>
      <c r="H1923" s="213"/>
      <c r="I1923" s="241"/>
      <c r="J1923" s="213"/>
      <c r="K1923" s="23" t="s">
        <v>46</v>
      </c>
      <c r="L1923" s="23" t="s">
        <v>30</v>
      </c>
      <c r="M1923" s="20">
        <v>3.5999999999999997E-2</v>
      </c>
      <c r="N1923" s="46">
        <v>26.4</v>
      </c>
      <c r="O1923" s="59">
        <f t="shared" si="2680"/>
        <v>0.95039999999999991</v>
      </c>
      <c r="P1923" s="213"/>
      <c r="Q1923" s="213"/>
      <c r="R1923" s="213"/>
      <c r="S1923" s="210"/>
      <c r="T1923" s="210"/>
    </row>
    <row r="1924" spans="1:20" ht="12.75" customHeight="1" x14ac:dyDescent="0.2">
      <c r="A1924" s="204"/>
      <c r="B1924" s="236"/>
      <c r="C1924" s="205"/>
      <c r="D1924" s="298"/>
      <c r="E1924" s="208"/>
      <c r="F1924" s="234"/>
      <c r="G1924" s="241"/>
      <c r="H1924" s="214"/>
      <c r="I1924" s="241"/>
      <c r="J1924" s="214"/>
      <c r="K1924" s="23"/>
      <c r="L1924" s="69"/>
      <c r="M1924" s="23"/>
      <c r="N1924" s="23"/>
      <c r="O1924" s="59">
        <f t="shared" si="2680"/>
        <v>0</v>
      </c>
      <c r="P1924" s="214"/>
      <c r="Q1924" s="214"/>
      <c r="R1924" s="214"/>
      <c r="S1924" s="210"/>
      <c r="T1924" s="210"/>
    </row>
    <row r="1925" spans="1:20" ht="12.75" customHeight="1" x14ac:dyDescent="0.2">
      <c r="A1925" s="202">
        <v>8</v>
      </c>
      <c r="B1925" s="205" t="s">
        <v>806</v>
      </c>
      <c r="C1925" s="205" t="s">
        <v>1222</v>
      </c>
      <c r="D1925" s="301" t="s">
        <v>843</v>
      </c>
      <c r="E1925" s="208">
        <v>11.3</v>
      </c>
      <c r="F1925" s="208">
        <f t="shared" ref="F1925" si="2737">H1925+J1925+R1925</f>
        <v>2.2241653788000004</v>
      </c>
      <c r="G1925" s="249">
        <v>0.51</v>
      </c>
      <c r="H1925" s="210">
        <f t="shared" ref="H1925" si="2738">G1925*$P$8/1000</f>
        <v>0.968337</v>
      </c>
      <c r="I1925" s="218">
        <v>8.8999999999999996E-2</v>
      </c>
      <c r="J1925" s="210">
        <f t="shared" ref="J1925" si="2739">I1925*$P$9/1000</f>
        <v>0.20961902999999998</v>
      </c>
      <c r="K1925" s="23" t="s">
        <v>46</v>
      </c>
      <c r="L1925" s="23" t="s">
        <v>30</v>
      </c>
      <c r="M1925" s="39">
        <v>3.5000000000000003E-2</v>
      </c>
      <c r="N1925" s="95">
        <v>26.4</v>
      </c>
      <c r="O1925" s="59">
        <f t="shared" si="2680"/>
        <v>0.92400000000000004</v>
      </c>
      <c r="P1925" s="212">
        <f t="shared" ref="P1925" si="2740">E1925*F1925</f>
        <v>25.133068780440006</v>
      </c>
      <c r="Q1925" s="212">
        <f t="shared" ref="Q1925" si="2741">SUM(O1925:O1928)</f>
        <v>0.92400000000000004</v>
      </c>
      <c r="R1925" s="212">
        <f t="shared" ref="R1925" si="2742">Q1925*1.02*1.05*$R$14</f>
        <v>1.0462093488000002</v>
      </c>
      <c r="S1925" s="210">
        <f t="shared" ref="S1925" si="2743">F1925*$S$17</f>
        <v>2.8238132243258462</v>
      </c>
      <c r="T1925" s="210">
        <f t="shared" ref="T1925" si="2744">E1925*S1925</f>
        <v>31.909089434882066</v>
      </c>
    </row>
    <row r="1926" spans="1:20" ht="12.75" customHeight="1" x14ac:dyDescent="0.2">
      <c r="A1926" s="203"/>
      <c r="B1926" s="205"/>
      <c r="C1926" s="205"/>
      <c r="D1926" s="316"/>
      <c r="E1926" s="208"/>
      <c r="F1926" s="208"/>
      <c r="G1926" s="250"/>
      <c r="H1926" s="210"/>
      <c r="I1926" s="218"/>
      <c r="J1926" s="210"/>
      <c r="K1926" s="23"/>
      <c r="L1926" s="23"/>
      <c r="M1926" s="23"/>
      <c r="N1926" s="95"/>
      <c r="O1926" s="59">
        <f t="shared" si="2680"/>
        <v>0</v>
      </c>
      <c r="P1926" s="213"/>
      <c r="Q1926" s="213"/>
      <c r="R1926" s="213"/>
      <c r="S1926" s="210"/>
      <c r="T1926" s="210"/>
    </row>
    <row r="1927" spans="1:20" ht="12.75" customHeight="1" x14ac:dyDescent="0.2">
      <c r="A1927" s="203"/>
      <c r="B1927" s="205"/>
      <c r="C1927" s="205"/>
      <c r="D1927" s="316"/>
      <c r="E1927" s="208"/>
      <c r="F1927" s="208"/>
      <c r="G1927" s="250"/>
      <c r="H1927" s="210"/>
      <c r="I1927" s="218"/>
      <c r="J1927" s="210"/>
      <c r="K1927" s="23"/>
      <c r="L1927" s="23"/>
      <c r="M1927" s="23"/>
      <c r="N1927" s="95"/>
      <c r="O1927" s="59">
        <f t="shared" si="2680"/>
        <v>0</v>
      </c>
      <c r="P1927" s="213"/>
      <c r="Q1927" s="213"/>
      <c r="R1927" s="213"/>
      <c r="S1927" s="210"/>
      <c r="T1927" s="210"/>
    </row>
    <row r="1928" spans="1:20" ht="12.75" customHeight="1" x14ac:dyDescent="0.2">
      <c r="A1928" s="204"/>
      <c r="B1928" s="205"/>
      <c r="C1928" s="205"/>
      <c r="D1928" s="316"/>
      <c r="E1928" s="208"/>
      <c r="F1928" s="208"/>
      <c r="G1928" s="251"/>
      <c r="H1928" s="210"/>
      <c r="I1928" s="218"/>
      <c r="J1928" s="210"/>
      <c r="K1928" s="23"/>
      <c r="L1928" s="23"/>
      <c r="M1928" s="23"/>
      <c r="N1928" s="95"/>
      <c r="O1928" s="59">
        <f t="shared" si="2680"/>
        <v>0</v>
      </c>
      <c r="P1928" s="214"/>
      <c r="Q1928" s="214"/>
      <c r="R1928" s="214"/>
      <c r="S1928" s="210"/>
      <c r="T1928" s="210"/>
    </row>
    <row r="1929" spans="1:20" ht="12.75" customHeight="1" x14ac:dyDescent="0.2">
      <c r="A1929" s="202">
        <v>9</v>
      </c>
      <c r="B1929" s="205" t="s">
        <v>643</v>
      </c>
      <c r="C1929" s="252" t="s">
        <v>1223</v>
      </c>
      <c r="D1929" s="301" t="s">
        <v>843</v>
      </c>
      <c r="E1929" s="232">
        <v>11.3</v>
      </c>
      <c r="F1929" s="232">
        <f t="shared" ref="F1929" si="2745">H1929+J1929+R1929</f>
        <v>10.6310739108</v>
      </c>
      <c r="G1929" s="209">
        <v>2.15</v>
      </c>
      <c r="H1929" s="212">
        <f t="shared" ref="H1929" si="2746">G1929*$P$8/1000</f>
        <v>4.0822050000000001</v>
      </c>
      <c r="I1929" s="209">
        <v>3.5999999999999997E-2</v>
      </c>
      <c r="J1929" s="212">
        <f t="shared" ref="J1929" si="2747">I1929*$P$9/1000</f>
        <v>8.4789719999999985E-2</v>
      </c>
      <c r="K1929" s="23" t="s">
        <v>536</v>
      </c>
      <c r="L1929" s="23" t="s">
        <v>23</v>
      </c>
      <c r="M1929" s="23">
        <v>1</v>
      </c>
      <c r="N1929" s="17">
        <v>4.9169999999999998</v>
      </c>
      <c r="O1929" s="59">
        <f t="shared" si="2680"/>
        <v>4.9169999999999998</v>
      </c>
      <c r="P1929" s="212">
        <f t="shared" ref="P1929" si="2748">E1929*F1929</f>
        <v>120.13113519204001</v>
      </c>
      <c r="Q1929" s="212">
        <f t="shared" ref="Q1929" si="2749">SUM(O1929:O1932)</f>
        <v>5.7089999999999996</v>
      </c>
      <c r="R1929" s="212">
        <f t="shared" ref="R1929" si="2750">Q1929*1.02*1.05*$R$14</f>
        <v>6.4640791907999997</v>
      </c>
      <c r="S1929" s="210">
        <f t="shared" ref="S1929" si="2751">F1929*$S$17</f>
        <v>13.49727290256593</v>
      </c>
      <c r="T1929" s="210">
        <f t="shared" ref="T1929" si="2752">E1929*S1929</f>
        <v>152.51918379899502</v>
      </c>
    </row>
    <row r="1930" spans="1:20" ht="12.75" customHeight="1" x14ac:dyDescent="0.2">
      <c r="A1930" s="203"/>
      <c r="B1930" s="205"/>
      <c r="C1930" s="253"/>
      <c r="D1930" s="316"/>
      <c r="E1930" s="233"/>
      <c r="F1930" s="233"/>
      <c r="G1930" s="209"/>
      <c r="H1930" s="213"/>
      <c r="I1930" s="209"/>
      <c r="J1930" s="213"/>
      <c r="K1930" s="23"/>
      <c r="L1930" s="23"/>
      <c r="M1930" s="23"/>
      <c r="N1930" s="95"/>
      <c r="O1930" s="59">
        <f t="shared" si="2680"/>
        <v>0</v>
      </c>
      <c r="P1930" s="213"/>
      <c r="Q1930" s="213"/>
      <c r="R1930" s="213"/>
      <c r="S1930" s="210"/>
      <c r="T1930" s="210"/>
    </row>
    <row r="1931" spans="1:20" ht="12.75" customHeight="1" x14ac:dyDescent="0.2">
      <c r="A1931" s="203"/>
      <c r="B1931" s="205"/>
      <c r="C1931" s="253"/>
      <c r="D1931" s="316"/>
      <c r="E1931" s="233"/>
      <c r="F1931" s="233"/>
      <c r="G1931" s="209"/>
      <c r="H1931" s="213"/>
      <c r="I1931" s="209"/>
      <c r="J1931" s="213"/>
      <c r="K1931" s="23" t="s">
        <v>46</v>
      </c>
      <c r="L1931" s="23" t="s">
        <v>30</v>
      </c>
      <c r="M1931" s="17">
        <v>0.03</v>
      </c>
      <c r="N1931" s="46">
        <v>26.4</v>
      </c>
      <c r="O1931" s="59">
        <f t="shared" si="2680"/>
        <v>0.79199999999999993</v>
      </c>
      <c r="P1931" s="213"/>
      <c r="Q1931" s="213"/>
      <c r="R1931" s="213"/>
      <c r="S1931" s="210"/>
      <c r="T1931" s="210"/>
    </row>
    <row r="1932" spans="1:20" ht="12.75" customHeight="1" x14ac:dyDescent="0.2">
      <c r="A1932" s="204"/>
      <c r="B1932" s="205"/>
      <c r="C1932" s="254"/>
      <c r="D1932" s="316"/>
      <c r="E1932" s="234"/>
      <c r="F1932" s="234"/>
      <c r="G1932" s="209"/>
      <c r="H1932" s="214"/>
      <c r="I1932" s="209"/>
      <c r="J1932" s="214"/>
      <c r="K1932" s="23"/>
      <c r="L1932" s="23"/>
      <c r="M1932" s="23"/>
      <c r="N1932" s="95"/>
      <c r="O1932" s="59">
        <f t="shared" si="2680"/>
        <v>0</v>
      </c>
      <c r="P1932" s="214"/>
      <c r="Q1932" s="214"/>
      <c r="R1932" s="214"/>
      <c r="S1932" s="210"/>
      <c r="T1932" s="210"/>
    </row>
    <row r="1933" spans="1:20" ht="12.75" customHeight="1" x14ac:dyDescent="0.2">
      <c r="A1933" s="202">
        <v>10</v>
      </c>
      <c r="B1933" s="205" t="s">
        <v>642</v>
      </c>
      <c r="C1933" s="205" t="s">
        <v>924</v>
      </c>
      <c r="D1933" s="206" t="s">
        <v>848</v>
      </c>
      <c r="E1933" s="229">
        <v>8</v>
      </c>
      <c r="F1933" s="232">
        <f t="shared" ref="F1933" si="2753">H1933+J1933+R1933</f>
        <v>22.648996319999998</v>
      </c>
      <c r="G1933" s="209">
        <v>1.1499999999999999</v>
      </c>
      <c r="H1933" s="212">
        <f t="shared" ref="H1933" si="2754">G1933*$P$8/1000</f>
        <v>2.1835050000000003</v>
      </c>
      <c r="I1933" s="211">
        <v>3.5999999999999997E-2</v>
      </c>
      <c r="J1933" s="212">
        <f t="shared" ref="J1933" si="2755">I1933*$P$9/1000</f>
        <v>8.4789719999999985E-2</v>
      </c>
      <c r="K1933" s="23" t="s">
        <v>233</v>
      </c>
      <c r="L1933" s="23" t="s">
        <v>31</v>
      </c>
      <c r="M1933" s="23">
        <v>1</v>
      </c>
      <c r="N1933" s="95">
        <v>18</v>
      </c>
      <c r="O1933" s="59">
        <f t="shared" si="2680"/>
        <v>18</v>
      </c>
      <c r="P1933" s="212">
        <f t="shared" ref="P1933" si="2756">E1933*F1933</f>
        <v>181.19197055999999</v>
      </c>
      <c r="Q1933" s="212">
        <f t="shared" ref="Q1933" si="2757">SUM(O1933:O1936)</f>
        <v>18</v>
      </c>
      <c r="R1933" s="212">
        <f t="shared" ref="R1933" si="2758">Q1933*1.02*1.05*$R$14</f>
        <v>20.380701599999998</v>
      </c>
      <c r="S1933" s="210">
        <f t="shared" ref="S1933" si="2759">F1933*$S$17</f>
        <v>28.755296677007792</v>
      </c>
      <c r="T1933" s="210">
        <f t="shared" ref="T1933" si="2760">E1933*S1933</f>
        <v>230.04237341606233</v>
      </c>
    </row>
    <row r="1934" spans="1:20" ht="12.75" customHeight="1" x14ac:dyDescent="0.2">
      <c r="A1934" s="203"/>
      <c r="B1934" s="205"/>
      <c r="C1934" s="205"/>
      <c r="D1934" s="206"/>
      <c r="E1934" s="230"/>
      <c r="F1934" s="233"/>
      <c r="G1934" s="209"/>
      <c r="H1934" s="213"/>
      <c r="I1934" s="211"/>
      <c r="J1934" s="213"/>
      <c r="K1934" s="23"/>
      <c r="L1934" s="23"/>
      <c r="M1934" s="23"/>
      <c r="N1934" s="95"/>
      <c r="O1934" s="59">
        <f t="shared" si="2680"/>
        <v>0</v>
      </c>
      <c r="P1934" s="213"/>
      <c r="Q1934" s="213"/>
      <c r="R1934" s="213"/>
      <c r="S1934" s="210"/>
      <c r="T1934" s="210"/>
    </row>
    <row r="1935" spans="1:20" ht="12.75" customHeight="1" x14ac:dyDescent="0.2">
      <c r="A1935" s="203"/>
      <c r="B1935" s="205"/>
      <c r="C1935" s="205"/>
      <c r="D1935" s="206"/>
      <c r="E1935" s="230"/>
      <c r="F1935" s="233"/>
      <c r="G1935" s="209"/>
      <c r="H1935" s="213"/>
      <c r="I1935" s="211"/>
      <c r="J1935" s="213"/>
      <c r="K1935" s="23"/>
      <c r="L1935" s="23"/>
      <c r="M1935" s="17"/>
      <c r="N1935" s="46"/>
      <c r="O1935" s="59">
        <f t="shared" si="2680"/>
        <v>0</v>
      </c>
      <c r="P1935" s="213"/>
      <c r="Q1935" s="213"/>
      <c r="R1935" s="213"/>
      <c r="S1935" s="210"/>
      <c r="T1935" s="210"/>
    </row>
    <row r="1936" spans="1:20" ht="12.75" customHeight="1" x14ac:dyDescent="0.2">
      <c r="A1936" s="204"/>
      <c r="B1936" s="205"/>
      <c r="C1936" s="205"/>
      <c r="D1936" s="206"/>
      <c r="E1936" s="231"/>
      <c r="F1936" s="234"/>
      <c r="G1936" s="209"/>
      <c r="H1936" s="214"/>
      <c r="I1936" s="211"/>
      <c r="J1936" s="214"/>
      <c r="K1936" s="23"/>
      <c r="L1936" s="23"/>
      <c r="M1936" s="23"/>
      <c r="N1936" s="95"/>
      <c r="O1936" s="59">
        <f t="shared" si="2680"/>
        <v>0</v>
      </c>
      <c r="P1936" s="214"/>
      <c r="Q1936" s="214"/>
      <c r="R1936" s="214"/>
      <c r="S1936" s="210"/>
      <c r="T1936" s="210"/>
    </row>
    <row r="1937" spans="1:20" s="58" customFormat="1" ht="12.75" customHeight="1" x14ac:dyDescent="0.2">
      <c r="A1937" s="458"/>
      <c r="B1937" s="461"/>
      <c r="C1937" s="464" t="s">
        <v>873</v>
      </c>
      <c r="D1937" s="461"/>
      <c r="E1937" s="536"/>
      <c r="F1937" s="470">
        <f>H1937+J1937+R1937</f>
        <v>2.8792230000000001</v>
      </c>
      <c r="G1937" s="473">
        <v>0.4</v>
      </c>
      <c r="H1937" s="452">
        <f>G1937*$P$8/1000</f>
        <v>0.75948000000000004</v>
      </c>
      <c r="I1937" s="476">
        <v>0.9</v>
      </c>
      <c r="J1937" s="452">
        <f>I1937*$P$9/1000</f>
        <v>2.1197430000000002</v>
      </c>
      <c r="K1937" s="110" t="s">
        <v>823</v>
      </c>
      <c r="L1937" s="110"/>
      <c r="M1937" s="110"/>
      <c r="N1937" s="111"/>
      <c r="O1937" s="112">
        <f t="shared" si="2680"/>
        <v>0</v>
      </c>
      <c r="P1937" s="452">
        <f>E1937*F1937</f>
        <v>0</v>
      </c>
      <c r="Q1937" s="452">
        <f>SUM(O1937:O1940)</f>
        <v>0</v>
      </c>
      <c r="R1937" s="452">
        <f>Q1937*1.02*1.05*$R$14</f>
        <v>0</v>
      </c>
      <c r="S1937" s="455"/>
      <c r="T1937" s="456">
        <f>SUM(T1897:T1936)</f>
        <v>1012.414216000498</v>
      </c>
    </row>
    <row r="1938" spans="1:20" s="58" customFormat="1" ht="12.75" customHeight="1" x14ac:dyDescent="0.2">
      <c r="A1938" s="459"/>
      <c r="B1938" s="462"/>
      <c r="C1938" s="465"/>
      <c r="D1938" s="462"/>
      <c r="E1938" s="537"/>
      <c r="F1938" s="471"/>
      <c r="G1938" s="474"/>
      <c r="H1938" s="453"/>
      <c r="I1938" s="477"/>
      <c r="J1938" s="453"/>
      <c r="K1938" s="110"/>
      <c r="L1938" s="110"/>
      <c r="M1938" s="110"/>
      <c r="N1938" s="111"/>
      <c r="O1938" s="112">
        <f t="shared" si="2680"/>
        <v>0</v>
      </c>
      <c r="P1938" s="453"/>
      <c r="Q1938" s="453"/>
      <c r="R1938" s="453"/>
      <c r="S1938" s="455"/>
      <c r="T1938" s="456"/>
    </row>
    <row r="1939" spans="1:20" s="58" customFormat="1" ht="12.75" customHeight="1" x14ac:dyDescent="0.2">
      <c r="A1939" s="459"/>
      <c r="B1939" s="462"/>
      <c r="C1939" s="465"/>
      <c r="D1939" s="462"/>
      <c r="E1939" s="537"/>
      <c r="F1939" s="471"/>
      <c r="G1939" s="474"/>
      <c r="H1939" s="453"/>
      <c r="I1939" s="477"/>
      <c r="J1939" s="453"/>
      <c r="K1939" s="110"/>
      <c r="L1939" s="110"/>
      <c r="M1939" s="110"/>
      <c r="N1939" s="111"/>
      <c r="O1939" s="112">
        <f t="shared" si="2680"/>
        <v>0</v>
      </c>
      <c r="P1939" s="453"/>
      <c r="Q1939" s="453"/>
      <c r="R1939" s="453"/>
      <c r="S1939" s="455"/>
      <c r="T1939" s="456"/>
    </row>
    <row r="1940" spans="1:20" s="58" customFormat="1" ht="12.75" customHeight="1" x14ac:dyDescent="0.2">
      <c r="A1940" s="460"/>
      <c r="B1940" s="463"/>
      <c r="C1940" s="466"/>
      <c r="D1940" s="463"/>
      <c r="E1940" s="538"/>
      <c r="F1940" s="472"/>
      <c r="G1940" s="475"/>
      <c r="H1940" s="454"/>
      <c r="I1940" s="478"/>
      <c r="J1940" s="454"/>
      <c r="K1940" s="110"/>
      <c r="L1940" s="110"/>
      <c r="M1940" s="110"/>
      <c r="N1940" s="111"/>
      <c r="O1940" s="112">
        <f t="shared" si="2680"/>
        <v>0</v>
      </c>
      <c r="P1940" s="454"/>
      <c r="Q1940" s="454"/>
      <c r="R1940" s="454"/>
      <c r="S1940" s="455"/>
      <c r="T1940" s="456"/>
    </row>
    <row r="1941" spans="1:20" s="58" customFormat="1" ht="12.75" customHeight="1" x14ac:dyDescent="0.2">
      <c r="A1941" s="458"/>
      <c r="B1941" s="461"/>
      <c r="C1941" s="464" t="s">
        <v>874</v>
      </c>
      <c r="D1941" s="461"/>
      <c r="E1941" s="536"/>
      <c r="F1941" s="470">
        <f>H1941+J1941+R1941</f>
        <v>7.1331929999999995</v>
      </c>
      <c r="G1941" s="473">
        <v>1.4</v>
      </c>
      <c r="H1941" s="452">
        <f>G1941*$P$8/1000</f>
        <v>2.6581799999999998</v>
      </c>
      <c r="I1941" s="476">
        <v>1.9</v>
      </c>
      <c r="J1941" s="452">
        <f>I1941*$P$9/1000</f>
        <v>4.4750129999999997</v>
      </c>
      <c r="K1941" s="110"/>
      <c r="L1941" s="110"/>
      <c r="M1941" s="110"/>
      <c r="N1941" s="111"/>
      <c r="O1941" s="112">
        <f t="shared" si="2680"/>
        <v>0</v>
      </c>
      <c r="P1941" s="452">
        <f>E1941*F1941</f>
        <v>0</v>
      </c>
      <c r="Q1941" s="452">
        <f>SUM(O1941:O1944)</f>
        <v>0</v>
      </c>
      <c r="R1941" s="452">
        <f>Q1941*1.02*1.05*$R$14</f>
        <v>0</v>
      </c>
      <c r="S1941" s="455"/>
      <c r="T1941" s="457" t="e">
        <f>(T1937*100%)/$T$2205</f>
        <v>#REF!</v>
      </c>
    </row>
    <row r="1942" spans="1:20" s="58" customFormat="1" ht="12.75" customHeight="1" x14ac:dyDescent="0.2">
      <c r="A1942" s="459"/>
      <c r="B1942" s="462"/>
      <c r="C1942" s="465"/>
      <c r="D1942" s="462"/>
      <c r="E1942" s="537"/>
      <c r="F1942" s="471"/>
      <c r="G1942" s="474"/>
      <c r="H1942" s="453"/>
      <c r="I1942" s="477"/>
      <c r="J1942" s="453"/>
      <c r="K1942" s="110"/>
      <c r="L1942" s="110"/>
      <c r="M1942" s="110"/>
      <c r="N1942" s="111"/>
      <c r="O1942" s="112">
        <f t="shared" si="2680"/>
        <v>0</v>
      </c>
      <c r="P1942" s="453"/>
      <c r="Q1942" s="453"/>
      <c r="R1942" s="453"/>
      <c r="S1942" s="455"/>
      <c r="T1942" s="457"/>
    </row>
    <row r="1943" spans="1:20" s="58" customFormat="1" ht="12.75" customHeight="1" x14ac:dyDescent="0.2">
      <c r="A1943" s="459"/>
      <c r="B1943" s="462"/>
      <c r="C1943" s="465"/>
      <c r="D1943" s="462"/>
      <c r="E1943" s="537"/>
      <c r="F1943" s="471"/>
      <c r="G1943" s="474"/>
      <c r="H1943" s="453"/>
      <c r="I1943" s="477"/>
      <c r="J1943" s="453"/>
      <c r="K1943" s="110"/>
      <c r="L1943" s="110"/>
      <c r="M1943" s="110"/>
      <c r="N1943" s="111"/>
      <c r="O1943" s="112">
        <f t="shared" si="2680"/>
        <v>0</v>
      </c>
      <c r="P1943" s="453"/>
      <c r="Q1943" s="453"/>
      <c r="R1943" s="453"/>
      <c r="S1943" s="455"/>
      <c r="T1943" s="457"/>
    </row>
    <row r="1944" spans="1:20" s="58" customFormat="1" ht="12.75" customHeight="1" x14ac:dyDescent="0.2">
      <c r="A1944" s="460"/>
      <c r="B1944" s="463"/>
      <c r="C1944" s="466"/>
      <c r="D1944" s="463"/>
      <c r="E1944" s="538"/>
      <c r="F1944" s="472"/>
      <c r="G1944" s="475"/>
      <c r="H1944" s="454"/>
      <c r="I1944" s="478"/>
      <c r="J1944" s="454"/>
      <c r="K1944" s="110"/>
      <c r="L1944" s="110"/>
      <c r="M1944" s="110"/>
      <c r="N1944" s="111"/>
      <c r="O1944" s="112">
        <f t="shared" si="2680"/>
        <v>0</v>
      </c>
      <c r="P1944" s="454"/>
      <c r="Q1944" s="454"/>
      <c r="R1944" s="454"/>
      <c r="S1944" s="455"/>
      <c r="T1944" s="457"/>
    </row>
    <row r="1945" spans="1:20" ht="12.75" customHeight="1" x14ac:dyDescent="0.2">
      <c r="A1945" s="206"/>
      <c r="B1945" s="236"/>
      <c r="C1945" s="225" t="s">
        <v>1238</v>
      </c>
      <c r="D1945" s="206"/>
      <c r="E1945" s="208"/>
      <c r="F1945" s="232">
        <f t="shared" ref="F1945" si="2761">H1945+J1945+R1945</f>
        <v>0</v>
      </c>
      <c r="G1945" s="241"/>
      <c r="H1945" s="212">
        <f t="shared" ref="H1945" si="2762">G1945*$P$8/1000</f>
        <v>0</v>
      </c>
      <c r="I1945" s="241"/>
      <c r="J1945" s="212">
        <f t="shared" ref="J1945" si="2763">I1945*$P$9/1000</f>
        <v>0</v>
      </c>
      <c r="K1945" s="23"/>
      <c r="L1945" s="23"/>
      <c r="M1945" s="61"/>
      <c r="N1945" s="100"/>
      <c r="O1945" s="59">
        <f t="shared" si="2680"/>
        <v>0</v>
      </c>
      <c r="P1945" s="212">
        <f t="shared" ref="P1945" si="2764">E1945*F1945</f>
        <v>0</v>
      </c>
      <c r="Q1945" s="212">
        <f t="shared" ref="Q1945" si="2765">SUM(O1945:O1948)</f>
        <v>0</v>
      </c>
      <c r="R1945" s="212">
        <f t="shared" ref="R1945" si="2766">Q1945*1.02*1.05*$R$14</f>
        <v>0</v>
      </c>
      <c r="S1945" s="210">
        <f t="shared" ref="S1945" si="2767">F1945*$S$17</f>
        <v>0</v>
      </c>
      <c r="T1945" s="210">
        <f t="shared" ref="T1945" si="2768">E1945*S1945</f>
        <v>0</v>
      </c>
    </row>
    <row r="1946" spans="1:20" ht="12.75" customHeight="1" x14ac:dyDescent="0.2">
      <c r="A1946" s="206"/>
      <c r="B1946" s="236"/>
      <c r="C1946" s="226"/>
      <c r="D1946" s="206"/>
      <c r="E1946" s="208"/>
      <c r="F1946" s="233"/>
      <c r="G1946" s="241"/>
      <c r="H1946" s="213"/>
      <c r="I1946" s="241"/>
      <c r="J1946" s="213"/>
      <c r="K1946" s="23"/>
      <c r="L1946" s="23"/>
      <c r="M1946" s="62"/>
      <c r="N1946" s="95"/>
      <c r="O1946" s="59">
        <f t="shared" si="2680"/>
        <v>0</v>
      </c>
      <c r="P1946" s="213"/>
      <c r="Q1946" s="213"/>
      <c r="R1946" s="213"/>
      <c r="S1946" s="210"/>
      <c r="T1946" s="210"/>
    </row>
    <row r="1947" spans="1:20" ht="12.75" customHeight="1" x14ac:dyDescent="0.2">
      <c r="A1947" s="206"/>
      <c r="B1947" s="236"/>
      <c r="C1947" s="226"/>
      <c r="D1947" s="206"/>
      <c r="E1947" s="208"/>
      <c r="F1947" s="233"/>
      <c r="G1947" s="241"/>
      <c r="H1947" s="213"/>
      <c r="I1947" s="241"/>
      <c r="J1947" s="213"/>
      <c r="K1947" s="23"/>
      <c r="L1947" s="23"/>
      <c r="M1947" s="20"/>
      <c r="N1947" s="46"/>
      <c r="O1947" s="59">
        <f t="shared" si="2680"/>
        <v>0</v>
      </c>
      <c r="P1947" s="213"/>
      <c r="Q1947" s="213"/>
      <c r="R1947" s="213"/>
      <c r="S1947" s="210"/>
      <c r="T1947" s="210"/>
    </row>
    <row r="1948" spans="1:20" ht="12.75" customHeight="1" x14ac:dyDescent="0.2">
      <c r="A1948" s="206"/>
      <c r="B1948" s="236"/>
      <c r="C1948" s="227"/>
      <c r="D1948" s="206"/>
      <c r="E1948" s="208"/>
      <c r="F1948" s="234"/>
      <c r="G1948" s="241"/>
      <c r="H1948" s="214"/>
      <c r="I1948" s="241"/>
      <c r="J1948" s="214"/>
      <c r="K1948" s="23"/>
      <c r="L1948" s="69"/>
      <c r="M1948" s="23"/>
      <c r="N1948" s="23"/>
      <c r="O1948" s="59">
        <f t="shared" si="2680"/>
        <v>0</v>
      </c>
      <c r="P1948" s="214"/>
      <c r="Q1948" s="214"/>
      <c r="R1948" s="214"/>
      <c r="S1948" s="210"/>
      <c r="T1948" s="210"/>
    </row>
    <row r="1949" spans="1:20" ht="12.75" customHeight="1" x14ac:dyDescent="0.2">
      <c r="A1949" s="259">
        <v>1</v>
      </c>
      <c r="B1949" s="260" t="s">
        <v>42</v>
      </c>
      <c r="C1949" s="260" t="s">
        <v>1133</v>
      </c>
      <c r="D1949" s="237" t="s">
        <v>876</v>
      </c>
      <c r="E1949" s="279">
        <v>5.4</v>
      </c>
      <c r="F1949" s="276">
        <f t="shared" ref="F1949" si="2769">H1949+J1949+R1949</f>
        <v>2.0885700000000003</v>
      </c>
      <c r="G1949" s="277">
        <v>1.1000000000000001</v>
      </c>
      <c r="H1949" s="278">
        <f t="shared" ref="H1949" si="2770">G1949*$P$8/1000</f>
        <v>2.0885700000000003</v>
      </c>
      <c r="I1949" s="282"/>
      <c r="J1949" s="278">
        <f t="shared" ref="J1949" si="2771">I1949*$P$9/1000</f>
        <v>0</v>
      </c>
      <c r="K1949" s="81"/>
      <c r="L1949" s="60"/>
      <c r="M1949" s="20"/>
      <c r="N1949" s="104"/>
      <c r="O1949" s="63">
        <f t="shared" si="2680"/>
        <v>0</v>
      </c>
      <c r="P1949" s="278">
        <f t="shared" ref="P1949" si="2772">E1949*F1949</f>
        <v>11.278278000000002</v>
      </c>
      <c r="Q1949" s="278">
        <f t="shared" ref="Q1949" si="2773">SUM(O1949:O1952)</f>
        <v>0</v>
      </c>
      <c r="R1949" s="278">
        <f t="shared" ref="R1949" si="2774">Q1949*1.02*1.05*$R$14</f>
        <v>0</v>
      </c>
      <c r="S1949" s="210">
        <f t="shared" ref="S1949" si="2775">F1949*$S$17</f>
        <v>2.6516605474329547</v>
      </c>
      <c r="T1949" s="210">
        <f t="shared" ref="T1949" si="2776">E1949*S1949</f>
        <v>14.318966956137956</v>
      </c>
    </row>
    <row r="1950" spans="1:20" ht="12.75" customHeight="1" x14ac:dyDescent="0.2">
      <c r="A1950" s="259"/>
      <c r="B1950" s="261"/>
      <c r="C1950" s="261"/>
      <c r="D1950" s="237"/>
      <c r="E1950" s="280"/>
      <c r="F1950" s="276"/>
      <c r="G1950" s="277"/>
      <c r="H1950" s="278"/>
      <c r="I1950" s="283"/>
      <c r="J1950" s="278"/>
      <c r="K1950" s="60"/>
      <c r="L1950" s="60"/>
      <c r="M1950" s="60"/>
      <c r="N1950" s="99"/>
      <c r="O1950" s="63">
        <f t="shared" si="2680"/>
        <v>0</v>
      </c>
      <c r="P1950" s="278"/>
      <c r="Q1950" s="278"/>
      <c r="R1950" s="278"/>
      <c r="S1950" s="210"/>
      <c r="T1950" s="210"/>
    </row>
    <row r="1951" spans="1:20" ht="12.75" customHeight="1" x14ac:dyDescent="0.2">
      <c r="A1951" s="259"/>
      <c r="B1951" s="261"/>
      <c r="C1951" s="261"/>
      <c r="D1951" s="237"/>
      <c r="E1951" s="280"/>
      <c r="F1951" s="276"/>
      <c r="G1951" s="277"/>
      <c r="H1951" s="278"/>
      <c r="I1951" s="283"/>
      <c r="J1951" s="278"/>
      <c r="K1951" s="20"/>
      <c r="L1951" s="60"/>
      <c r="M1951" s="20"/>
      <c r="N1951" s="104"/>
      <c r="O1951" s="63">
        <f t="shared" si="2680"/>
        <v>0</v>
      </c>
      <c r="P1951" s="278"/>
      <c r="Q1951" s="278"/>
      <c r="R1951" s="278"/>
      <c r="S1951" s="210"/>
      <c r="T1951" s="210"/>
    </row>
    <row r="1952" spans="1:20" ht="12.75" customHeight="1" x14ac:dyDescent="0.2">
      <c r="A1952" s="259"/>
      <c r="B1952" s="262"/>
      <c r="C1952" s="262"/>
      <c r="D1952" s="237"/>
      <c r="E1952" s="281"/>
      <c r="F1952" s="276"/>
      <c r="G1952" s="277"/>
      <c r="H1952" s="278"/>
      <c r="I1952" s="284"/>
      <c r="J1952" s="278"/>
      <c r="K1952" s="20"/>
      <c r="L1952" s="60"/>
      <c r="M1952" s="20"/>
      <c r="N1952" s="104"/>
      <c r="O1952" s="63">
        <f t="shared" si="2680"/>
        <v>0</v>
      </c>
      <c r="P1952" s="278"/>
      <c r="Q1952" s="278"/>
      <c r="R1952" s="278"/>
      <c r="S1952" s="210"/>
      <c r="T1952" s="210"/>
    </row>
    <row r="1953" spans="1:20" ht="12.75" customHeight="1" x14ac:dyDescent="0.2">
      <c r="A1953" s="202">
        <v>2</v>
      </c>
      <c r="B1953" s="252" t="s">
        <v>54</v>
      </c>
      <c r="C1953" s="236" t="s">
        <v>1227</v>
      </c>
      <c r="D1953" s="237" t="s">
        <v>871</v>
      </c>
      <c r="E1953" s="208">
        <v>9.7200000000000006</v>
      </c>
      <c r="F1953" s="208">
        <f t="shared" ref="F1953" si="2777">H1953+J1953+R1953</f>
        <v>2.8602360000000004</v>
      </c>
      <c r="G1953" s="211">
        <v>0.39</v>
      </c>
      <c r="H1953" s="210">
        <f t="shared" ref="H1953" si="2778">G1953*$P$8/1000</f>
        <v>0.74049300000000007</v>
      </c>
      <c r="I1953" s="235">
        <v>0.9</v>
      </c>
      <c r="J1953" s="210">
        <f t="shared" ref="J1953" si="2779">I1953*$P$9/1000</f>
        <v>2.1197430000000002</v>
      </c>
      <c r="K1953" s="23"/>
      <c r="L1953" s="23"/>
      <c r="M1953" s="23"/>
      <c r="N1953" s="97"/>
      <c r="O1953" s="59">
        <f t="shared" si="2680"/>
        <v>0</v>
      </c>
      <c r="P1953" s="212">
        <f t="shared" ref="P1953" si="2780">E1953*F1953</f>
        <v>27.801493920000006</v>
      </c>
      <c r="Q1953" s="212">
        <f t="shared" ref="Q1953" si="2781">SUM(O1953:O1956)</f>
        <v>0</v>
      </c>
      <c r="R1953" s="212">
        <f t="shared" ref="R1953" si="2782">Q1953*1.02*1.05*$R$14</f>
        <v>0</v>
      </c>
      <c r="S1953" s="210">
        <f t="shared" ref="S1953" si="2783">F1953*$S$17</f>
        <v>3.6313721625549751</v>
      </c>
      <c r="T1953" s="210">
        <f t="shared" ref="T1953" si="2784">E1953*S1953</f>
        <v>35.296937420034361</v>
      </c>
    </row>
    <row r="1954" spans="1:20" ht="12.75" customHeight="1" x14ac:dyDescent="0.2">
      <c r="A1954" s="203"/>
      <c r="B1954" s="253"/>
      <c r="C1954" s="236"/>
      <c r="D1954" s="237"/>
      <c r="E1954" s="208"/>
      <c r="F1954" s="208"/>
      <c r="G1954" s="211"/>
      <c r="H1954" s="210"/>
      <c r="I1954" s="235"/>
      <c r="J1954" s="210"/>
      <c r="K1954" s="23"/>
      <c r="L1954" s="23"/>
      <c r="M1954" s="23"/>
      <c r="N1954" s="95"/>
      <c r="O1954" s="59">
        <f t="shared" si="2680"/>
        <v>0</v>
      </c>
      <c r="P1954" s="213"/>
      <c r="Q1954" s="213"/>
      <c r="R1954" s="213"/>
      <c r="S1954" s="210"/>
      <c r="T1954" s="210"/>
    </row>
    <row r="1955" spans="1:20" ht="12.75" customHeight="1" x14ac:dyDescent="0.2">
      <c r="A1955" s="203"/>
      <c r="B1955" s="253"/>
      <c r="C1955" s="236"/>
      <c r="D1955" s="237"/>
      <c r="E1955" s="208"/>
      <c r="F1955" s="208"/>
      <c r="G1955" s="211"/>
      <c r="H1955" s="210"/>
      <c r="I1955" s="235"/>
      <c r="J1955" s="210"/>
      <c r="K1955" s="23"/>
      <c r="L1955" s="23"/>
      <c r="M1955" s="23"/>
      <c r="N1955" s="95"/>
      <c r="O1955" s="59">
        <f t="shared" si="2680"/>
        <v>0</v>
      </c>
      <c r="P1955" s="213"/>
      <c r="Q1955" s="213"/>
      <c r="R1955" s="213"/>
      <c r="S1955" s="210"/>
      <c r="T1955" s="210"/>
    </row>
    <row r="1956" spans="1:20" ht="12.75" customHeight="1" x14ac:dyDescent="0.2">
      <c r="A1956" s="204"/>
      <c r="B1956" s="254"/>
      <c r="C1956" s="236"/>
      <c r="D1956" s="237"/>
      <c r="E1956" s="208"/>
      <c r="F1956" s="208"/>
      <c r="G1956" s="211"/>
      <c r="H1956" s="210"/>
      <c r="I1956" s="235"/>
      <c r="J1956" s="210"/>
      <c r="K1956" s="23"/>
      <c r="L1956" s="23"/>
      <c r="M1956" s="23"/>
      <c r="N1956" s="95"/>
      <c r="O1956" s="59">
        <f t="shared" si="2680"/>
        <v>0</v>
      </c>
      <c r="P1956" s="214"/>
      <c r="Q1956" s="214"/>
      <c r="R1956" s="214"/>
      <c r="S1956" s="210"/>
      <c r="T1956" s="210"/>
    </row>
    <row r="1957" spans="1:20" ht="12.75" customHeight="1" x14ac:dyDescent="0.2">
      <c r="A1957" s="259">
        <v>3</v>
      </c>
      <c r="B1957" s="236" t="s">
        <v>807</v>
      </c>
      <c r="C1957" s="205" t="s">
        <v>1239</v>
      </c>
      <c r="D1957" s="237" t="s">
        <v>876</v>
      </c>
      <c r="E1957" s="208">
        <v>3.96</v>
      </c>
      <c r="F1957" s="232">
        <f t="shared" ref="F1957" si="2785">H1957+J1957+R1957</f>
        <v>30.840695752711316</v>
      </c>
      <c r="G1957" s="241">
        <v>1.74</v>
      </c>
      <c r="H1957" s="212">
        <f t="shared" ref="H1957" si="2786">G1957*$P$8/1000</f>
        <v>3.3037380000000001</v>
      </c>
      <c r="I1957" s="241">
        <v>0.69</v>
      </c>
      <c r="J1957" s="212">
        <f t="shared" ref="J1957" si="2787">I1957*$P$9/1000</f>
        <v>1.6251362999999999</v>
      </c>
      <c r="K1957" s="61" t="s">
        <v>291</v>
      </c>
      <c r="L1957" s="61" t="s">
        <v>32</v>
      </c>
      <c r="M1957" s="61">
        <v>0.71</v>
      </c>
      <c r="N1957" s="91">
        <v>25.204999999999998</v>
      </c>
      <c r="O1957" s="59">
        <f t="shared" si="2680"/>
        <v>17.895549999999997</v>
      </c>
      <c r="P1957" s="212">
        <f t="shared" ref="P1957" si="2788">E1957*F1957</f>
        <v>122.1291551807368</v>
      </c>
      <c r="Q1957" s="212">
        <f t="shared" ref="Q1957" si="2789">SUM(O1957:O1960)</f>
        <v>22.885021099999996</v>
      </c>
      <c r="R1957" s="212">
        <f t="shared" ref="R1957" si="2790">Q1957*1.02*1.05*$R$14</f>
        <v>25.911821452711315</v>
      </c>
      <c r="S1957" s="210">
        <f t="shared" ref="S1957" si="2791">F1957*$S$17</f>
        <v>39.155525638521894</v>
      </c>
      <c r="T1957" s="210">
        <f t="shared" ref="T1957" si="2792">E1957*S1957</f>
        <v>155.05588152854671</v>
      </c>
    </row>
    <row r="1958" spans="1:20" ht="12.75" customHeight="1" x14ac:dyDescent="0.2">
      <c r="A1958" s="259"/>
      <c r="B1958" s="236"/>
      <c r="C1958" s="205"/>
      <c r="D1958" s="237"/>
      <c r="E1958" s="208"/>
      <c r="F1958" s="233"/>
      <c r="G1958" s="241"/>
      <c r="H1958" s="213"/>
      <c r="I1958" s="241"/>
      <c r="J1958" s="213"/>
      <c r="K1958" s="61" t="s">
        <v>247</v>
      </c>
      <c r="L1958" s="61" t="s">
        <v>23</v>
      </c>
      <c r="M1958" s="61">
        <v>0.91800000000000004</v>
      </c>
      <c r="N1958" s="91">
        <v>3.5</v>
      </c>
      <c r="O1958" s="59">
        <f t="shared" si="2680"/>
        <v>3.2130000000000001</v>
      </c>
      <c r="P1958" s="213"/>
      <c r="Q1958" s="213"/>
      <c r="R1958" s="213"/>
      <c r="S1958" s="210"/>
      <c r="T1958" s="210"/>
    </row>
    <row r="1959" spans="1:20" ht="12.75" customHeight="1" x14ac:dyDescent="0.2">
      <c r="A1959" s="259"/>
      <c r="B1959" s="236"/>
      <c r="C1959" s="205"/>
      <c r="D1959" s="237"/>
      <c r="E1959" s="208"/>
      <c r="F1959" s="233"/>
      <c r="G1959" s="241"/>
      <c r="H1959" s="213"/>
      <c r="I1959" s="241"/>
      <c r="J1959" s="213"/>
      <c r="K1959" s="61" t="s">
        <v>248</v>
      </c>
      <c r="L1959" s="61" t="s">
        <v>43</v>
      </c>
      <c r="M1959" s="64">
        <v>1.01E-2</v>
      </c>
      <c r="N1959" s="91">
        <v>123.611</v>
      </c>
      <c r="O1959" s="59">
        <f t="shared" si="2680"/>
        <v>1.2484710999999999</v>
      </c>
      <c r="P1959" s="213"/>
      <c r="Q1959" s="213"/>
      <c r="R1959" s="213"/>
      <c r="S1959" s="210"/>
      <c r="T1959" s="210"/>
    </row>
    <row r="1960" spans="1:20" ht="12.75" customHeight="1" x14ac:dyDescent="0.2">
      <c r="A1960" s="259"/>
      <c r="B1960" s="236"/>
      <c r="C1960" s="205"/>
      <c r="D1960" s="237"/>
      <c r="E1960" s="208"/>
      <c r="F1960" s="234"/>
      <c r="G1960" s="241"/>
      <c r="H1960" s="214"/>
      <c r="I1960" s="241"/>
      <c r="J1960" s="214"/>
      <c r="K1960" s="61" t="s">
        <v>808</v>
      </c>
      <c r="L1960" s="61" t="s">
        <v>43</v>
      </c>
      <c r="M1960" s="61">
        <v>0.44</v>
      </c>
      <c r="N1960" s="91">
        <v>1.2</v>
      </c>
      <c r="O1960" s="59">
        <f t="shared" si="2680"/>
        <v>0.52800000000000002</v>
      </c>
      <c r="P1960" s="214"/>
      <c r="Q1960" s="214"/>
      <c r="R1960" s="214"/>
      <c r="S1960" s="210"/>
      <c r="T1960" s="210"/>
    </row>
    <row r="1961" spans="1:20" ht="12.75" customHeight="1" x14ac:dyDescent="0.2">
      <c r="A1961" s="202">
        <v>4</v>
      </c>
      <c r="B1961" s="236" t="s">
        <v>526</v>
      </c>
      <c r="C1961" s="205" t="s">
        <v>1240</v>
      </c>
      <c r="D1961" s="237" t="s">
        <v>876</v>
      </c>
      <c r="E1961" s="208">
        <v>1</v>
      </c>
      <c r="F1961" s="232">
        <f t="shared" ref="F1961" si="2793">H1961+J1961+R1961</f>
        <v>37.739255409935993</v>
      </c>
      <c r="G1961" s="241">
        <v>1.62</v>
      </c>
      <c r="H1961" s="212">
        <f t="shared" ref="H1961" si="2794">G1961*$P$8/1000</f>
        <v>3.0758940000000004</v>
      </c>
      <c r="I1961" s="241"/>
      <c r="J1961" s="212">
        <f t="shared" ref="J1961" si="2795">I1961*$P$9/1000</f>
        <v>0</v>
      </c>
      <c r="K1961" s="23" t="s">
        <v>809</v>
      </c>
      <c r="L1961" s="61" t="s">
        <v>43</v>
      </c>
      <c r="M1961" s="61">
        <v>1.02</v>
      </c>
      <c r="N1961" s="100">
        <v>30.013999999999999</v>
      </c>
      <c r="O1961" s="59">
        <f t="shared" si="2680"/>
        <v>30.614280000000001</v>
      </c>
      <c r="P1961" s="212">
        <f t="shared" ref="P1961" si="2796">E1961*F1961</f>
        <v>37.739255409935993</v>
      </c>
      <c r="Q1961" s="212">
        <f t="shared" ref="Q1961" si="2797">SUM(O1961:O1964)</f>
        <v>30.614280000000001</v>
      </c>
      <c r="R1961" s="212">
        <f t="shared" ref="R1961" si="2798">Q1961*1.02*1.05*$R$14</f>
        <v>34.663361409935995</v>
      </c>
      <c r="S1961" s="210">
        <f t="shared" ref="S1961" si="2799">F1961*$S$17</f>
        <v>47.913976864564248</v>
      </c>
      <c r="T1961" s="210">
        <f t="shared" ref="T1961" si="2800">E1961*S1961</f>
        <v>47.913976864564248</v>
      </c>
    </row>
    <row r="1962" spans="1:20" ht="12.75" customHeight="1" x14ac:dyDescent="0.2">
      <c r="A1962" s="203"/>
      <c r="B1962" s="236"/>
      <c r="C1962" s="205"/>
      <c r="D1962" s="237"/>
      <c r="E1962" s="208"/>
      <c r="F1962" s="233"/>
      <c r="G1962" s="241"/>
      <c r="H1962" s="213"/>
      <c r="I1962" s="241"/>
      <c r="J1962" s="213"/>
      <c r="K1962" s="23"/>
      <c r="L1962" s="23"/>
      <c r="M1962" s="62"/>
      <c r="N1962" s="95"/>
      <c r="O1962" s="59">
        <f t="shared" si="2680"/>
        <v>0</v>
      </c>
      <c r="P1962" s="213"/>
      <c r="Q1962" s="213"/>
      <c r="R1962" s="213"/>
      <c r="S1962" s="210"/>
      <c r="T1962" s="210"/>
    </row>
    <row r="1963" spans="1:20" ht="12.75" customHeight="1" x14ac:dyDescent="0.2">
      <c r="A1963" s="203"/>
      <c r="B1963" s="236"/>
      <c r="C1963" s="205"/>
      <c r="D1963" s="237"/>
      <c r="E1963" s="208"/>
      <c r="F1963" s="233"/>
      <c r="G1963" s="241"/>
      <c r="H1963" s="213"/>
      <c r="I1963" s="241"/>
      <c r="J1963" s="213"/>
      <c r="K1963" s="23"/>
      <c r="L1963" s="23"/>
      <c r="M1963" s="20"/>
      <c r="N1963" s="46"/>
      <c r="O1963" s="59">
        <f t="shared" si="2680"/>
        <v>0</v>
      </c>
      <c r="P1963" s="213"/>
      <c r="Q1963" s="213"/>
      <c r="R1963" s="213"/>
      <c r="S1963" s="210"/>
      <c r="T1963" s="210"/>
    </row>
    <row r="1964" spans="1:20" ht="12.75" customHeight="1" x14ac:dyDescent="0.2">
      <c r="A1964" s="204"/>
      <c r="B1964" s="236"/>
      <c r="C1964" s="205"/>
      <c r="D1964" s="237"/>
      <c r="E1964" s="208"/>
      <c r="F1964" s="234"/>
      <c r="G1964" s="241"/>
      <c r="H1964" s="214"/>
      <c r="I1964" s="241"/>
      <c r="J1964" s="214"/>
      <c r="K1964" s="23"/>
      <c r="L1964" s="69"/>
      <c r="M1964" s="23"/>
      <c r="N1964" s="23"/>
      <c r="O1964" s="59">
        <f t="shared" si="2680"/>
        <v>0</v>
      </c>
      <c r="P1964" s="214"/>
      <c r="Q1964" s="214"/>
      <c r="R1964" s="214"/>
      <c r="S1964" s="210"/>
      <c r="T1964" s="210"/>
    </row>
    <row r="1965" spans="1:20" ht="12.75" customHeight="1" x14ac:dyDescent="0.2">
      <c r="A1965" s="259">
        <v>5</v>
      </c>
      <c r="B1965" s="236" t="s">
        <v>527</v>
      </c>
      <c r="C1965" s="205" t="s">
        <v>1241</v>
      </c>
      <c r="D1965" s="237" t="s">
        <v>871</v>
      </c>
      <c r="E1965" s="275">
        <v>3.5000000000000003E-2</v>
      </c>
      <c r="F1965" s="232">
        <f t="shared" ref="F1965" si="2801">H1965+J1965+R1965</f>
        <v>259.56874800000003</v>
      </c>
      <c r="G1965" s="241">
        <v>6.76</v>
      </c>
      <c r="H1965" s="212">
        <f t="shared" ref="H1965" si="2802">G1965*$P$8/1000</f>
        <v>12.835212</v>
      </c>
      <c r="I1965" s="241">
        <v>1.4</v>
      </c>
      <c r="J1965" s="212">
        <f t="shared" ref="J1965" si="2803">I1965*$P$9/1000</f>
        <v>3.2973779999999997</v>
      </c>
      <c r="K1965" s="23" t="s">
        <v>57</v>
      </c>
      <c r="L1965" s="23" t="s">
        <v>27</v>
      </c>
      <c r="M1965" s="61">
        <v>1</v>
      </c>
      <c r="N1965" s="100">
        <v>215</v>
      </c>
      <c r="O1965" s="59">
        <f t="shared" si="2680"/>
        <v>215</v>
      </c>
      <c r="P1965" s="212">
        <f t="shared" ref="P1965" si="2804">E1965*F1965</f>
        <v>9.0849061800000026</v>
      </c>
      <c r="Q1965" s="212">
        <f t="shared" ref="Q1965" si="2805">SUM(O1965:O1968)</f>
        <v>215</v>
      </c>
      <c r="R1965" s="212">
        <f t="shared" ref="R1965" si="2806">Q1965*1.02*1.05*$R$14</f>
        <v>243.43615800000001</v>
      </c>
      <c r="S1965" s="210">
        <f t="shared" ref="S1965" si="2807">F1965*$S$17</f>
        <v>329.54998320294106</v>
      </c>
      <c r="T1965" s="210">
        <f t="shared" ref="T1965" si="2808">E1965*S1965</f>
        <v>11.534249412102938</v>
      </c>
    </row>
    <row r="1966" spans="1:20" ht="12.75" customHeight="1" x14ac:dyDescent="0.2">
      <c r="A1966" s="259"/>
      <c r="B1966" s="236"/>
      <c r="C1966" s="205"/>
      <c r="D1966" s="237"/>
      <c r="E1966" s="275"/>
      <c r="F1966" s="233"/>
      <c r="G1966" s="241"/>
      <c r="H1966" s="213"/>
      <c r="I1966" s="241"/>
      <c r="J1966" s="213"/>
      <c r="K1966" s="23"/>
      <c r="L1966" s="23"/>
      <c r="M1966" s="62"/>
      <c r="N1966" s="95"/>
      <c r="O1966" s="59">
        <f t="shared" si="2680"/>
        <v>0</v>
      </c>
      <c r="P1966" s="213"/>
      <c r="Q1966" s="213"/>
      <c r="R1966" s="213"/>
      <c r="S1966" s="210"/>
      <c r="T1966" s="210"/>
    </row>
    <row r="1967" spans="1:20" ht="12.75" customHeight="1" x14ac:dyDescent="0.2">
      <c r="A1967" s="259"/>
      <c r="B1967" s="236"/>
      <c r="C1967" s="205"/>
      <c r="D1967" s="237"/>
      <c r="E1967" s="275"/>
      <c r="F1967" s="233"/>
      <c r="G1967" s="241"/>
      <c r="H1967" s="213"/>
      <c r="I1967" s="241"/>
      <c r="J1967" s="213"/>
      <c r="K1967" s="23"/>
      <c r="L1967" s="23"/>
      <c r="M1967" s="20"/>
      <c r="N1967" s="46"/>
      <c r="O1967" s="59">
        <f t="shared" si="2680"/>
        <v>0</v>
      </c>
      <c r="P1967" s="213"/>
      <c r="Q1967" s="213"/>
      <c r="R1967" s="213"/>
      <c r="S1967" s="210"/>
      <c r="T1967" s="210"/>
    </row>
    <row r="1968" spans="1:20" ht="12.75" customHeight="1" x14ac:dyDescent="0.2">
      <c r="A1968" s="259"/>
      <c r="B1968" s="236"/>
      <c r="C1968" s="205"/>
      <c r="D1968" s="237"/>
      <c r="E1968" s="275"/>
      <c r="F1968" s="234"/>
      <c r="G1968" s="241"/>
      <c r="H1968" s="214"/>
      <c r="I1968" s="241"/>
      <c r="J1968" s="214"/>
      <c r="K1968" s="23"/>
      <c r="L1968" s="69"/>
      <c r="M1968" s="23"/>
      <c r="N1968" s="23"/>
      <c r="O1968" s="59">
        <f t="shared" si="2680"/>
        <v>0</v>
      </c>
      <c r="P1968" s="214"/>
      <c r="Q1968" s="214"/>
      <c r="R1968" s="214"/>
      <c r="S1968" s="210"/>
      <c r="T1968" s="210"/>
    </row>
    <row r="1969" spans="1:20" ht="12.75" customHeight="1" x14ac:dyDescent="0.2">
      <c r="A1969" s="202">
        <v>6</v>
      </c>
      <c r="B1969" s="205" t="s">
        <v>806</v>
      </c>
      <c r="C1969" s="205" t="s">
        <v>1222</v>
      </c>
      <c r="D1969" s="301" t="s">
        <v>843</v>
      </c>
      <c r="E1969" s="208">
        <v>8.3000000000000007</v>
      </c>
      <c r="F1969" s="208">
        <f t="shared" ref="F1969" si="2809">H1969+J1969+R1969</f>
        <v>2.2241653788000004</v>
      </c>
      <c r="G1969" s="249">
        <v>0.51</v>
      </c>
      <c r="H1969" s="210">
        <f t="shared" ref="H1969" si="2810">G1969*$P$8/1000</f>
        <v>0.968337</v>
      </c>
      <c r="I1969" s="218">
        <v>8.8999999999999996E-2</v>
      </c>
      <c r="J1969" s="210">
        <f t="shared" ref="J1969" si="2811">I1969*$P$9/1000</f>
        <v>0.20961902999999998</v>
      </c>
      <c r="K1969" s="23" t="s">
        <v>46</v>
      </c>
      <c r="L1969" s="23" t="s">
        <v>30</v>
      </c>
      <c r="M1969" s="39">
        <v>3.5000000000000003E-2</v>
      </c>
      <c r="N1969" s="95">
        <v>26.4</v>
      </c>
      <c r="O1969" s="59">
        <f t="shared" si="2680"/>
        <v>0.92400000000000004</v>
      </c>
      <c r="P1969" s="212">
        <f t="shared" ref="P1969" si="2812">E1969*F1969</f>
        <v>18.460572644040006</v>
      </c>
      <c r="Q1969" s="212">
        <f t="shared" ref="Q1969" si="2813">SUM(O1969:O1972)</f>
        <v>0.92400000000000004</v>
      </c>
      <c r="R1969" s="212">
        <f t="shared" ref="R1969" si="2814">Q1969*1.02*1.05*$R$14</f>
        <v>1.0462093488000002</v>
      </c>
      <c r="S1969" s="210">
        <f t="shared" ref="S1969" si="2815">F1969*$S$17</f>
        <v>2.8238132243258462</v>
      </c>
      <c r="T1969" s="210">
        <f t="shared" ref="T1969" si="2816">E1969*S1969</f>
        <v>23.437649761904527</v>
      </c>
    </row>
    <row r="1970" spans="1:20" ht="12.75" customHeight="1" x14ac:dyDescent="0.2">
      <c r="A1970" s="203"/>
      <c r="B1970" s="205"/>
      <c r="C1970" s="205"/>
      <c r="D1970" s="316"/>
      <c r="E1970" s="208"/>
      <c r="F1970" s="208"/>
      <c r="G1970" s="250"/>
      <c r="H1970" s="210"/>
      <c r="I1970" s="218"/>
      <c r="J1970" s="210"/>
      <c r="K1970" s="23"/>
      <c r="L1970" s="23"/>
      <c r="M1970" s="23"/>
      <c r="N1970" s="95"/>
      <c r="O1970" s="59">
        <f t="shared" si="2680"/>
        <v>0</v>
      </c>
      <c r="P1970" s="213"/>
      <c r="Q1970" s="213"/>
      <c r="R1970" s="213"/>
      <c r="S1970" s="210"/>
      <c r="T1970" s="210"/>
    </row>
    <row r="1971" spans="1:20" ht="12.75" customHeight="1" x14ac:dyDescent="0.2">
      <c r="A1971" s="203"/>
      <c r="B1971" s="205"/>
      <c r="C1971" s="205"/>
      <c r="D1971" s="316"/>
      <c r="E1971" s="208"/>
      <c r="F1971" s="208"/>
      <c r="G1971" s="250"/>
      <c r="H1971" s="210"/>
      <c r="I1971" s="218"/>
      <c r="J1971" s="210"/>
      <c r="K1971" s="23"/>
      <c r="L1971" s="23"/>
      <c r="M1971" s="23"/>
      <c r="N1971" s="95"/>
      <c r="O1971" s="59">
        <f t="shared" si="2680"/>
        <v>0</v>
      </c>
      <c r="P1971" s="213"/>
      <c r="Q1971" s="213"/>
      <c r="R1971" s="213"/>
      <c r="S1971" s="210"/>
      <c r="T1971" s="210"/>
    </row>
    <row r="1972" spans="1:20" ht="12.75" customHeight="1" x14ac:dyDescent="0.2">
      <c r="A1972" s="204"/>
      <c r="B1972" s="205"/>
      <c r="C1972" s="205"/>
      <c r="D1972" s="316"/>
      <c r="E1972" s="208"/>
      <c r="F1972" s="208"/>
      <c r="G1972" s="251"/>
      <c r="H1972" s="210"/>
      <c r="I1972" s="218"/>
      <c r="J1972" s="210"/>
      <c r="K1972" s="23"/>
      <c r="L1972" s="23"/>
      <c r="M1972" s="23"/>
      <c r="N1972" s="95"/>
      <c r="O1972" s="59">
        <f t="shared" si="2680"/>
        <v>0</v>
      </c>
      <c r="P1972" s="214"/>
      <c r="Q1972" s="214"/>
      <c r="R1972" s="214"/>
      <c r="S1972" s="210"/>
      <c r="T1972" s="210"/>
    </row>
    <row r="1973" spans="1:20" ht="12.75" customHeight="1" x14ac:dyDescent="0.2">
      <c r="A1973" s="259">
        <v>7</v>
      </c>
      <c r="B1973" s="205" t="s">
        <v>643</v>
      </c>
      <c r="C1973" s="252" t="s">
        <v>1223</v>
      </c>
      <c r="D1973" s="301" t="s">
        <v>843</v>
      </c>
      <c r="E1973" s="208">
        <v>8.3000000000000007</v>
      </c>
      <c r="F1973" s="232">
        <f t="shared" ref="F1973" si="2817">H1973+J1973+R1973</f>
        <v>10.6310739108</v>
      </c>
      <c r="G1973" s="209">
        <v>2.15</v>
      </c>
      <c r="H1973" s="212">
        <f t="shared" ref="H1973" si="2818">G1973*$P$8/1000</f>
        <v>4.0822050000000001</v>
      </c>
      <c r="I1973" s="209">
        <v>3.5999999999999997E-2</v>
      </c>
      <c r="J1973" s="212">
        <f t="shared" ref="J1973" si="2819">I1973*$P$9/1000</f>
        <v>8.4789719999999985E-2</v>
      </c>
      <c r="K1973" s="23" t="s">
        <v>536</v>
      </c>
      <c r="L1973" s="23" t="s">
        <v>23</v>
      </c>
      <c r="M1973" s="23">
        <v>1</v>
      </c>
      <c r="N1973" s="17">
        <v>4.9169999999999998</v>
      </c>
      <c r="O1973" s="59">
        <f t="shared" si="2680"/>
        <v>4.9169999999999998</v>
      </c>
      <c r="P1973" s="212">
        <f t="shared" ref="P1973" si="2820">E1973*F1973</f>
        <v>88.237913459639998</v>
      </c>
      <c r="Q1973" s="212">
        <f t="shared" ref="Q1973" si="2821">SUM(O1973:O1976)</f>
        <v>5.7089999999999996</v>
      </c>
      <c r="R1973" s="212">
        <f t="shared" ref="R1973" si="2822">Q1973*1.02*1.05*$R$14</f>
        <v>6.4640791907999997</v>
      </c>
      <c r="S1973" s="210">
        <f t="shared" ref="S1973" si="2823">F1973*$S$17</f>
        <v>13.49727290256593</v>
      </c>
      <c r="T1973" s="210">
        <f t="shared" ref="T1973" si="2824">E1973*S1973</f>
        <v>112.02736509129723</v>
      </c>
    </row>
    <row r="1974" spans="1:20" ht="12.75" customHeight="1" x14ac:dyDescent="0.2">
      <c r="A1974" s="259"/>
      <c r="B1974" s="205"/>
      <c r="C1974" s="253"/>
      <c r="D1974" s="316"/>
      <c r="E1974" s="208"/>
      <c r="F1974" s="233"/>
      <c r="G1974" s="209"/>
      <c r="H1974" s="213"/>
      <c r="I1974" s="209"/>
      <c r="J1974" s="213"/>
      <c r="K1974" s="23"/>
      <c r="L1974" s="23"/>
      <c r="M1974" s="23"/>
      <c r="N1974" s="95"/>
      <c r="O1974" s="59">
        <f t="shared" si="2680"/>
        <v>0</v>
      </c>
      <c r="P1974" s="213"/>
      <c r="Q1974" s="213"/>
      <c r="R1974" s="213"/>
      <c r="S1974" s="210"/>
      <c r="T1974" s="210"/>
    </row>
    <row r="1975" spans="1:20" ht="12.75" customHeight="1" x14ac:dyDescent="0.2">
      <c r="A1975" s="259"/>
      <c r="B1975" s="205"/>
      <c r="C1975" s="253"/>
      <c r="D1975" s="316"/>
      <c r="E1975" s="208"/>
      <c r="F1975" s="233"/>
      <c r="G1975" s="209"/>
      <c r="H1975" s="213"/>
      <c r="I1975" s="209"/>
      <c r="J1975" s="213"/>
      <c r="K1975" s="23" t="s">
        <v>46</v>
      </c>
      <c r="L1975" s="23" t="s">
        <v>30</v>
      </c>
      <c r="M1975" s="17">
        <v>0.03</v>
      </c>
      <c r="N1975" s="46">
        <v>26.4</v>
      </c>
      <c r="O1975" s="59">
        <f t="shared" si="2680"/>
        <v>0.79199999999999993</v>
      </c>
      <c r="P1975" s="213"/>
      <c r="Q1975" s="213"/>
      <c r="R1975" s="213"/>
      <c r="S1975" s="210"/>
      <c r="T1975" s="210"/>
    </row>
    <row r="1976" spans="1:20" ht="12.75" customHeight="1" x14ac:dyDescent="0.2">
      <c r="A1976" s="259"/>
      <c r="B1976" s="205"/>
      <c r="C1976" s="254"/>
      <c r="D1976" s="316"/>
      <c r="E1976" s="208"/>
      <c r="F1976" s="234"/>
      <c r="G1976" s="209"/>
      <c r="H1976" s="214"/>
      <c r="I1976" s="209"/>
      <c r="J1976" s="214"/>
      <c r="K1976" s="23"/>
      <c r="L1976" s="23"/>
      <c r="M1976" s="23"/>
      <c r="N1976" s="95"/>
      <c r="O1976" s="59">
        <f t="shared" si="2680"/>
        <v>0</v>
      </c>
      <c r="P1976" s="214"/>
      <c r="Q1976" s="214"/>
      <c r="R1976" s="214"/>
      <c r="S1976" s="210"/>
      <c r="T1976" s="210"/>
    </row>
    <row r="1977" spans="1:20" ht="12.75" customHeight="1" x14ac:dyDescent="0.2">
      <c r="A1977" s="202">
        <v>8</v>
      </c>
      <c r="B1977" s="205" t="s">
        <v>642</v>
      </c>
      <c r="C1977" s="205" t="s">
        <v>924</v>
      </c>
      <c r="D1977" s="206" t="s">
        <v>848</v>
      </c>
      <c r="E1977" s="229">
        <v>8</v>
      </c>
      <c r="F1977" s="232">
        <f t="shared" ref="F1977" si="2825">H1977+J1977+R1977</f>
        <v>22.648996319999998</v>
      </c>
      <c r="G1977" s="209">
        <v>1.1499999999999999</v>
      </c>
      <c r="H1977" s="212">
        <f t="shared" ref="H1977" si="2826">G1977*$P$8/1000</f>
        <v>2.1835050000000003</v>
      </c>
      <c r="I1977" s="211">
        <v>3.5999999999999997E-2</v>
      </c>
      <c r="J1977" s="212">
        <f t="shared" ref="J1977" si="2827">I1977*$P$9/1000</f>
        <v>8.4789719999999985E-2</v>
      </c>
      <c r="K1977" s="23" t="s">
        <v>233</v>
      </c>
      <c r="L1977" s="23" t="s">
        <v>31</v>
      </c>
      <c r="M1977" s="23">
        <v>1</v>
      </c>
      <c r="N1977" s="95">
        <v>18</v>
      </c>
      <c r="O1977" s="59">
        <f t="shared" si="2680"/>
        <v>18</v>
      </c>
      <c r="P1977" s="212">
        <f t="shared" ref="P1977" si="2828">E1977*F1977</f>
        <v>181.19197055999999</v>
      </c>
      <c r="Q1977" s="212">
        <f t="shared" ref="Q1977" si="2829">SUM(O1977:O1980)</f>
        <v>18</v>
      </c>
      <c r="R1977" s="212">
        <f t="shared" ref="R1977" si="2830">Q1977*1.02*1.05*$R$14</f>
        <v>20.380701599999998</v>
      </c>
      <c r="S1977" s="210">
        <f t="shared" ref="S1977" si="2831">F1977*$S$17</f>
        <v>28.755296677007792</v>
      </c>
      <c r="T1977" s="210">
        <f t="shared" ref="T1977" si="2832">E1977*S1977</f>
        <v>230.04237341606233</v>
      </c>
    </row>
    <row r="1978" spans="1:20" ht="12.75" customHeight="1" x14ac:dyDescent="0.2">
      <c r="A1978" s="203"/>
      <c r="B1978" s="205"/>
      <c r="C1978" s="205"/>
      <c r="D1978" s="206"/>
      <c r="E1978" s="230"/>
      <c r="F1978" s="233"/>
      <c r="G1978" s="209"/>
      <c r="H1978" s="213"/>
      <c r="I1978" s="211"/>
      <c r="J1978" s="213"/>
      <c r="K1978" s="23"/>
      <c r="L1978" s="23"/>
      <c r="M1978" s="23"/>
      <c r="N1978" s="95"/>
      <c r="O1978" s="59">
        <f t="shared" si="2680"/>
        <v>0</v>
      </c>
      <c r="P1978" s="213"/>
      <c r="Q1978" s="213"/>
      <c r="R1978" s="213"/>
      <c r="S1978" s="210"/>
      <c r="T1978" s="210"/>
    </row>
    <row r="1979" spans="1:20" ht="12.75" customHeight="1" x14ac:dyDescent="0.2">
      <c r="A1979" s="203"/>
      <c r="B1979" s="205"/>
      <c r="C1979" s="205"/>
      <c r="D1979" s="206"/>
      <c r="E1979" s="230"/>
      <c r="F1979" s="233"/>
      <c r="G1979" s="209"/>
      <c r="H1979" s="213"/>
      <c r="I1979" s="211"/>
      <c r="J1979" s="213"/>
      <c r="K1979" s="23"/>
      <c r="L1979" s="23"/>
      <c r="M1979" s="17"/>
      <c r="N1979" s="46"/>
      <c r="O1979" s="59">
        <f t="shared" si="2680"/>
        <v>0</v>
      </c>
      <c r="P1979" s="213"/>
      <c r="Q1979" s="213"/>
      <c r="R1979" s="213"/>
      <c r="S1979" s="210"/>
      <c r="T1979" s="210"/>
    </row>
    <row r="1980" spans="1:20" ht="12.75" customHeight="1" x14ac:dyDescent="0.2">
      <c r="A1980" s="204"/>
      <c r="B1980" s="205"/>
      <c r="C1980" s="205"/>
      <c r="D1980" s="206"/>
      <c r="E1980" s="231"/>
      <c r="F1980" s="234"/>
      <c r="G1980" s="209"/>
      <c r="H1980" s="214"/>
      <c r="I1980" s="211"/>
      <c r="J1980" s="214"/>
      <c r="K1980" s="23"/>
      <c r="L1980" s="23"/>
      <c r="M1980" s="23"/>
      <c r="N1980" s="95"/>
      <c r="O1980" s="59">
        <f t="shared" ref="O1980:O2147" si="2833">M1980*N1980</f>
        <v>0</v>
      </c>
      <c r="P1980" s="214"/>
      <c r="Q1980" s="214"/>
      <c r="R1980" s="214"/>
      <c r="S1980" s="210"/>
      <c r="T1980" s="210"/>
    </row>
    <row r="1981" spans="1:20" s="58" customFormat="1" ht="12.75" customHeight="1" x14ac:dyDescent="0.2">
      <c r="A1981" s="458"/>
      <c r="B1981" s="461"/>
      <c r="C1981" s="464" t="s">
        <v>873</v>
      </c>
      <c r="D1981" s="461"/>
      <c r="E1981" s="536"/>
      <c r="F1981" s="470">
        <f>H1981+J1981+R1981</f>
        <v>2.8792230000000001</v>
      </c>
      <c r="G1981" s="473">
        <v>0.4</v>
      </c>
      <c r="H1981" s="452">
        <f>G1981*$P$8/1000</f>
        <v>0.75948000000000004</v>
      </c>
      <c r="I1981" s="476">
        <v>0.9</v>
      </c>
      <c r="J1981" s="452">
        <f>I1981*$P$9/1000</f>
        <v>2.1197430000000002</v>
      </c>
      <c r="K1981" s="110" t="s">
        <v>823</v>
      </c>
      <c r="L1981" s="110"/>
      <c r="M1981" s="110"/>
      <c r="N1981" s="111"/>
      <c r="O1981" s="112">
        <f t="shared" si="2833"/>
        <v>0</v>
      </c>
      <c r="P1981" s="452">
        <f>E1981*F1981</f>
        <v>0</v>
      </c>
      <c r="Q1981" s="452">
        <f>SUM(O1981:O1984)</f>
        <v>0</v>
      </c>
      <c r="R1981" s="452">
        <f>Q1981*1.02*1.05*$R$14</f>
        <v>0</v>
      </c>
      <c r="S1981" s="455"/>
      <c r="T1981" s="456">
        <f>SUM(T1949:T1980)</f>
        <v>629.62740045065038</v>
      </c>
    </row>
    <row r="1982" spans="1:20" s="58" customFormat="1" ht="12.75" customHeight="1" x14ac:dyDescent="0.2">
      <c r="A1982" s="459"/>
      <c r="B1982" s="462"/>
      <c r="C1982" s="465"/>
      <c r="D1982" s="462"/>
      <c r="E1982" s="537"/>
      <c r="F1982" s="471"/>
      <c r="G1982" s="474"/>
      <c r="H1982" s="453"/>
      <c r="I1982" s="477"/>
      <c r="J1982" s="453"/>
      <c r="K1982" s="110"/>
      <c r="L1982" s="110"/>
      <c r="M1982" s="110"/>
      <c r="N1982" s="111"/>
      <c r="O1982" s="112">
        <f t="shared" si="2833"/>
        <v>0</v>
      </c>
      <c r="P1982" s="453"/>
      <c r="Q1982" s="453"/>
      <c r="R1982" s="453"/>
      <c r="S1982" s="455"/>
      <c r="T1982" s="456"/>
    </row>
    <row r="1983" spans="1:20" s="58" customFormat="1" ht="12.75" customHeight="1" x14ac:dyDescent="0.2">
      <c r="A1983" s="459"/>
      <c r="B1983" s="462"/>
      <c r="C1983" s="465"/>
      <c r="D1983" s="462"/>
      <c r="E1983" s="537"/>
      <c r="F1983" s="471"/>
      <c r="G1983" s="474"/>
      <c r="H1983" s="453"/>
      <c r="I1983" s="477"/>
      <c r="J1983" s="453"/>
      <c r="K1983" s="110"/>
      <c r="L1983" s="110"/>
      <c r="M1983" s="110"/>
      <c r="N1983" s="111"/>
      <c r="O1983" s="112">
        <f t="shared" si="2833"/>
        <v>0</v>
      </c>
      <c r="P1983" s="453"/>
      <c r="Q1983" s="453"/>
      <c r="R1983" s="453"/>
      <c r="S1983" s="455"/>
      <c r="T1983" s="456"/>
    </row>
    <row r="1984" spans="1:20" s="58" customFormat="1" ht="12.75" customHeight="1" x14ac:dyDescent="0.2">
      <c r="A1984" s="460"/>
      <c r="B1984" s="463"/>
      <c r="C1984" s="466"/>
      <c r="D1984" s="463"/>
      <c r="E1984" s="538"/>
      <c r="F1984" s="472"/>
      <c r="G1984" s="475"/>
      <c r="H1984" s="454"/>
      <c r="I1984" s="478"/>
      <c r="J1984" s="454"/>
      <c r="K1984" s="110"/>
      <c r="L1984" s="110"/>
      <c r="M1984" s="110"/>
      <c r="N1984" s="111"/>
      <c r="O1984" s="112">
        <f t="shared" si="2833"/>
        <v>0</v>
      </c>
      <c r="P1984" s="454"/>
      <c r="Q1984" s="454"/>
      <c r="R1984" s="454"/>
      <c r="S1984" s="455"/>
      <c r="T1984" s="456"/>
    </row>
    <row r="1985" spans="1:20" s="58" customFormat="1" ht="12.75" customHeight="1" x14ac:dyDescent="0.2">
      <c r="A1985" s="458"/>
      <c r="B1985" s="461"/>
      <c r="C1985" s="464" t="s">
        <v>874</v>
      </c>
      <c r="D1985" s="461"/>
      <c r="E1985" s="536"/>
      <c r="F1985" s="470">
        <f>H1985+J1985+R1985</f>
        <v>7.1331929999999995</v>
      </c>
      <c r="G1985" s="473">
        <v>1.4</v>
      </c>
      <c r="H1985" s="452">
        <f>G1985*$P$8/1000</f>
        <v>2.6581799999999998</v>
      </c>
      <c r="I1985" s="476">
        <v>1.9</v>
      </c>
      <c r="J1985" s="452">
        <f>I1985*$P$9/1000</f>
        <v>4.4750129999999997</v>
      </c>
      <c r="K1985" s="110"/>
      <c r="L1985" s="110"/>
      <c r="M1985" s="110"/>
      <c r="N1985" s="111"/>
      <c r="O1985" s="112">
        <f t="shared" si="2833"/>
        <v>0</v>
      </c>
      <c r="P1985" s="452">
        <f>E1985*F1985</f>
        <v>0</v>
      </c>
      <c r="Q1985" s="452">
        <f>SUM(O1985:O1988)</f>
        <v>0</v>
      </c>
      <c r="R1985" s="452">
        <f>Q1985*1.02*1.05*$R$14</f>
        <v>0</v>
      </c>
      <c r="S1985" s="455"/>
      <c r="T1985" s="457" t="e">
        <f>(T1981*100%)/$T$2205</f>
        <v>#REF!</v>
      </c>
    </row>
    <row r="1986" spans="1:20" s="58" customFormat="1" ht="12.75" customHeight="1" x14ac:dyDescent="0.2">
      <c r="A1986" s="459"/>
      <c r="B1986" s="462"/>
      <c r="C1986" s="465"/>
      <c r="D1986" s="462"/>
      <c r="E1986" s="537"/>
      <c r="F1986" s="471"/>
      <c r="G1986" s="474"/>
      <c r="H1986" s="453"/>
      <c r="I1986" s="477"/>
      <c r="J1986" s="453"/>
      <c r="K1986" s="110"/>
      <c r="L1986" s="110"/>
      <c r="M1986" s="110"/>
      <c r="N1986" s="111"/>
      <c r="O1986" s="112">
        <f t="shared" si="2833"/>
        <v>0</v>
      </c>
      <c r="P1986" s="453"/>
      <c r="Q1986" s="453"/>
      <c r="R1986" s="453"/>
      <c r="S1986" s="455"/>
      <c r="T1986" s="457"/>
    </row>
    <row r="1987" spans="1:20" s="58" customFormat="1" ht="12.75" customHeight="1" x14ac:dyDescent="0.2">
      <c r="A1987" s="459"/>
      <c r="B1987" s="462"/>
      <c r="C1987" s="465"/>
      <c r="D1987" s="462"/>
      <c r="E1987" s="537"/>
      <c r="F1987" s="471"/>
      <c r="G1987" s="474"/>
      <c r="H1987" s="453"/>
      <c r="I1987" s="477"/>
      <c r="J1987" s="453"/>
      <c r="K1987" s="110"/>
      <c r="L1987" s="110"/>
      <c r="M1987" s="110"/>
      <c r="N1987" s="111"/>
      <c r="O1987" s="112">
        <f t="shared" si="2833"/>
        <v>0</v>
      </c>
      <c r="P1987" s="453"/>
      <c r="Q1987" s="453"/>
      <c r="R1987" s="453"/>
      <c r="S1987" s="455"/>
      <c r="T1987" s="457"/>
    </row>
    <row r="1988" spans="1:20" s="58" customFormat="1" ht="12.75" customHeight="1" x14ac:dyDescent="0.2">
      <c r="A1988" s="460"/>
      <c r="B1988" s="463"/>
      <c r="C1988" s="466"/>
      <c r="D1988" s="463"/>
      <c r="E1988" s="538"/>
      <c r="F1988" s="472"/>
      <c r="G1988" s="475"/>
      <c r="H1988" s="454"/>
      <c r="I1988" s="478"/>
      <c r="J1988" s="454"/>
      <c r="K1988" s="110"/>
      <c r="L1988" s="110"/>
      <c r="M1988" s="110"/>
      <c r="N1988" s="111"/>
      <c r="O1988" s="112">
        <f t="shared" si="2833"/>
        <v>0</v>
      </c>
      <c r="P1988" s="454"/>
      <c r="Q1988" s="454"/>
      <c r="R1988" s="454"/>
      <c r="S1988" s="455"/>
      <c r="T1988" s="457"/>
    </row>
    <row r="1989" spans="1:20" ht="12.75" customHeight="1" x14ac:dyDescent="0.2">
      <c r="A1989" s="206"/>
      <c r="B1989" s="205"/>
      <c r="C1989" s="225" t="s">
        <v>1242</v>
      </c>
      <c r="D1989" s="206"/>
      <c r="E1989" s="208"/>
      <c r="F1989" s="232">
        <f t="shared" ref="F1989" si="2834">H1989+J1989+R1989</f>
        <v>0</v>
      </c>
      <c r="G1989" s="218"/>
      <c r="H1989" s="212">
        <f t="shared" ref="H1989" si="2835">G1989*$P$8/1000</f>
        <v>0</v>
      </c>
      <c r="I1989" s="209"/>
      <c r="J1989" s="212">
        <f t="shared" ref="J1989" si="2836">I1989*$P$9/1000</f>
        <v>0</v>
      </c>
      <c r="K1989" s="23"/>
      <c r="L1989" s="23"/>
      <c r="M1989" s="23"/>
      <c r="N1989" s="17"/>
      <c r="O1989" s="59">
        <f t="shared" si="2833"/>
        <v>0</v>
      </c>
      <c r="P1989" s="212">
        <f t="shared" ref="P1989" si="2837">E1989*F1989</f>
        <v>0</v>
      </c>
      <c r="Q1989" s="212">
        <f t="shared" ref="Q1989" si="2838">SUM(O1989:O1992)</f>
        <v>0</v>
      </c>
      <c r="R1989" s="212">
        <f t="shared" ref="R1989" si="2839">Q1989*1.02*1.05*$R$14</f>
        <v>0</v>
      </c>
      <c r="S1989" s="210">
        <f t="shared" ref="S1989" si="2840">F1989*$S$17</f>
        <v>0</v>
      </c>
      <c r="T1989" s="210">
        <f t="shared" ref="T1989" si="2841">E1989*S1989</f>
        <v>0</v>
      </c>
    </row>
    <row r="1990" spans="1:20" ht="12.75" customHeight="1" x14ac:dyDescent="0.2">
      <c r="A1990" s="206"/>
      <c r="B1990" s="205"/>
      <c r="C1990" s="226"/>
      <c r="D1990" s="206"/>
      <c r="E1990" s="208"/>
      <c r="F1990" s="233"/>
      <c r="G1990" s="218"/>
      <c r="H1990" s="213"/>
      <c r="I1990" s="209"/>
      <c r="J1990" s="213"/>
      <c r="K1990" s="23"/>
      <c r="L1990" s="23"/>
      <c r="M1990" s="23"/>
      <c r="N1990" s="95"/>
      <c r="O1990" s="59">
        <f t="shared" si="2833"/>
        <v>0</v>
      </c>
      <c r="P1990" s="213"/>
      <c r="Q1990" s="213"/>
      <c r="R1990" s="213"/>
      <c r="S1990" s="210"/>
      <c r="T1990" s="210"/>
    </row>
    <row r="1991" spans="1:20" ht="12.75" customHeight="1" x14ac:dyDescent="0.2">
      <c r="A1991" s="206"/>
      <c r="B1991" s="205"/>
      <c r="C1991" s="226"/>
      <c r="D1991" s="206"/>
      <c r="E1991" s="208"/>
      <c r="F1991" s="233"/>
      <c r="G1991" s="218"/>
      <c r="H1991" s="213"/>
      <c r="I1991" s="209"/>
      <c r="J1991" s="213"/>
      <c r="K1991" s="23"/>
      <c r="L1991" s="23"/>
      <c r="M1991" s="23"/>
      <c r="N1991" s="95"/>
      <c r="O1991" s="59">
        <f t="shared" si="2833"/>
        <v>0</v>
      </c>
      <c r="P1991" s="213"/>
      <c r="Q1991" s="213"/>
      <c r="R1991" s="213"/>
      <c r="S1991" s="210"/>
      <c r="T1991" s="210"/>
    </row>
    <row r="1992" spans="1:20" ht="12.75" customHeight="1" x14ac:dyDescent="0.2">
      <c r="A1992" s="206"/>
      <c r="B1992" s="205"/>
      <c r="C1992" s="227"/>
      <c r="D1992" s="206"/>
      <c r="E1992" s="208"/>
      <c r="F1992" s="234"/>
      <c r="G1992" s="218"/>
      <c r="H1992" s="214"/>
      <c r="I1992" s="209"/>
      <c r="J1992" s="214"/>
      <c r="K1992" s="23"/>
      <c r="L1992" s="23"/>
      <c r="M1992" s="23"/>
      <c r="N1992" s="95"/>
      <c r="O1992" s="59">
        <f t="shared" si="2833"/>
        <v>0</v>
      </c>
      <c r="P1992" s="214"/>
      <c r="Q1992" s="214"/>
      <c r="R1992" s="214"/>
      <c r="S1992" s="210"/>
      <c r="T1992" s="210"/>
    </row>
    <row r="1993" spans="1:20" ht="12.75" customHeight="1" x14ac:dyDescent="0.2">
      <c r="A1993" s="202">
        <v>1</v>
      </c>
      <c r="B1993" s="540" t="s">
        <v>696</v>
      </c>
      <c r="C1993" s="205" t="s">
        <v>1243</v>
      </c>
      <c r="D1993" s="243" t="s">
        <v>871</v>
      </c>
      <c r="E1993" s="229">
        <v>0.33200000000000002</v>
      </c>
      <c r="F1993" s="232">
        <f t="shared" ref="F1993:F2077" si="2842">H1993+J1993+R1993</f>
        <v>130.22193067704001</v>
      </c>
      <c r="G1993" s="249">
        <v>43.3</v>
      </c>
      <c r="H1993" s="212">
        <f t="shared" ref="H1993:H2077" si="2843">G1993*$P$8/1000</f>
        <v>82.213709999999992</v>
      </c>
      <c r="I1993" s="249">
        <v>14.3</v>
      </c>
      <c r="J1993" s="212">
        <f t="shared" ref="J1993:J2077" si="2844">I1993*$P$9/1000</f>
        <v>33.680361000000005</v>
      </c>
      <c r="K1993" s="23" t="s">
        <v>58</v>
      </c>
      <c r="L1993" s="23" t="s">
        <v>29</v>
      </c>
      <c r="M1993" s="23">
        <v>15.7</v>
      </c>
      <c r="N1993" s="95">
        <v>0.80600000000000005</v>
      </c>
      <c r="O1993" s="59">
        <f t="shared" si="2833"/>
        <v>12.654199999999999</v>
      </c>
      <c r="P1993" s="212">
        <f t="shared" ref="P1993" si="2845">E1993*F1993</f>
        <v>43.233680984777287</v>
      </c>
      <c r="Q1993" s="212">
        <f t="shared" ref="Q1993" si="2846">SUM(O1993:O1996)</f>
        <v>12.654199999999999</v>
      </c>
      <c r="R1993" s="212">
        <f t="shared" ref="R1993" si="2847">Q1993*1.02*1.05*$R$14</f>
        <v>14.327859677039999</v>
      </c>
      <c r="S1993" s="210">
        <f t="shared" ref="S1993" si="2848">F1993*$S$17</f>
        <v>165.33051608845099</v>
      </c>
      <c r="T1993" s="210">
        <f t="shared" ref="T1993" si="2849">E1993*S1993</f>
        <v>54.889731341365732</v>
      </c>
    </row>
    <row r="1994" spans="1:20" ht="12.75" customHeight="1" x14ac:dyDescent="0.2">
      <c r="A1994" s="203"/>
      <c r="B1994" s="541"/>
      <c r="C1994" s="205"/>
      <c r="D1994" s="244"/>
      <c r="E1994" s="230"/>
      <c r="F1994" s="233"/>
      <c r="G1994" s="250"/>
      <c r="H1994" s="213"/>
      <c r="I1994" s="250"/>
      <c r="J1994" s="213"/>
      <c r="K1994" s="23"/>
      <c r="L1994" s="23"/>
      <c r="M1994" s="23"/>
      <c r="N1994" s="95"/>
      <c r="O1994" s="59">
        <f t="shared" si="2833"/>
        <v>0</v>
      </c>
      <c r="P1994" s="213"/>
      <c r="Q1994" s="213"/>
      <c r="R1994" s="213"/>
      <c r="S1994" s="210"/>
      <c r="T1994" s="210"/>
    </row>
    <row r="1995" spans="1:20" ht="12.75" customHeight="1" x14ac:dyDescent="0.2">
      <c r="A1995" s="203"/>
      <c r="B1995" s="541"/>
      <c r="C1995" s="205"/>
      <c r="D1995" s="244"/>
      <c r="E1995" s="230"/>
      <c r="F1995" s="233"/>
      <c r="G1995" s="250"/>
      <c r="H1995" s="213"/>
      <c r="I1995" s="250"/>
      <c r="J1995" s="213"/>
      <c r="K1995" s="23"/>
      <c r="L1995" s="23"/>
      <c r="M1995" s="16"/>
      <c r="N1995" s="95"/>
      <c r="O1995" s="59">
        <f t="shared" si="2833"/>
        <v>0</v>
      </c>
      <c r="P1995" s="213"/>
      <c r="Q1995" s="213"/>
      <c r="R1995" s="213"/>
      <c r="S1995" s="210"/>
      <c r="T1995" s="210"/>
    </row>
    <row r="1996" spans="1:20" ht="12.75" customHeight="1" x14ac:dyDescent="0.2">
      <c r="A1996" s="204"/>
      <c r="B1996" s="542"/>
      <c r="C1996" s="205"/>
      <c r="D1996" s="245"/>
      <c r="E1996" s="231"/>
      <c r="F1996" s="234"/>
      <c r="G1996" s="251"/>
      <c r="H1996" s="214"/>
      <c r="I1996" s="251"/>
      <c r="J1996" s="214"/>
      <c r="K1996" s="23"/>
      <c r="L1996" s="23"/>
      <c r="M1996" s="23"/>
      <c r="N1996" s="95"/>
      <c r="O1996" s="59">
        <f t="shared" si="2833"/>
        <v>0</v>
      </c>
      <c r="P1996" s="214"/>
      <c r="Q1996" s="214"/>
      <c r="R1996" s="214"/>
      <c r="S1996" s="210"/>
      <c r="T1996" s="210"/>
    </row>
    <row r="1997" spans="1:20" ht="12.75" customHeight="1" x14ac:dyDescent="0.2">
      <c r="A1997" s="202">
        <v>2</v>
      </c>
      <c r="B1997" s="205" t="s">
        <v>45</v>
      </c>
      <c r="C1997" s="205" t="s">
        <v>1244</v>
      </c>
      <c r="D1997" s="243" t="s">
        <v>965</v>
      </c>
      <c r="E1997" s="232">
        <v>332.16</v>
      </c>
      <c r="F1997" s="232">
        <f t="shared" ref="F1997" si="2850">H1997+J1997+R1997</f>
        <v>0.39742368119999999</v>
      </c>
      <c r="G1997" s="249"/>
      <c r="H1997" s="212">
        <f t="shared" ref="H1997" si="2851">G1997*$P$8/1000</f>
        <v>0</v>
      </c>
      <c r="I1997" s="249"/>
      <c r="J1997" s="212">
        <f t="shared" ref="J1997" si="2852">I1997*$P$9/1000</f>
        <v>0</v>
      </c>
      <c r="K1997" s="23" t="s">
        <v>48</v>
      </c>
      <c r="L1997" s="23" t="s">
        <v>29</v>
      </c>
      <c r="M1997" s="23">
        <v>1</v>
      </c>
      <c r="N1997" s="95">
        <v>0.35099999999999998</v>
      </c>
      <c r="O1997" s="59">
        <f t="shared" si="2833"/>
        <v>0.35099999999999998</v>
      </c>
      <c r="P1997" s="212">
        <f t="shared" ref="P1997" si="2853">E1997*F1997</f>
        <v>132.00824994739202</v>
      </c>
      <c r="Q1997" s="212">
        <f t="shared" ref="Q1997" si="2854">SUM(O1997:O2000)</f>
        <v>0.35099999999999998</v>
      </c>
      <c r="R1997" s="212">
        <f t="shared" ref="R1997" si="2855">Q1997*1.02*1.05*$R$14</f>
        <v>0.39742368119999999</v>
      </c>
      <c r="S1997" s="210">
        <f t="shared" ref="S1997" si="2856">F1997*$S$17</f>
        <v>0.50457140342608187</v>
      </c>
      <c r="T1997" s="210">
        <f t="shared" ref="T1997" si="2857">E1997*S1997</f>
        <v>167.59843736200736</v>
      </c>
    </row>
    <row r="1998" spans="1:20" ht="12.75" customHeight="1" x14ac:dyDescent="0.2">
      <c r="A1998" s="203"/>
      <c r="B1998" s="205"/>
      <c r="C1998" s="205"/>
      <c r="D1998" s="244"/>
      <c r="E1998" s="233"/>
      <c r="F1998" s="233"/>
      <c r="G1998" s="250"/>
      <c r="H1998" s="213"/>
      <c r="I1998" s="250"/>
      <c r="J1998" s="213"/>
      <c r="K1998" s="23"/>
      <c r="L1998" s="23"/>
      <c r="M1998" s="23"/>
      <c r="N1998" s="95"/>
      <c r="O1998" s="59">
        <f t="shared" si="2833"/>
        <v>0</v>
      </c>
      <c r="P1998" s="213"/>
      <c r="Q1998" s="213"/>
      <c r="R1998" s="213"/>
      <c r="S1998" s="210"/>
      <c r="T1998" s="210"/>
    </row>
    <row r="1999" spans="1:20" ht="12.75" customHeight="1" x14ac:dyDescent="0.2">
      <c r="A1999" s="203"/>
      <c r="B1999" s="205"/>
      <c r="C1999" s="205"/>
      <c r="D1999" s="244"/>
      <c r="E1999" s="233"/>
      <c r="F1999" s="233"/>
      <c r="G1999" s="250"/>
      <c r="H1999" s="213"/>
      <c r="I1999" s="250"/>
      <c r="J1999" s="213"/>
      <c r="K1999" s="23"/>
      <c r="L1999" s="23"/>
      <c r="M1999" s="16"/>
      <c r="N1999" s="95"/>
      <c r="O1999" s="59">
        <f t="shared" si="2833"/>
        <v>0</v>
      </c>
      <c r="P1999" s="213"/>
      <c r="Q1999" s="213"/>
      <c r="R1999" s="213"/>
      <c r="S1999" s="210"/>
      <c r="T1999" s="210"/>
    </row>
    <row r="2000" spans="1:20" ht="12.75" customHeight="1" x14ac:dyDescent="0.2">
      <c r="A2000" s="204"/>
      <c r="B2000" s="205"/>
      <c r="C2000" s="205"/>
      <c r="D2000" s="245"/>
      <c r="E2000" s="234"/>
      <c r="F2000" s="234"/>
      <c r="G2000" s="251"/>
      <c r="H2000" s="214"/>
      <c r="I2000" s="251"/>
      <c r="J2000" s="214"/>
      <c r="K2000" s="23"/>
      <c r="L2000" s="23"/>
      <c r="M2000" s="23"/>
      <c r="N2000" s="95"/>
      <c r="O2000" s="59">
        <f t="shared" si="2833"/>
        <v>0</v>
      </c>
      <c r="P2000" s="214"/>
      <c r="Q2000" s="214"/>
      <c r="R2000" s="214"/>
      <c r="S2000" s="210"/>
      <c r="T2000" s="210"/>
    </row>
    <row r="2001" spans="1:20" ht="12.75" customHeight="1" x14ac:dyDescent="0.2">
      <c r="A2001" s="202">
        <v>3</v>
      </c>
      <c r="B2001" s="252" t="s">
        <v>582</v>
      </c>
      <c r="C2001" s="205" t="s">
        <v>1245</v>
      </c>
      <c r="D2001" s="243" t="s">
        <v>865</v>
      </c>
      <c r="E2001" s="246">
        <v>24</v>
      </c>
      <c r="F2001" s="232">
        <f t="shared" ref="F2001" si="2858">H2001+J2001+R2001</f>
        <v>0.31608004500000009</v>
      </c>
      <c r="G2001" s="249">
        <v>8.1500000000000003E-2</v>
      </c>
      <c r="H2001" s="212">
        <f t="shared" ref="H2001" si="2859">G2001*$P$8/1000</f>
        <v>0.15474405000000002</v>
      </c>
      <c r="I2001" s="255">
        <v>6.8500000000000005E-2</v>
      </c>
      <c r="J2001" s="212">
        <f t="shared" ref="J2001" si="2860">I2001*$P$9/1000</f>
        <v>0.16133599500000004</v>
      </c>
      <c r="K2001" s="23"/>
      <c r="L2001" s="23"/>
      <c r="M2001" s="23"/>
      <c r="N2001" s="95"/>
      <c r="O2001" s="59">
        <f t="shared" si="2833"/>
        <v>0</v>
      </c>
      <c r="P2001" s="212">
        <f t="shared" ref="P2001" si="2861">E2001*F2001</f>
        <v>7.5859210800000021</v>
      </c>
      <c r="Q2001" s="212">
        <f t="shared" ref="Q2001" si="2862">SUM(O2001:O2004)</f>
        <v>0</v>
      </c>
      <c r="R2001" s="212">
        <f t="shared" ref="R2001" si="2863">Q2001*1.02*1.05*$R$14</f>
        <v>0</v>
      </c>
      <c r="S2001" s="210">
        <f t="shared" ref="S2001" si="2864">F2001*$S$17</f>
        <v>0.40129705260409421</v>
      </c>
      <c r="T2001" s="210">
        <f t="shared" ref="T2001" si="2865">E2001*S2001</f>
        <v>9.631129262498261</v>
      </c>
    </row>
    <row r="2002" spans="1:20" ht="12.75" customHeight="1" x14ac:dyDescent="0.2">
      <c r="A2002" s="203"/>
      <c r="B2002" s="253"/>
      <c r="C2002" s="205"/>
      <c r="D2002" s="244"/>
      <c r="E2002" s="247"/>
      <c r="F2002" s="233"/>
      <c r="G2002" s="250"/>
      <c r="H2002" s="213"/>
      <c r="I2002" s="256"/>
      <c r="J2002" s="213"/>
      <c r="K2002" s="23"/>
      <c r="L2002" s="23"/>
      <c r="M2002" s="23"/>
      <c r="N2002" s="95"/>
      <c r="O2002" s="59">
        <f t="shared" si="2833"/>
        <v>0</v>
      </c>
      <c r="P2002" s="213"/>
      <c r="Q2002" s="213"/>
      <c r="R2002" s="213"/>
      <c r="S2002" s="210"/>
      <c r="T2002" s="210"/>
    </row>
    <row r="2003" spans="1:20" ht="12.75" customHeight="1" x14ac:dyDescent="0.2">
      <c r="A2003" s="203"/>
      <c r="B2003" s="253"/>
      <c r="C2003" s="205"/>
      <c r="D2003" s="244"/>
      <c r="E2003" s="247"/>
      <c r="F2003" s="233"/>
      <c r="G2003" s="250"/>
      <c r="H2003" s="213"/>
      <c r="I2003" s="256"/>
      <c r="J2003" s="213"/>
      <c r="K2003" s="23"/>
      <c r="L2003" s="23"/>
      <c r="M2003" s="16"/>
      <c r="N2003" s="95"/>
      <c r="O2003" s="59">
        <f t="shared" si="2833"/>
        <v>0</v>
      </c>
      <c r="P2003" s="213"/>
      <c r="Q2003" s="213"/>
      <c r="R2003" s="213"/>
      <c r="S2003" s="210"/>
      <c r="T2003" s="210"/>
    </row>
    <row r="2004" spans="1:20" ht="12.75" customHeight="1" x14ac:dyDescent="0.2">
      <c r="A2004" s="204"/>
      <c r="B2004" s="254"/>
      <c r="C2004" s="205"/>
      <c r="D2004" s="245"/>
      <c r="E2004" s="248"/>
      <c r="F2004" s="234"/>
      <c r="G2004" s="251"/>
      <c r="H2004" s="214"/>
      <c r="I2004" s="257"/>
      <c r="J2004" s="214"/>
      <c r="K2004" s="23"/>
      <c r="L2004" s="23"/>
      <c r="M2004" s="23"/>
      <c r="N2004" s="95"/>
      <c r="O2004" s="59">
        <f t="shared" si="2833"/>
        <v>0</v>
      </c>
      <c r="P2004" s="214"/>
      <c r="Q2004" s="214"/>
      <c r="R2004" s="214"/>
      <c r="S2004" s="210"/>
      <c r="T2004" s="210"/>
    </row>
    <row r="2005" spans="1:20" ht="12.75" customHeight="1" x14ac:dyDescent="0.2">
      <c r="A2005" s="202">
        <v>4</v>
      </c>
      <c r="B2005" s="205" t="s">
        <v>45</v>
      </c>
      <c r="C2005" s="205" t="s">
        <v>1246</v>
      </c>
      <c r="D2005" s="243" t="s">
        <v>865</v>
      </c>
      <c r="E2005" s="246">
        <v>24</v>
      </c>
      <c r="F2005" s="232">
        <f t="shared" ref="F2005" si="2866">H2005+J2005+R2005</f>
        <v>9.0580895999999994E-2</v>
      </c>
      <c r="G2005" s="249"/>
      <c r="H2005" s="212">
        <f t="shared" ref="H2005" si="2867">G2005*$P$8/1000</f>
        <v>0</v>
      </c>
      <c r="I2005" s="249"/>
      <c r="J2005" s="212">
        <f t="shared" ref="J2005" si="2868">I2005*$P$9/1000</f>
        <v>0</v>
      </c>
      <c r="K2005" s="23" t="s">
        <v>585</v>
      </c>
      <c r="L2005" s="23" t="s">
        <v>26</v>
      </c>
      <c r="M2005" s="23">
        <v>1</v>
      </c>
      <c r="N2005" s="95">
        <v>0.08</v>
      </c>
      <c r="O2005" s="59">
        <f t="shared" si="2833"/>
        <v>0.08</v>
      </c>
      <c r="P2005" s="212">
        <f t="shared" ref="P2005" si="2869">E2005*F2005</f>
        <v>2.1739415040000001</v>
      </c>
      <c r="Q2005" s="212">
        <f t="shared" ref="Q2005" si="2870">SUM(O2005:O2008)</f>
        <v>0.08</v>
      </c>
      <c r="R2005" s="212">
        <f t="shared" ref="R2005" si="2871">Q2005*1.02*1.05*$R$14</f>
        <v>9.0580895999999994E-2</v>
      </c>
      <c r="S2005" s="210">
        <f t="shared" ref="S2005" si="2872">F2005*$S$17</f>
        <v>0.11500202927090185</v>
      </c>
      <c r="T2005" s="210">
        <f t="shared" ref="T2005" si="2873">E2005*S2005</f>
        <v>2.7600487025016442</v>
      </c>
    </row>
    <row r="2006" spans="1:20" ht="12.75" customHeight="1" x14ac:dyDescent="0.2">
      <c r="A2006" s="203"/>
      <c r="B2006" s="205"/>
      <c r="C2006" s="205"/>
      <c r="D2006" s="244"/>
      <c r="E2006" s="247"/>
      <c r="F2006" s="233"/>
      <c r="G2006" s="250"/>
      <c r="H2006" s="213"/>
      <c r="I2006" s="250"/>
      <c r="J2006" s="213"/>
      <c r="K2006" s="23"/>
      <c r="L2006" s="23"/>
      <c r="M2006" s="23"/>
      <c r="N2006" s="95"/>
      <c r="O2006" s="59">
        <f t="shared" si="2833"/>
        <v>0</v>
      </c>
      <c r="P2006" s="213"/>
      <c r="Q2006" s="213"/>
      <c r="R2006" s="213"/>
      <c r="S2006" s="210"/>
      <c r="T2006" s="210"/>
    </row>
    <row r="2007" spans="1:20" ht="12.75" customHeight="1" x14ac:dyDescent="0.2">
      <c r="A2007" s="203"/>
      <c r="B2007" s="205"/>
      <c r="C2007" s="205"/>
      <c r="D2007" s="244"/>
      <c r="E2007" s="247"/>
      <c r="F2007" s="233"/>
      <c r="G2007" s="250"/>
      <c r="H2007" s="213"/>
      <c r="I2007" s="250"/>
      <c r="J2007" s="213"/>
      <c r="K2007" s="23"/>
      <c r="L2007" s="23"/>
      <c r="M2007" s="16"/>
      <c r="N2007" s="95"/>
      <c r="O2007" s="59">
        <f t="shared" si="2833"/>
        <v>0</v>
      </c>
      <c r="P2007" s="213"/>
      <c r="Q2007" s="213"/>
      <c r="R2007" s="213"/>
      <c r="S2007" s="210"/>
      <c r="T2007" s="210"/>
    </row>
    <row r="2008" spans="1:20" ht="12.75" customHeight="1" x14ac:dyDescent="0.2">
      <c r="A2008" s="204"/>
      <c r="B2008" s="205"/>
      <c r="C2008" s="205"/>
      <c r="D2008" s="245"/>
      <c r="E2008" s="248"/>
      <c r="F2008" s="234"/>
      <c r="G2008" s="251"/>
      <c r="H2008" s="214"/>
      <c r="I2008" s="251"/>
      <c r="J2008" s="214"/>
      <c r="K2008" s="23"/>
      <c r="L2008" s="23"/>
      <c r="M2008" s="23"/>
      <c r="N2008" s="95"/>
      <c r="O2008" s="59">
        <f t="shared" si="2833"/>
        <v>0</v>
      </c>
      <c r="P2008" s="214"/>
      <c r="Q2008" s="214"/>
      <c r="R2008" s="214"/>
      <c r="S2008" s="210"/>
      <c r="T2008" s="210"/>
    </row>
    <row r="2009" spans="1:20" ht="12.75" customHeight="1" x14ac:dyDescent="0.2">
      <c r="A2009" s="202">
        <v>5</v>
      </c>
      <c r="B2009" s="252" t="s">
        <v>586</v>
      </c>
      <c r="C2009" s="205" t="s">
        <v>1247</v>
      </c>
      <c r="D2009" s="301" t="s">
        <v>843</v>
      </c>
      <c r="E2009" s="229">
        <v>17.329999999999998</v>
      </c>
      <c r="F2009" s="232">
        <f t="shared" ref="F2009" si="2874">H2009+J2009+R2009</f>
        <v>5.1562492816559997</v>
      </c>
      <c r="G2009" s="249">
        <v>0.45300000000000001</v>
      </c>
      <c r="H2009" s="212">
        <f t="shared" ref="H2009" si="2875">G2009*$P$8/1000</f>
        <v>0.86011110000000013</v>
      </c>
      <c r="I2009" s="249">
        <v>5.1400000000000001E-2</v>
      </c>
      <c r="J2009" s="212">
        <f t="shared" ref="J2009" si="2876">I2009*$P$9/1000</f>
        <v>0.121060878</v>
      </c>
      <c r="K2009" s="23" t="s">
        <v>589</v>
      </c>
      <c r="L2009" s="23" t="s">
        <v>23</v>
      </c>
      <c r="M2009" s="23">
        <v>1.02</v>
      </c>
      <c r="N2009" s="95">
        <v>2.3109999999999999</v>
      </c>
      <c r="O2009" s="59">
        <f t="shared" si="2833"/>
        <v>2.3572199999999999</v>
      </c>
      <c r="P2009" s="212">
        <f t="shared" ref="P2009" si="2877">E2009*F2009</f>
        <v>89.357800051098465</v>
      </c>
      <c r="Q2009" s="212">
        <f t="shared" ref="Q2009" si="2878">SUM(O2009:O2012)</f>
        <v>3.6873800000000001</v>
      </c>
      <c r="R2009" s="212">
        <f t="shared" ref="R2009" si="2879">Q2009*1.02*1.05*$R$14</f>
        <v>4.1750773036559998</v>
      </c>
      <c r="S2009" s="210">
        <f t="shared" ref="S2009" si="2880">F2009*$S$17</f>
        <v>6.5464038997480216</v>
      </c>
      <c r="T2009" s="210">
        <f t="shared" ref="T2009" si="2881">E2009*S2009</f>
        <v>113.44917958263321</v>
      </c>
    </row>
    <row r="2010" spans="1:20" ht="12.75" customHeight="1" x14ac:dyDescent="0.2">
      <c r="A2010" s="203"/>
      <c r="B2010" s="253"/>
      <c r="C2010" s="205"/>
      <c r="D2010" s="316"/>
      <c r="E2010" s="230"/>
      <c r="F2010" s="233"/>
      <c r="G2010" s="250"/>
      <c r="H2010" s="213"/>
      <c r="I2010" s="250"/>
      <c r="J2010" s="213"/>
      <c r="K2010" s="23" t="s">
        <v>588</v>
      </c>
      <c r="L2010" s="23" t="s">
        <v>29</v>
      </c>
      <c r="M2010" s="23">
        <v>0.05</v>
      </c>
      <c r="N2010" s="95">
        <v>0.86099999999999999</v>
      </c>
      <c r="O2010" s="59">
        <f t="shared" si="2833"/>
        <v>4.3050000000000005E-2</v>
      </c>
      <c r="P2010" s="213"/>
      <c r="Q2010" s="213"/>
      <c r="R2010" s="213"/>
      <c r="S2010" s="210"/>
      <c r="T2010" s="210"/>
    </row>
    <row r="2011" spans="1:20" ht="12.75" customHeight="1" x14ac:dyDescent="0.2">
      <c r="A2011" s="203"/>
      <c r="B2011" s="253"/>
      <c r="C2011" s="205"/>
      <c r="D2011" s="316"/>
      <c r="E2011" s="230"/>
      <c r="F2011" s="233"/>
      <c r="G2011" s="250"/>
      <c r="H2011" s="213"/>
      <c r="I2011" s="250"/>
      <c r="J2011" s="213"/>
      <c r="K2011" s="23" t="s">
        <v>98</v>
      </c>
      <c r="L2011" s="23" t="s">
        <v>29</v>
      </c>
      <c r="M2011" s="17">
        <v>6.8000000000000005E-2</v>
      </c>
      <c r="N2011" s="95">
        <v>0.75</v>
      </c>
      <c r="O2011" s="59">
        <f t="shared" si="2833"/>
        <v>5.1000000000000004E-2</v>
      </c>
      <c r="P2011" s="213"/>
      <c r="Q2011" s="213"/>
      <c r="R2011" s="213"/>
      <c r="S2011" s="210"/>
      <c r="T2011" s="210"/>
    </row>
    <row r="2012" spans="1:20" ht="12.75" customHeight="1" x14ac:dyDescent="0.2">
      <c r="A2012" s="204"/>
      <c r="B2012" s="254"/>
      <c r="C2012" s="205"/>
      <c r="D2012" s="316"/>
      <c r="E2012" s="231"/>
      <c r="F2012" s="234"/>
      <c r="G2012" s="251"/>
      <c r="H2012" s="214"/>
      <c r="I2012" s="251"/>
      <c r="J2012" s="214"/>
      <c r="K2012" s="23" t="s">
        <v>248</v>
      </c>
      <c r="L2012" s="23" t="s">
        <v>43</v>
      </c>
      <c r="M2012" s="23">
        <v>0.01</v>
      </c>
      <c r="N2012" s="95">
        <v>123.611</v>
      </c>
      <c r="O2012" s="59">
        <f t="shared" si="2833"/>
        <v>1.23611</v>
      </c>
      <c r="P2012" s="214"/>
      <c r="Q2012" s="214"/>
      <c r="R2012" s="214"/>
      <c r="S2012" s="210"/>
      <c r="T2012" s="210"/>
    </row>
    <row r="2013" spans="1:20" ht="12.75" customHeight="1" x14ac:dyDescent="0.2">
      <c r="A2013" s="202">
        <v>6</v>
      </c>
      <c r="B2013" s="258" t="s">
        <v>130</v>
      </c>
      <c r="C2013" s="205" t="s">
        <v>1248</v>
      </c>
      <c r="D2013" s="301" t="s">
        <v>843</v>
      </c>
      <c r="E2013" s="232">
        <v>3.21</v>
      </c>
      <c r="F2013" s="232">
        <f t="shared" ref="F2013" si="2882">H2013+J2013+R2013</f>
        <v>5.10598319184</v>
      </c>
      <c r="G2013" s="242">
        <v>0.45800000000000002</v>
      </c>
      <c r="H2013" s="212">
        <f t="shared" ref="H2013" si="2883">G2013*$P$8/1000</f>
        <v>0.86960459999999995</v>
      </c>
      <c r="I2013" s="242">
        <v>4.0000000000000001E-3</v>
      </c>
      <c r="J2013" s="212">
        <f t="shared" ref="J2013" si="2884">I2013*$P$9/1000</f>
        <v>9.4210800000000001E-3</v>
      </c>
      <c r="K2013" s="27" t="s">
        <v>591</v>
      </c>
      <c r="L2013" s="107" t="s">
        <v>23</v>
      </c>
      <c r="M2013" s="107">
        <v>1.2</v>
      </c>
      <c r="N2013" s="108">
        <v>3.1110000000000002</v>
      </c>
      <c r="O2013" s="59">
        <f t="shared" si="2833"/>
        <v>3.7332000000000001</v>
      </c>
      <c r="P2013" s="212">
        <f t="shared" ref="P2013" si="2885">E2013*F2013</f>
        <v>16.390206045806401</v>
      </c>
      <c r="Q2013" s="212">
        <f t="shared" ref="Q2013" si="2886">SUM(O2013:O2016)</f>
        <v>3.7332000000000001</v>
      </c>
      <c r="R2013" s="212">
        <f t="shared" ref="R2013" si="2887">Q2013*1.02*1.05*$R$14</f>
        <v>4.2269575118400002</v>
      </c>
      <c r="S2013" s="210">
        <f t="shared" ref="S2013" si="2888">F2013*$S$17</f>
        <v>6.4825857814954331</v>
      </c>
      <c r="T2013" s="210">
        <f t="shared" ref="T2013" si="2889">E2013*S2013</f>
        <v>20.80910035860034</v>
      </c>
    </row>
    <row r="2014" spans="1:20" ht="12.75" customHeight="1" x14ac:dyDescent="0.2">
      <c r="A2014" s="203"/>
      <c r="B2014" s="258"/>
      <c r="C2014" s="205"/>
      <c r="D2014" s="316"/>
      <c r="E2014" s="233"/>
      <c r="F2014" s="233"/>
      <c r="G2014" s="242"/>
      <c r="H2014" s="213"/>
      <c r="I2014" s="242"/>
      <c r="J2014" s="213"/>
      <c r="K2014" s="23"/>
      <c r="L2014" s="23"/>
      <c r="M2014" s="23"/>
      <c r="N2014" s="95"/>
      <c r="O2014" s="59">
        <f t="shared" si="2833"/>
        <v>0</v>
      </c>
      <c r="P2014" s="213"/>
      <c r="Q2014" s="213"/>
      <c r="R2014" s="213"/>
      <c r="S2014" s="210"/>
      <c r="T2014" s="210"/>
    </row>
    <row r="2015" spans="1:20" ht="12.75" customHeight="1" x14ac:dyDescent="0.2">
      <c r="A2015" s="203"/>
      <c r="B2015" s="258"/>
      <c r="C2015" s="205"/>
      <c r="D2015" s="316"/>
      <c r="E2015" s="233"/>
      <c r="F2015" s="233"/>
      <c r="G2015" s="242"/>
      <c r="H2015" s="213"/>
      <c r="I2015" s="242"/>
      <c r="J2015" s="213"/>
      <c r="K2015" s="23"/>
      <c r="L2015" s="23"/>
      <c r="M2015" s="16"/>
      <c r="N2015" s="95"/>
      <c r="O2015" s="59">
        <f t="shared" si="2833"/>
        <v>0</v>
      </c>
      <c r="P2015" s="213"/>
      <c r="Q2015" s="213"/>
      <c r="R2015" s="213"/>
      <c r="S2015" s="210"/>
      <c r="T2015" s="210"/>
    </row>
    <row r="2016" spans="1:20" ht="12.75" customHeight="1" x14ac:dyDescent="0.2">
      <c r="A2016" s="204"/>
      <c r="B2016" s="258"/>
      <c r="C2016" s="205"/>
      <c r="D2016" s="316"/>
      <c r="E2016" s="234"/>
      <c r="F2016" s="234"/>
      <c r="G2016" s="242"/>
      <c r="H2016" s="214"/>
      <c r="I2016" s="242"/>
      <c r="J2016" s="214"/>
      <c r="K2016" s="23"/>
      <c r="L2016" s="23"/>
      <c r="M2016" s="23"/>
      <c r="N2016" s="95"/>
      <c r="O2016" s="59">
        <f t="shared" si="2833"/>
        <v>0</v>
      </c>
      <c r="P2016" s="214"/>
      <c r="Q2016" s="214"/>
      <c r="R2016" s="214"/>
      <c r="S2016" s="210"/>
      <c r="T2016" s="210"/>
    </row>
    <row r="2017" spans="1:20" s="58" customFormat="1" ht="12.75" customHeight="1" x14ac:dyDescent="0.2">
      <c r="A2017" s="458"/>
      <c r="B2017" s="461"/>
      <c r="C2017" s="464" t="s">
        <v>873</v>
      </c>
      <c r="D2017" s="461"/>
      <c r="E2017" s="536"/>
      <c r="F2017" s="470">
        <f>H2017+J2017+R2017</f>
        <v>2.8792230000000001</v>
      </c>
      <c r="G2017" s="473">
        <v>0.4</v>
      </c>
      <c r="H2017" s="452">
        <f>G2017*$P$8/1000</f>
        <v>0.75948000000000004</v>
      </c>
      <c r="I2017" s="476">
        <v>0.9</v>
      </c>
      <c r="J2017" s="452">
        <f>I2017*$P$9/1000</f>
        <v>2.1197430000000002</v>
      </c>
      <c r="K2017" s="110" t="s">
        <v>823</v>
      </c>
      <c r="L2017" s="110"/>
      <c r="M2017" s="110"/>
      <c r="N2017" s="111"/>
      <c r="O2017" s="112">
        <f t="shared" si="2833"/>
        <v>0</v>
      </c>
      <c r="P2017" s="452">
        <f>E2017*F2017</f>
        <v>0</v>
      </c>
      <c r="Q2017" s="452">
        <f>SUM(O2017:O2020)</f>
        <v>0</v>
      </c>
      <c r="R2017" s="452">
        <f>Q2017*1.02*1.05*$R$14</f>
        <v>0</v>
      </c>
      <c r="S2017" s="455"/>
      <c r="T2017" s="456">
        <f>SUM(T1993:T2016)</f>
        <v>369.13762660960657</v>
      </c>
    </row>
    <row r="2018" spans="1:20" s="58" customFormat="1" ht="12.75" customHeight="1" x14ac:dyDescent="0.2">
      <c r="A2018" s="459"/>
      <c r="B2018" s="462"/>
      <c r="C2018" s="465"/>
      <c r="D2018" s="462"/>
      <c r="E2018" s="537"/>
      <c r="F2018" s="471"/>
      <c r="G2018" s="474"/>
      <c r="H2018" s="453"/>
      <c r="I2018" s="477"/>
      <c r="J2018" s="453"/>
      <c r="K2018" s="110"/>
      <c r="L2018" s="110"/>
      <c r="M2018" s="110"/>
      <c r="N2018" s="111"/>
      <c r="O2018" s="112">
        <f t="shared" si="2833"/>
        <v>0</v>
      </c>
      <c r="P2018" s="453"/>
      <c r="Q2018" s="453"/>
      <c r="R2018" s="453"/>
      <c r="S2018" s="455"/>
      <c r="T2018" s="456"/>
    </row>
    <row r="2019" spans="1:20" s="58" customFormat="1" ht="12.75" customHeight="1" x14ac:dyDescent="0.2">
      <c r="A2019" s="459"/>
      <c r="B2019" s="462"/>
      <c r="C2019" s="465"/>
      <c r="D2019" s="462"/>
      <c r="E2019" s="537"/>
      <c r="F2019" s="471"/>
      <c r="G2019" s="474"/>
      <c r="H2019" s="453"/>
      <c r="I2019" s="477"/>
      <c r="J2019" s="453"/>
      <c r="K2019" s="110"/>
      <c r="L2019" s="110"/>
      <c r="M2019" s="110"/>
      <c r="N2019" s="111"/>
      <c r="O2019" s="112">
        <f t="shared" si="2833"/>
        <v>0</v>
      </c>
      <c r="P2019" s="453"/>
      <c r="Q2019" s="453"/>
      <c r="R2019" s="453"/>
      <c r="S2019" s="455"/>
      <c r="T2019" s="456"/>
    </row>
    <row r="2020" spans="1:20" s="58" customFormat="1" ht="12.75" customHeight="1" x14ac:dyDescent="0.2">
      <c r="A2020" s="460"/>
      <c r="B2020" s="463"/>
      <c r="C2020" s="466"/>
      <c r="D2020" s="463"/>
      <c r="E2020" s="538"/>
      <c r="F2020" s="472"/>
      <c r="G2020" s="475"/>
      <c r="H2020" s="454"/>
      <c r="I2020" s="478"/>
      <c r="J2020" s="454"/>
      <c r="K2020" s="110"/>
      <c r="L2020" s="110"/>
      <c r="M2020" s="110"/>
      <c r="N2020" s="111"/>
      <c r="O2020" s="112">
        <f t="shared" si="2833"/>
        <v>0</v>
      </c>
      <c r="P2020" s="454"/>
      <c r="Q2020" s="454"/>
      <c r="R2020" s="454"/>
      <c r="S2020" s="455"/>
      <c r="T2020" s="456"/>
    </row>
    <row r="2021" spans="1:20" s="58" customFormat="1" ht="12.75" customHeight="1" x14ac:dyDescent="0.2">
      <c r="A2021" s="458"/>
      <c r="B2021" s="461"/>
      <c r="C2021" s="464" t="s">
        <v>874</v>
      </c>
      <c r="D2021" s="461"/>
      <c r="E2021" s="536"/>
      <c r="F2021" s="470">
        <f>H2021+J2021+R2021</f>
        <v>7.1331929999999995</v>
      </c>
      <c r="G2021" s="473">
        <v>1.4</v>
      </c>
      <c r="H2021" s="452">
        <f>G2021*$P$8/1000</f>
        <v>2.6581799999999998</v>
      </c>
      <c r="I2021" s="476">
        <v>1.9</v>
      </c>
      <c r="J2021" s="452">
        <f>I2021*$P$9/1000</f>
        <v>4.4750129999999997</v>
      </c>
      <c r="K2021" s="110"/>
      <c r="L2021" s="110"/>
      <c r="M2021" s="110"/>
      <c r="N2021" s="111"/>
      <c r="O2021" s="112">
        <f t="shared" si="2833"/>
        <v>0</v>
      </c>
      <c r="P2021" s="452">
        <f>E2021*F2021</f>
        <v>0</v>
      </c>
      <c r="Q2021" s="452">
        <f>SUM(O2021:O2024)</f>
        <v>0</v>
      </c>
      <c r="R2021" s="452">
        <f>Q2021*1.02*1.05*$R$14</f>
        <v>0</v>
      </c>
      <c r="S2021" s="455"/>
      <c r="T2021" s="457" t="e">
        <f>(T2017*100%)/$T$2205</f>
        <v>#REF!</v>
      </c>
    </row>
    <row r="2022" spans="1:20" s="58" customFormat="1" ht="12.75" customHeight="1" x14ac:dyDescent="0.2">
      <c r="A2022" s="459"/>
      <c r="B2022" s="462"/>
      <c r="C2022" s="465"/>
      <c r="D2022" s="462"/>
      <c r="E2022" s="537"/>
      <c r="F2022" s="471"/>
      <c r="G2022" s="474"/>
      <c r="H2022" s="453"/>
      <c r="I2022" s="477"/>
      <c r="J2022" s="453"/>
      <c r="K2022" s="110"/>
      <c r="L2022" s="110"/>
      <c r="M2022" s="110"/>
      <c r="N2022" s="111"/>
      <c r="O2022" s="112">
        <f t="shared" si="2833"/>
        <v>0</v>
      </c>
      <c r="P2022" s="453"/>
      <c r="Q2022" s="453"/>
      <c r="R2022" s="453"/>
      <c r="S2022" s="455"/>
      <c r="T2022" s="457"/>
    </row>
    <row r="2023" spans="1:20" s="58" customFormat="1" ht="12.75" customHeight="1" x14ac:dyDescent="0.2">
      <c r="A2023" s="459"/>
      <c r="B2023" s="462"/>
      <c r="C2023" s="465"/>
      <c r="D2023" s="462"/>
      <c r="E2023" s="537"/>
      <c r="F2023" s="471"/>
      <c r="G2023" s="474"/>
      <c r="H2023" s="453"/>
      <c r="I2023" s="477"/>
      <c r="J2023" s="453"/>
      <c r="K2023" s="110"/>
      <c r="L2023" s="110"/>
      <c r="M2023" s="110"/>
      <c r="N2023" s="111"/>
      <c r="O2023" s="112">
        <f t="shared" si="2833"/>
        <v>0</v>
      </c>
      <c r="P2023" s="453"/>
      <c r="Q2023" s="453"/>
      <c r="R2023" s="453"/>
      <c r="S2023" s="455"/>
      <c r="T2023" s="457"/>
    </row>
    <row r="2024" spans="1:20" s="58" customFormat="1" ht="12.75" customHeight="1" x14ac:dyDescent="0.2">
      <c r="A2024" s="460"/>
      <c r="B2024" s="463"/>
      <c r="C2024" s="466"/>
      <c r="D2024" s="463"/>
      <c r="E2024" s="538"/>
      <c r="F2024" s="472"/>
      <c r="G2024" s="475"/>
      <c r="H2024" s="454"/>
      <c r="I2024" s="478"/>
      <c r="J2024" s="454"/>
      <c r="K2024" s="110"/>
      <c r="L2024" s="110"/>
      <c r="M2024" s="110"/>
      <c r="N2024" s="111"/>
      <c r="O2024" s="112">
        <f t="shared" si="2833"/>
        <v>0</v>
      </c>
      <c r="P2024" s="454"/>
      <c r="Q2024" s="454"/>
      <c r="R2024" s="454"/>
      <c r="S2024" s="455"/>
      <c r="T2024" s="457"/>
    </row>
    <row r="2025" spans="1:20" ht="12.75" customHeight="1" x14ac:dyDescent="0.2">
      <c r="A2025" s="206"/>
      <c r="B2025" s="205"/>
      <c r="C2025" s="225" t="s">
        <v>1249</v>
      </c>
      <c r="D2025" s="206"/>
      <c r="E2025" s="208"/>
      <c r="F2025" s="232">
        <f t="shared" ref="F2025" si="2890">H2025+J2025+R2025</f>
        <v>0</v>
      </c>
      <c r="G2025" s="218"/>
      <c r="H2025" s="212">
        <f t="shared" ref="H2025" si="2891">G2025*$P$8/1000</f>
        <v>0</v>
      </c>
      <c r="I2025" s="209"/>
      <c r="J2025" s="212">
        <f t="shared" ref="J2025" si="2892">I2025*$P$9/1000</f>
        <v>0</v>
      </c>
      <c r="K2025" s="23"/>
      <c r="L2025" s="23"/>
      <c r="M2025" s="23"/>
      <c r="N2025" s="17"/>
      <c r="O2025" s="59">
        <f t="shared" si="2833"/>
        <v>0</v>
      </c>
      <c r="P2025" s="212">
        <f t="shared" ref="P2025" si="2893">E2025*F2025</f>
        <v>0</v>
      </c>
      <c r="Q2025" s="212">
        <f t="shared" ref="Q2025" si="2894">SUM(O2025:O2028)</f>
        <v>0</v>
      </c>
      <c r="R2025" s="212">
        <f t="shared" ref="R2025" si="2895">Q2025*1.02*1.05*$R$14</f>
        <v>0</v>
      </c>
      <c r="S2025" s="210">
        <f t="shared" ref="S2025" si="2896">F2025*$S$17</f>
        <v>0</v>
      </c>
      <c r="T2025" s="210">
        <f t="shared" ref="T2025" si="2897">E2025*S2025</f>
        <v>0</v>
      </c>
    </row>
    <row r="2026" spans="1:20" ht="12.75" customHeight="1" x14ac:dyDescent="0.2">
      <c r="A2026" s="206"/>
      <c r="B2026" s="205"/>
      <c r="C2026" s="226"/>
      <c r="D2026" s="206"/>
      <c r="E2026" s="208"/>
      <c r="F2026" s="233"/>
      <c r="G2026" s="218"/>
      <c r="H2026" s="213"/>
      <c r="I2026" s="209"/>
      <c r="J2026" s="213"/>
      <c r="K2026" s="23"/>
      <c r="L2026" s="23"/>
      <c r="M2026" s="23"/>
      <c r="N2026" s="95"/>
      <c r="O2026" s="59">
        <f t="shared" si="2833"/>
        <v>0</v>
      </c>
      <c r="P2026" s="213"/>
      <c r="Q2026" s="213"/>
      <c r="R2026" s="213"/>
      <c r="S2026" s="210"/>
      <c r="T2026" s="210"/>
    </row>
    <row r="2027" spans="1:20" ht="12.75" customHeight="1" x14ac:dyDescent="0.2">
      <c r="A2027" s="206"/>
      <c r="B2027" s="205"/>
      <c r="C2027" s="226"/>
      <c r="D2027" s="206"/>
      <c r="E2027" s="208"/>
      <c r="F2027" s="233"/>
      <c r="G2027" s="218"/>
      <c r="H2027" s="213"/>
      <c r="I2027" s="209"/>
      <c r="J2027" s="213"/>
      <c r="K2027" s="23"/>
      <c r="L2027" s="23"/>
      <c r="M2027" s="23"/>
      <c r="N2027" s="95"/>
      <c r="O2027" s="59">
        <f t="shared" si="2833"/>
        <v>0</v>
      </c>
      <c r="P2027" s="213"/>
      <c r="Q2027" s="213"/>
      <c r="R2027" s="213"/>
      <c r="S2027" s="210"/>
      <c r="T2027" s="210"/>
    </row>
    <row r="2028" spans="1:20" ht="12.75" customHeight="1" x14ac:dyDescent="0.2">
      <c r="A2028" s="206"/>
      <c r="B2028" s="205"/>
      <c r="C2028" s="227"/>
      <c r="D2028" s="206"/>
      <c r="E2028" s="208"/>
      <c r="F2028" s="234"/>
      <c r="G2028" s="218"/>
      <c r="H2028" s="214"/>
      <c r="I2028" s="209"/>
      <c r="J2028" s="214"/>
      <c r="K2028" s="23"/>
      <c r="L2028" s="23"/>
      <c r="M2028" s="23"/>
      <c r="N2028" s="95"/>
      <c r="O2028" s="59">
        <f t="shared" si="2833"/>
        <v>0</v>
      </c>
      <c r="P2028" s="214"/>
      <c r="Q2028" s="214"/>
      <c r="R2028" s="214"/>
      <c r="S2028" s="210"/>
      <c r="T2028" s="210"/>
    </row>
    <row r="2029" spans="1:20" ht="12.75" customHeight="1" x14ac:dyDescent="0.2">
      <c r="A2029" s="202">
        <v>1</v>
      </c>
      <c r="B2029" s="540" t="s">
        <v>696</v>
      </c>
      <c r="C2029" s="205" t="s">
        <v>1243</v>
      </c>
      <c r="D2029" s="243" t="s">
        <v>871</v>
      </c>
      <c r="E2029" s="232">
        <v>0.38400000000000001</v>
      </c>
      <c r="F2029" s="232">
        <f t="shared" ref="F2029" si="2898">H2029+J2029+R2029</f>
        <v>130.22193067704001</v>
      </c>
      <c r="G2029" s="249">
        <v>43.3</v>
      </c>
      <c r="H2029" s="212">
        <f t="shared" ref="H2029" si="2899">G2029*$P$8/1000</f>
        <v>82.213709999999992</v>
      </c>
      <c r="I2029" s="249">
        <v>14.3</v>
      </c>
      <c r="J2029" s="212">
        <f t="shared" ref="J2029" si="2900">I2029*$P$9/1000</f>
        <v>33.680361000000005</v>
      </c>
      <c r="K2029" s="23" t="s">
        <v>58</v>
      </c>
      <c r="L2029" s="23" t="s">
        <v>29</v>
      </c>
      <c r="M2029" s="23">
        <v>15.7</v>
      </c>
      <c r="N2029" s="95">
        <v>0.80600000000000005</v>
      </c>
      <c r="O2029" s="59">
        <f t="shared" si="2833"/>
        <v>12.654199999999999</v>
      </c>
      <c r="P2029" s="212">
        <f t="shared" ref="P2029" si="2901">E2029*F2029</f>
        <v>50.005221379983361</v>
      </c>
      <c r="Q2029" s="212">
        <f t="shared" ref="Q2029" si="2902">SUM(O2029:O2032)</f>
        <v>12.654199999999999</v>
      </c>
      <c r="R2029" s="212">
        <f t="shared" ref="R2029" si="2903">Q2029*1.02*1.05*$R$14</f>
        <v>14.327859677039999</v>
      </c>
      <c r="S2029" s="210">
        <f t="shared" ref="S2029" si="2904">F2029*$S$17</f>
        <v>165.33051608845099</v>
      </c>
      <c r="T2029" s="210">
        <f t="shared" ref="T2029" si="2905">E2029*S2029</f>
        <v>63.48691817796518</v>
      </c>
    </row>
    <row r="2030" spans="1:20" ht="12.75" customHeight="1" x14ac:dyDescent="0.2">
      <c r="A2030" s="203"/>
      <c r="B2030" s="541"/>
      <c r="C2030" s="205"/>
      <c r="D2030" s="244"/>
      <c r="E2030" s="233"/>
      <c r="F2030" s="233"/>
      <c r="G2030" s="250"/>
      <c r="H2030" s="213"/>
      <c r="I2030" s="250"/>
      <c r="J2030" s="213"/>
      <c r="K2030" s="23"/>
      <c r="L2030" s="23"/>
      <c r="M2030" s="23"/>
      <c r="N2030" s="95"/>
      <c r="O2030" s="59">
        <f t="shared" si="2833"/>
        <v>0</v>
      </c>
      <c r="P2030" s="213"/>
      <c r="Q2030" s="213"/>
      <c r="R2030" s="213"/>
      <c r="S2030" s="210"/>
      <c r="T2030" s="210"/>
    </row>
    <row r="2031" spans="1:20" ht="12.75" customHeight="1" x14ac:dyDescent="0.2">
      <c r="A2031" s="203"/>
      <c r="B2031" s="541"/>
      <c r="C2031" s="205"/>
      <c r="D2031" s="244"/>
      <c r="E2031" s="233"/>
      <c r="F2031" s="233"/>
      <c r="G2031" s="250"/>
      <c r="H2031" s="213"/>
      <c r="I2031" s="250"/>
      <c r="J2031" s="213"/>
      <c r="K2031" s="23"/>
      <c r="L2031" s="23"/>
      <c r="M2031" s="16"/>
      <c r="N2031" s="95"/>
      <c r="O2031" s="59">
        <f t="shared" si="2833"/>
        <v>0</v>
      </c>
      <c r="P2031" s="213"/>
      <c r="Q2031" s="213"/>
      <c r="R2031" s="213"/>
      <c r="S2031" s="210"/>
      <c r="T2031" s="210"/>
    </row>
    <row r="2032" spans="1:20" ht="12.75" customHeight="1" x14ac:dyDescent="0.2">
      <c r="A2032" s="204"/>
      <c r="B2032" s="542"/>
      <c r="C2032" s="205"/>
      <c r="D2032" s="245"/>
      <c r="E2032" s="234"/>
      <c r="F2032" s="234"/>
      <c r="G2032" s="251"/>
      <c r="H2032" s="214"/>
      <c r="I2032" s="251"/>
      <c r="J2032" s="214"/>
      <c r="K2032" s="23"/>
      <c r="L2032" s="23"/>
      <c r="M2032" s="23"/>
      <c r="N2032" s="95"/>
      <c r="O2032" s="59">
        <f t="shared" si="2833"/>
        <v>0</v>
      </c>
      <c r="P2032" s="214"/>
      <c r="Q2032" s="214"/>
      <c r="R2032" s="214"/>
      <c r="S2032" s="210"/>
      <c r="T2032" s="210"/>
    </row>
    <row r="2033" spans="1:20" ht="12.75" customHeight="1" x14ac:dyDescent="0.2">
      <c r="A2033" s="202">
        <v>2</v>
      </c>
      <c r="B2033" s="205" t="s">
        <v>45</v>
      </c>
      <c r="C2033" s="205" t="s">
        <v>1250</v>
      </c>
      <c r="D2033" s="243" t="s">
        <v>965</v>
      </c>
      <c r="E2033" s="232">
        <v>246.1</v>
      </c>
      <c r="F2033" s="232">
        <f t="shared" ref="F2033" si="2906">H2033+J2033+R2033</f>
        <v>0.39621216171600004</v>
      </c>
      <c r="G2033" s="249"/>
      <c r="H2033" s="212">
        <f t="shared" ref="H2033" si="2907">G2033*$P$8/1000</f>
        <v>0</v>
      </c>
      <c r="I2033" s="249"/>
      <c r="J2033" s="212">
        <f t="shared" ref="J2033" si="2908">I2033*$P$9/1000</f>
        <v>0</v>
      </c>
      <c r="K2033" s="23" t="s">
        <v>48</v>
      </c>
      <c r="L2033" s="23" t="s">
        <v>29</v>
      </c>
      <c r="M2033" s="23">
        <v>1</v>
      </c>
      <c r="N2033" s="95">
        <v>0.34993000000000002</v>
      </c>
      <c r="O2033" s="59">
        <f t="shared" si="2833"/>
        <v>0.34993000000000002</v>
      </c>
      <c r="P2033" s="212">
        <f t="shared" ref="P2033" si="2909">E2033*F2033</f>
        <v>97.507812998307614</v>
      </c>
      <c r="Q2033" s="212">
        <f t="shared" ref="Q2033" si="2910">SUM(O2033:O2036)</f>
        <v>0.34993000000000002</v>
      </c>
      <c r="R2033" s="212">
        <f t="shared" ref="R2033" si="2911">Q2033*1.02*1.05*$R$14</f>
        <v>0.39621216171600004</v>
      </c>
      <c r="S2033" s="210">
        <f t="shared" ref="S2033" si="2912">F2033*$S$17</f>
        <v>0.50303325128458365</v>
      </c>
      <c r="T2033" s="210">
        <f t="shared" ref="T2033" si="2913">E2033*S2033</f>
        <v>123.79648314113604</v>
      </c>
    </row>
    <row r="2034" spans="1:20" ht="12.75" customHeight="1" x14ac:dyDescent="0.2">
      <c r="A2034" s="203"/>
      <c r="B2034" s="205"/>
      <c r="C2034" s="205"/>
      <c r="D2034" s="244"/>
      <c r="E2034" s="233"/>
      <c r="F2034" s="233"/>
      <c r="G2034" s="250"/>
      <c r="H2034" s="213"/>
      <c r="I2034" s="250"/>
      <c r="J2034" s="213"/>
      <c r="K2034" s="23"/>
      <c r="L2034" s="23"/>
      <c r="M2034" s="23"/>
      <c r="N2034" s="95"/>
      <c r="O2034" s="59">
        <f t="shared" si="2833"/>
        <v>0</v>
      </c>
      <c r="P2034" s="213"/>
      <c r="Q2034" s="213"/>
      <c r="R2034" s="213"/>
      <c r="S2034" s="210"/>
      <c r="T2034" s="210"/>
    </row>
    <row r="2035" spans="1:20" ht="12.75" customHeight="1" x14ac:dyDescent="0.2">
      <c r="A2035" s="203"/>
      <c r="B2035" s="205"/>
      <c r="C2035" s="205"/>
      <c r="D2035" s="244"/>
      <c r="E2035" s="233"/>
      <c r="F2035" s="233"/>
      <c r="G2035" s="250"/>
      <c r="H2035" s="213"/>
      <c r="I2035" s="250"/>
      <c r="J2035" s="213"/>
      <c r="K2035" s="23"/>
      <c r="L2035" s="23"/>
      <c r="M2035" s="16"/>
      <c r="N2035" s="95"/>
      <c r="O2035" s="59">
        <f t="shared" si="2833"/>
        <v>0</v>
      </c>
      <c r="P2035" s="213"/>
      <c r="Q2035" s="213"/>
      <c r="R2035" s="213"/>
      <c r="S2035" s="210"/>
      <c r="T2035" s="210"/>
    </row>
    <row r="2036" spans="1:20" ht="12.75" customHeight="1" x14ac:dyDescent="0.2">
      <c r="A2036" s="204"/>
      <c r="B2036" s="205"/>
      <c r="C2036" s="205"/>
      <c r="D2036" s="245"/>
      <c r="E2036" s="234"/>
      <c r="F2036" s="234"/>
      <c r="G2036" s="251"/>
      <c r="H2036" s="214"/>
      <c r="I2036" s="251"/>
      <c r="J2036" s="214"/>
      <c r="K2036" s="23"/>
      <c r="L2036" s="23"/>
      <c r="M2036" s="23"/>
      <c r="N2036" s="95"/>
      <c r="O2036" s="59">
        <f t="shared" si="2833"/>
        <v>0</v>
      </c>
      <c r="P2036" s="214"/>
      <c r="Q2036" s="214"/>
      <c r="R2036" s="214"/>
      <c r="S2036" s="210"/>
      <c r="T2036" s="210"/>
    </row>
    <row r="2037" spans="1:20" ht="12.75" customHeight="1" x14ac:dyDescent="0.2">
      <c r="A2037" s="202">
        <v>3</v>
      </c>
      <c r="B2037" s="205" t="s">
        <v>45</v>
      </c>
      <c r="C2037" s="205" t="s">
        <v>1251</v>
      </c>
      <c r="D2037" s="243" t="s">
        <v>965</v>
      </c>
      <c r="E2037" s="232">
        <v>122.2</v>
      </c>
      <c r="F2037" s="232">
        <f t="shared" ref="F2037" si="2914">H2037+J2037+R2037</f>
        <v>0.39671035664400001</v>
      </c>
      <c r="G2037" s="249"/>
      <c r="H2037" s="212">
        <f t="shared" ref="H2037" si="2915">G2037*$P$8/1000</f>
        <v>0</v>
      </c>
      <c r="I2037" s="249"/>
      <c r="J2037" s="212">
        <f t="shared" ref="J2037" si="2916">I2037*$P$9/1000</f>
        <v>0</v>
      </c>
      <c r="K2037" s="23" t="s">
        <v>48</v>
      </c>
      <c r="L2037" s="23" t="s">
        <v>29</v>
      </c>
      <c r="M2037" s="23">
        <v>1</v>
      </c>
      <c r="N2037" s="95">
        <v>0.35037000000000001</v>
      </c>
      <c r="O2037" s="59">
        <f t="shared" si="2833"/>
        <v>0.35037000000000001</v>
      </c>
      <c r="P2037" s="212">
        <f t="shared" ref="P2037" si="2917">E2037*F2037</f>
        <v>48.478005581896802</v>
      </c>
      <c r="Q2037" s="212">
        <f t="shared" ref="Q2037" si="2918">SUM(O2037:O2040)</f>
        <v>0.35037000000000001</v>
      </c>
      <c r="R2037" s="212">
        <f t="shared" ref="R2037" si="2919">Q2037*1.02*1.05*$R$14</f>
        <v>0.39671035664400001</v>
      </c>
      <c r="S2037" s="210">
        <f t="shared" ref="S2037" si="2920">F2037*$S$17</f>
        <v>0.50366576244557359</v>
      </c>
      <c r="T2037" s="210">
        <f t="shared" ref="T2037" si="2921">E2037*S2037</f>
        <v>61.547956170849098</v>
      </c>
    </row>
    <row r="2038" spans="1:20" ht="12.75" customHeight="1" x14ac:dyDescent="0.2">
      <c r="A2038" s="203"/>
      <c r="B2038" s="205"/>
      <c r="C2038" s="205"/>
      <c r="D2038" s="244"/>
      <c r="E2038" s="233"/>
      <c r="F2038" s="233"/>
      <c r="G2038" s="250"/>
      <c r="H2038" s="213"/>
      <c r="I2038" s="250"/>
      <c r="J2038" s="213"/>
      <c r="K2038" s="23"/>
      <c r="L2038" s="23"/>
      <c r="M2038" s="23"/>
      <c r="N2038" s="95"/>
      <c r="O2038" s="59">
        <f t="shared" si="2833"/>
        <v>0</v>
      </c>
      <c r="P2038" s="213"/>
      <c r="Q2038" s="213"/>
      <c r="R2038" s="213"/>
      <c r="S2038" s="210"/>
      <c r="T2038" s="210"/>
    </row>
    <row r="2039" spans="1:20" ht="12.75" customHeight="1" x14ac:dyDescent="0.2">
      <c r="A2039" s="203"/>
      <c r="B2039" s="205"/>
      <c r="C2039" s="205"/>
      <c r="D2039" s="244"/>
      <c r="E2039" s="233"/>
      <c r="F2039" s="233"/>
      <c r="G2039" s="250"/>
      <c r="H2039" s="213"/>
      <c r="I2039" s="250"/>
      <c r="J2039" s="213"/>
      <c r="K2039" s="23"/>
      <c r="L2039" s="23"/>
      <c r="M2039" s="16"/>
      <c r="N2039" s="95"/>
      <c r="O2039" s="59">
        <f t="shared" si="2833"/>
        <v>0</v>
      </c>
      <c r="P2039" s="213"/>
      <c r="Q2039" s="213"/>
      <c r="R2039" s="213"/>
      <c r="S2039" s="210"/>
      <c r="T2039" s="210"/>
    </row>
    <row r="2040" spans="1:20" ht="12.75" customHeight="1" x14ac:dyDescent="0.2">
      <c r="A2040" s="204"/>
      <c r="B2040" s="205"/>
      <c r="C2040" s="205"/>
      <c r="D2040" s="245"/>
      <c r="E2040" s="234"/>
      <c r="F2040" s="234"/>
      <c r="G2040" s="251"/>
      <c r="H2040" s="214"/>
      <c r="I2040" s="251"/>
      <c r="J2040" s="214"/>
      <c r="K2040" s="23"/>
      <c r="L2040" s="23"/>
      <c r="M2040" s="23"/>
      <c r="N2040" s="95"/>
      <c r="O2040" s="59">
        <f t="shared" si="2833"/>
        <v>0</v>
      </c>
      <c r="P2040" s="214"/>
      <c r="Q2040" s="214"/>
      <c r="R2040" s="214"/>
      <c r="S2040" s="210"/>
      <c r="T2040" s="210"/>
    </row>
    <row r="2041" spans="1:20" ht="12.75" customHeight="1" x14ac:dyDescent="0.2">
      <c r="A2041" s="202">
        <v>4</v>
      </c>
      <c r="B2041" s="205" t="s">
        <v>45</v>
      </c>
      <c r="C2041" s="205" t="s">
        <v>1252</v>
      </c>
      <c r="D2041" s="243" t="s">
        <v>965</v>
      </c>
      <c r="E2041" s="232">
        <v>4.0999999999999996</v>
      </c>
      <c r="F2041" s="232">
        <f t="shared" ref="F2041" si="2922">H2041+J2041+R2041</f>
        <v>0.411452397468</v>
      </c>
      <c r="G2041" s="249"/>
      <c r="H2041" s="212">
        <f t="shared" ref="H2041" si="2923">G2041*$P$8/1000</f>
        <v>0</v>
      </c>
      <c r="I2041" s="249"/>
      <c r="J2041" s="212">
        <f t="shared" ref="J2041" si="2924">I2041*$P$9/1000</f>
        <v>0</v>
      </c>
      <c r="K2041" s="23" t="s">
        <v>48</v>
      </c>
      <c r="L2041" s="23" t="s">
        <v>29</v>
      </c>
      <c r="M2041" s="23">
        <v>1</v>
      </c>
      <c r="N2041" s="95">
        <v>0.36338999999999999</v>
      </c>
      <c r="O2041" s="59">
        <f t="shared" si="2833"/>
        <v>0.36338999999999999</v>
      </c>
      <c r="P2041" s="212">
        <f t="shared" ref="P2041" si="2925">E2041*F2041</f>
        <v>1.6869548296187999</v>
      </c>
      <c r="Q2041" s="212">
        <f t="shared" ref="Q2041" si="2926">SUM(O2041:O2044)</f>
        <v>0.36338999999999999</v>
      </c>
      <c r="R2041" s="212">
        <f t="shared" ref="R2041" si="2927">Q2041*1.02*1.05*$R$14</f>
        <v>0.411452397468</v>
      </c>
      <c r="S2041" s="210">
        <f t="shared" ref="S2041" si="2928">F2041*$S$17</f>
        <v>0.52238234270941286</v>
      </c>
      <c r="T2041" s="210">
        <f t="shared" ref="T2041" si="2929">E2041*S2041</f>
        <v>2.1417676051085928</v>
      </c>
    </row>
    <row r="2042" spans="1:20" ht="12.75" customHeight="1" x14ac:dyDescent="0.2">
      <c r="A2042" s="203"/>
      <c r="B2042" s="205"/>
      <c r="C2042" s="205"/>
      <c r="D2042" s="244"/>
      <c r="E2042" s="233"/>
      <c r="F2042" s="233"/>
      <c r="G2042" s="250"/>
      <c r="H2042" s="213"/>
      <c r="I2042" s="250"/>
      <c r="J2042" s="213"/>
      <c r="K2042" s="23"/>
      <c r="L2042" s="23"/>
      <c r="M2042" s="23"/>
      <c r="N2042" s="95"/>
      <c r="O2042" s="59">
        <f t="shared" si="2833"/>
        <v>0</v>
      </c>
      <c r="P2042" s="213"/>
      <c r="Q2042" s="213"/>
      <c r="R2042" s="213"/>
      <c r="S2042" s="210"/>
      <c r="T2042" s="210"/>
    </row>
    <row r="2043" spans="1:20" ht="12.75" customHeight="1" x14ac:dyDescent="0.2">
      <c r="A2043" s="203"/>
      <c r="B2043" s="205"/>
      <c r="C2043" s="205"/>
      <c r="D2043" s="244"/>
      <c r="E2043" s="233"/>
      <c r="F2043" s="233"/>
      <c r="G2043" s="250"/>
      <c r="H2043" s="213"/>
      <c r="I2043" s="250"/>
      <c r="J2043" s="213"/>
      <c r="K2043" s="23"/>
      <c r="L2043" s="23"/>
      <c r="M2043" s="16"/>
      <c r="N2043" s="95"/>
      <c r="O2043" s="59">
        <f t="shared" si="2833"/>
        <v>0</v>
      </c>
      <c r="P2043" s="213"/>
      <c r="Q2043" s="213"/>
      <c r="R2043" s="213"/>
      <c r="S2043" s="210"/>
      <c r="T2043" s="210"/>
    </row>
    <row r="2044" spans="1:20" ht="12.75" customHeight="1" x14ac:dyDescent="0.2">
      <c r="A2044" s="204"/>
      <c r="B2044" s="205"/>
      <c r="C2044" s="205"/>
      <c r="D2044" s="245"/>
      <c r="E2044" s="234"/>
      <c r="F2044" s="234"/>
      <c r="G2044" s="251"/>
      <c r="H2044" s="214"/>
      <c r="I2044" s="251"/>
      <c r="J2044" s="214"/>
      <c r="K2044" s="23"/>
      <c r="L2044" s="23"/>
      <c r="M2044" s="23"/>
      <c r="N2044" s="95"/>
      <c r="O2044" s="59">
        <f t="shared" si="2833"/>
        <v>0</v>
      </c>
      <c r="P2044" s="214"/>
      <c r="Q2044" s="214"/>
      <c r="R2044" s="214"/>
      <c r="S2044" s="210"/>
      <c r="T2044" s="210"/>
    </row>
    <row r="2045" spans="1:20" ht="12.75" customHeight="1" x14ac:dyDescent="0.2">
      <c r="A2045" s="202">
        <v>5</v>
      </c>
      <c r="B2045" s="205" t="s">
        <v>45</v>
      </c>
      <c r="C2045" s="205" t="s">
        <v>1253</v>
      </c>
      <c r="D2045" s="243" t="s">
        <v>965</v>
      </c>
      <c r="E2045" s="232">
        <v>11.3</v>
      </c>
      <c r="F2045" s="232">
        <f t="shared" ref="F2045" si="2930">H2045+J2045+R2045</f>
        <v>0.41744205921599997</v>
      </c>
      <c r="G2045" s="242"/>
      <c r="H2045" s="212">
        <f t="shared" ref="H2045" si="2931">G2045*$P$8/1000</f>
        <v>0</v>
      </c>
      <c r="I2045" s="242"/>
      <c r="J2045" s="212">
        <f t="shared" ref="J2045" si="2932">I2045*$P$9/1000</f>
        <v>0</v>
      </c>
      <c r="K2045" s="27" t="s">
        <v>815</v>
      </c>
      <c r="L2045" s="23" t="s">
        <v>29</v>
      </c>
      <c r="M2045" s="23">
        <v>1</v>
      </c>
      <c r="N2045" s="108">
        <v>0.36868000000000001</v>
      </c>
      <c r="O2045" s="59">
        <f t="shared" si="2833"/>
        <v>0.36868000000000001</v>
      </c>
      <c r="P2045" s="212">
        <f t="shared" ref="P2045" si="2933">E2045*F2045</f>
        <v>4.7170952691407999</v>
      </c>
      <c r="Q2045" s="212">
        <f t="shared" ref="Q2045" si="2934">SUM(O2045:O2048)</f>
        <v>0.36868000000000001</v>
      </c>
      <c r="R2045" s="212">
        <f t="shared" ref="R2045" si="2935">Q2045*1.02*1.05*$R$14</f>
        <v>0.41744205921599997</v>
      </c>
      <c r="S2045" s="210">
        <f t="shared" ref="S2045" si="2936">F2045*$S$17</f>
        <v>0.52998685189495121</v>
      </c>
      <c r="T2045" s="210">
        <f t="shared" ref="T2045" si="2937">E2045*S2045</f>
        <v>5.9888514264129489</v>
      </c>
    </row>
    <row r="2046" spans="1:20" ht="12.75" customHeight="1" x14ac:dyDescent="0.2">
      <c r="A2046" s="203"/>
      <c r="B2046" s="205"/>
      <c r="C2046" s="205"/>
      <c r="D2046" s="244"/>
      <c r="E2046" s="233"/>
      <c r="F2046" s="233"/>
      <c r="G2046" s="242"/>
      <c r="H2046" s="213"/>
      <c r="I2046" s="242"/>
      <c r="J2046" s="213"/>
      <c r="K2046" s="23"/>
      <c r="L2046" s="23"/>
      <c r="M2046" s="23"/>
      <c r="N2046" s="95"/>
      <c r="O2046" s="59">
        <f t="shared" si="2833"/>
        <v>0</v>
      </c>
      <c r="P2046" s="213"/>
      <c r="Q2046" s="213"/>
      <c r="R2046" s="213"/>
      <c r="S2046" s="210"/>
      <c r="T2046" s="210"/>
    </row>
    <row r="2047" spans="1:20" ht="12.75" customHeight="1" x14ac:dyDescent="0.2">
      <c r="A2047" s="203"/>
      <c r="B2047" s="205"/>
      <c r="C2047" s="205"/>
      <c r="D2047" s="244"/>
      <c r="E2047" s="233"/>
      <c r="F2047" s="233"/>
      <c r="G2047" s="242"/>
      <c r="H2047" s="213"/>
      <c r="I2047" s="242"/>
      <c r="J2047" s="213"/>
      <c r="K2047" s="23"/>
      <c r="L2047" s="23"/>
      <c r="M2047" s="16"/>
      <c r="N2047" s="95"/>
      <c r="O2047" s="59">
        <f t="shared" si="2833"/>
        <v>0</v>
      </c>
      <c r="P2047" s="213"/>
      <c r="Q2047" s="213"/>
      <c r="R2047" s="213"/>
      <c r="S2047" s="210"/>
      <c r="T2047" s="210"/>
    </row>
    <row r="2048" spans="1:20" ht="12.75" customHeight="1" x14ac:dyDescent="0.2">
      <c r="A2048" s="204"/>
      <c r="B2048" s="205"/>
      <c r="C2048" s="205"/>
      <c r="D2048" s="245"/>
      <c r="E2048" s="234"/>
      <c r="F2048" s="234"/>
      <c r="G2048" s="242"/>
      <c r="H2048" s="214"/>
      <c r="I2048" s="242"/>
      <c r="J2048" s="214"/>
      <c r="K2048" s="23"/>
      <c r="L2048" s="23"/>
      <c r="M2048" s="23"/>
      <c r="N2048" s="95"/>
      <c r="O2048" s="59">
        <f t="shared" si="2833"/>
        <v>0</v>
      </c>
      <c r="P2048" s="214"/>
      <c r="Q2048" s="214"/>
      <c r="R2048" s="214"/>
      <c r="S2048" s="210"/>
      <c r="T2048" s="210"/>
    </row>
    <row r="2049" spans="1:20" ht="12.75" customHeight="1" x14ac:dyDescent="0.2">
      <c r="A2049" s="202">
        <v>6</v>
      </c>
      <c r="B2049" s="252" t="s">
        <v>582</v>
      </c>
      <c r="C2049" s="205" t="s">
        <v>1245</v>
      </c>
      <c r="D2049" s="243" t="s">
        <v>865</v>
      </c>
      <c r="E2049" s="246">
        <v>16</v>
      </c>
      <c r="F2049" s="232">
        <f t="shared" ref="F2049" si="2938">H2049+J2049+R2049</f>
        <v>0.31608004500000009</v>
      </c>
      <c r="G2049" s="249">
        <v>8.1500000000000003E-2</v>
      </c>
      <c r="H2049" s="212">
        <f t="shared" ref="H2049" si="2939">G2049*$P$8/1000</f>
        <v>0.15474405000000002</v>
      </c>
      <c r="I2049" s="255">
        <v>6.8500000000000005E-2</v>
      </c>
      <c r="J2049" s="212">
        <f t="shared" ref="J2049" si="2940">I2049*$P$9/1000</f>
        <v>0.16133599500000004</v>
      </c>
      <c r="K2049" s="23"/>
      <c r="L2049" s="23"/>
      <c r="M2049" s="23"/>
      <c r="N2049" s="95"/>
      <c r="O2049" s="59">
        <f t="shared" si="2833"/>
        <v>0</v>
      </c>
      <c r="P2049" s="212">
        <f t="shared" ref="P2049" si="2941">E2049*F2049</f>
        <v>5.0572807200000014</v>
      </c>
      <c r="Q2049" s="212">
        <f t="shared" ref="Q2049" si="2942">SUM(O2049:O2052)</f>
        <v>0</v>
      </c>
      <c r="R2049" s="212">
        <f t="shared" ref="R2049" si="2943">Q2049*1.02*1.05*$R$14</f>
        <v>0</v>
      </c>
      <c r="S2049" s="210">
        <f t="shared" ref="S2049" si="2944">F2049*$S$17</f>
        <v>0.40129705260409421</v>
      </c>
      <c r="T2049" s="210">
        <f t="shared" ref="T2049" si="2945">E2049*S2049</f>
        <v>6.4207528416655073</v>
      </c>
    </row>
    <row r="2050" spans="1:20" ht="12.75" customHeight="1" x14ac:dyDescent="0.2">
      <c r="A2050" s="203"/>
      <c r="B2050" s="253"/>
      <c r="C2050" s="205"/>
      <c r="D2050" s="244"/>
      <c r="E2050" s="247"/>
      <c r="F2050" s="233"/>
      <c r="G2050" s="250"/>
      <c r="H2050" s="213"/>
      <c r="I2050" s="256"/>
      <c r="J2050" s="213"/>
      <c r="K2050" s="23"/>
      <c r="L2050" s="23"/>
      <c r="M2050" s="23"/>
      <c r="N2050" s="95"/>
      <c r="O2050" s="59">
        <f t="shared" si="2833"/>
        <v>0</v>
      </c>
      <c r="P2050" s="213"/>
      <c r="Q2050" s="213"/>
      <c r="R2050" s="213"/>
      <c r="S2050" s="210"/>
      <c r="T2050" s="210"/>
    </row>
    <row r="2051" spans="1:20" ht="12.75" customHeight="1" x14ac:dyDescent="0.2">
      <c r="A2051" s="203"/>
      <c r="B2051" s="253"/>
      <c r="C2051" s="205"/>
      <c r="D2051" s="244"/>
      <c r="E2051" s="247"/>
      <c r="F2051" s="233"/>
      <c r="G2051" s="250"/>
      <c r="H2051" s="213"/>
      <c r="I2051" s="256"/>
      <c r="J2051" s="213"/>
      <c r="K2051" s="23"/>
      <c r="L2051" s="23"/>
      <c r="M2051" s="16"/>
      <c r="N2051" s="95"/>
      <c r="O2051" s="59">
        <f t="shared" si="2833"/>
        <v>0</v>
      </c>
      <c r="P2051" s="213"/>
      <c r="Q2051" s="213"/>
      <c r="R2051" s="213"/>
      <c r="S2051" s="210"/>
      <c r="T2051" s="210"/>
    </row>
    <row r="2052" spans="1:20" ht="12.75" customHeight="1" x14ac:dyDescent="0.2">
      <c r="A2052" s="204"/>
      <c r="B2052" s="254"/>
      <c r="C2052" s="205"/>
      <c r="D2052" s="245"/>
      <c r="E2052" s="248"/>
      <c r="F2052" s="234"/>
      <c r="G2052" s="251"/>
      <c r="H2052" s="214"/>
      <c r="I2052" s="257"/>
      <c r="J2052" s="214"/>
      <c r="K2052" s="23"/>
      <c r="L2052" s="23"/>
      <c r="M2052" s="23"/>
      <c r="N2052" s="95"/>
      <c r="O2052" s="59">
        <f t="shared" si="2833"/>
        <v>0</v>
      </c>
      <c r="P2052" s="214"/>
      <c r="Q2052" s="214"/>
      <c r="R2052" s="214"/>
      <c r="S2052" s="210"/>
      <c r="T2052" s="210"/>
    </row>
    <row r="2053" spans="1:20" ht="12.75" customHeight="1" x14ac:dyDescent="0.2">
      <c r="A2053" s="202">
        <v>7</v>
      </c>
      <c r="B2053" s="205" t="s">
        <v>45</v>
      </c>
      <c r="C2053" s="205" t="s">
        <v>1246</v>
      </c>
      <c r="D2053" s="243" t="s">
        <v>865</v>
      </c>
      <c r="E2053" s="246">
        <v>16</v>
      </c>
      <c r="F2053" s="232">
        <f t="shared" ref="F2053" si="2946">H2053+J2053+R2053</f>
        <v>9.0580895999999994E-2</v>
      </c>
      <c r="G2053" s="249"/>
      <c r="H2053" s="212">
        <f t="shared" ref="H2053" si="2947">G2053*$P$8/1000</f>
        <v>0</v>
      </c>
      <c r="I2053" s="249"/>
      <c r="J2053" s="212">
        <f t="shared" ref="J2053" si="2948">I2053*$P$9/1000</f>
        <v>0</v>
      </c>
      <c r="K2053" s="23" t="s">
        <v>585</v>
      </c>
      <c r="L2053" s="23" t="s">
        <v>26</v>
      </c>
      <c r="M2053" s="23">
        <v>1</v>
      </c>
      <c r="N2053" s="95">
        <v>0.08</v>
      </c>
      <c r="O2053" s="59">
        <f t="shared" si="2833"/>
        <v>0.08</v>
      </c>
      <c r="P2053" s="212">
        <f t="shared" ref="P2053" si="2949">E2053*F2053</f>
        <v>1.4492943359999999</v>
      </c>
      <c r="Q2053" s="212">
        <f t="shared" ref="Q2053" si="2950">SUM(O2053:O2056)</f>
        <v>0.08</v>
      </c>
      <c r="R2053" s="212">
        <f t="shared" ref="R2053" si="2951">Q2053*1.02*1.05*$R$14</f>
        <v>9.0580895999999994E-2</v>
      </c>
      <c r="S2053" s="210">
        <f t="shared" ref="S2053" si="2952">F2053*$S$17</f>
        <v>0.11500202927090185</v>
      </c>
      <c r="T2053" s="210">
        <f t="shared" ref="T2053" si="2953">E2053*S2053</f>
        <v>1.8400324683344296</v>
      </c>
    </row>
    <row r="2054" spans="1:20" ht="12.75" customHeight="1" x14ac:dyDescent="0.2">
      <c r="A2054" s="203"/>
      <c r="B2054" s="205"/>
      <c r="C2054" s="205"/>
      <c r="D2054" s="244"/>
      <c r="E2054" s="247"/>
      <c r="F2054" s="233"/>
      <c r="G2054" s="250"/>
      <c r="H2054" s="213"/>
      <c r="I2054" s="250"/>
      <c r="J2054" s="213"/>
      <c r="K2054" s="23"/>
      <c r="L2054" s="23"/>
      <c r="M2054" s="23"/>
      <c r="N2054" s="95"/>
      <c r="O2054" s="59">
        <f t="shared" si="2833"/>
        <v>0</v>
      </c>
      <c r="P2054" s="213"/>
      <c r="Q2054" s="213"/>
      <c r="R2054" s="213"/>
      <c r="S2054" s="210"/>
      <c r="T2054" s="210"/>
    </row>
    <row r="2055" spans="1:20" ht="12.75" customHeight="1" x14ac:dyDescent="0.2">
      <c r="A2055" s="203"/>
      <c r="B2055" s="205"/>
      <c r="C2055" s="205"/>
      <c r="D2055" s="244"/>
      <c r="E2055" s="247"/>
      <c r="F2055" s="233"/>
      <c r="G2055" s="250"/>
      <c r="H2055" s="213"/>
      <c r="I2055" s="250"/>
      <c r="J2055" s="213"/>
      <c r="K2055" s="23"/>
      <c r="L2055" s="23"/>
      <c r="M2055" s="16"/>
      <c r="N2055" s="95"/>
      <c r="O2055" s="59">
        <f t="shared" si="2833"/>
        <v>0</v>
      </c>
      <c r="P2055" s="213"/>
      <c r="Q2055" s="213"/>
      <c r="R2055" s="213"/>
      <c r="S2055" s="210"/>
      <c r="T2055" s="210"/>
    </row>
    <row r="2056" spans="1:20" ht="12.75" customHeight="1" x14ac:dyDescent="0.2">
      <c r="A2056" s="204"/>
      <c r="B2056" s="205"/>
      <c r="C2056" s="205"/>
      <c r="D2056" s="245"/>
      <c r="E2056" s="248"/>
      <c r="F2056" s="234"/>
      <c r="G2056" s="251"/>
      <c r="H2056" s="214"/>
      <c r="I2056" s="251"/>
      <c r="J2056" s="214"/>
      <c r="K2056" s="23"/>
      <c r="L2056" s="23"/>
      <c r="M2056" s="23"/>
      <c r="N2056" s="95"/>
      <c r="O2056" s="59">
        <f t="shared" si="2833"/>
        <v>0</v>
      </c>
      <c r="P2056" s="214"/>
      <c r="Q2056" s="214"/>
      <c r="R2056" s="214"/>
      <c r="S2056" s="210"/>
      <c r="T2056" s="210"/>
    </row>
    <row r="2057" spans="1:20" ht="12.75" customHeight="1" x14ac:dyDescent="0.2">
      <c r="A2057" s="202">
        <v>8</v>
      </c>
      <c r="B2057" s="252" t="s">
        <v>586</v>
      </c>
      <c r="C2057" s="205" t="s">
        <v>1254</v>
      </c>
      <c r="D2057" s="301" t="s">
        <v>843</v>
      </c>
      <c r="E2057" s="229">
        <v>28.6</v>
      </c>
      <c r="F2057" s="232">
        <f t="shared" ref="F2057" si="2954">H2057+J2057+R2057</f>
        <v>7.924559979984001</v>
      </c>
      <c r="G2057" s="249">
        <v>0.45300000000000001</v>
      </c>
      <c r="H2057" s="212">
        <f t="shared" ref="H2057" si="2955">G2057*$P$8/1000</f>
        <v>0.86011110000000013</v>
      </c>
      <c r="I2057" s="249">
        <v>5.1400000000000001E-2</v>
      </c>
      <c r="J2057" s="212">
        <f t="shared" ref="J2057" si="2956">I2057*$P$9/1000</f>
        <v>0.121060878</v>
      </c>
      <c r="K2057" s="23" t="s">
        <v>820</v>
      </c>
      <c r="L2057" s="23" t="s">
        <v>23</v>
      </c>
      <c r="M2057" s="23">
        <v>1.02</v>
      </c>
      <c r="N2057" s="95">
        <v>4.7080000000000002</v>
      </c>
      <c r="O2057" s="59">
        <f t="shared" si="2833"/>
        <v>4.8021600000000007</v>
      </c>
      <c r="P2057" s="212">
        <f t="shared" ref="P2057" si="2957">E2057*F2057</f>
        <v>226.64241542754243</v>
      </c>
      <c r="Q2057" s="212">
        <f t="shared" ref="Q2057" si="2958">SUM(O2057:O2060)</f>
        <v>6.1323200000000009</v>
      </c>
      <c r="R2057" s="212">
        <f t="shared" ref="R2057" si="2959">Q2057*1.02*1.05*$R$14</f>
        <v>6.9433880019840011</v>
      </c>
      <c r="S2057" s="210">
        <f t="shared" ref="S2057" si="2960">F2057*$S$17</f>
        <v>10.061067167818008</v>
      </c>
      <c r="T2057" s="210">
        <f t="shared" ref="T2057" si="2961">E2057*S2057</f>
        <v>287.74652099959502</v>
      </c>
    </row>
    <row r="2058" spans="1:20" ht="12.75" customHeight="1" x14ac:dyDescent="0.2">
      <c r="A2058" s="203"/>
      <c r="B2058" s="253"/>
      <c r="C2058" s="205"/>
      <c r="D2058" s="316"/>
      <c r="E2058" s="230"/>
      <c r="F2058" s="233"/>
      <c r="G2058" s="250"/>
      <c r="H2058" s="213"/>
      <c r="I2058" s="250"/>
      <c r="J2058" s="213"/>
      <c r="K2058" s="23" t="s">
        <v>588</v>
      </c>
      <c r="L2058" s="23" t="s">
        <v>29</v>
      </c>
      <c r="M2058" s="23">
        <v>0.05</v>
      </c>
      <c r="N2058" s="95">
        <v>0.86099999999999999</v>
      </c>
      <c r="O2058" s="59">
        <f t="shared" si="2833"/>
        <v>4.3050000000000005E-2</v>
      </c>
      <c r="P2058" s="213"/>
      <c r="Q2058" s="213"/>
      <c r="R2058" s="213"/>
      <c r="S2058" s="210"/>
      <c r="T2058" s="210"/>
    </row>
    <row r="2059" spans="1:20" ht="12.75" customHeight="1" x14ac:dyDescent="0.2">
      <c r="A2059" s="203"/>
      <c r="B2059" s="253"/>
      <c r="C2059" s="205"/>
      <c r="D2059" s="316"/>
      <c r="E2059" s="230"/>
      <c r="F2059" s="233"/>
      <c r="G2059" s="250"/>
      <c r="H2059" s="213"/>
      <c r="I2059" s="250"/>
      <c r="J2059" s="213"/>
      <c r="K2059" s="23" t="s">
        <v>98</v>
      </c>
      <c r="L2059" s="23" t="s">
        <v>29</v>
      </c>
      <c r="M2059" s="17">
        <v>6.8000000000000005E-2</v>
      </c>
      <c r="N2059" s="95">
        <v>0.75</v>
      </c>
      <c r="O2059" s="59">
        <f t="shared" si="2833"/>
        <v>5.1000000000000004E-2</v>
      </c>
      <c r="P2059" s="213"/>
      <c r="Q2059" s="213"/>
      <c r="R2059" s="213"/>
      <c r="S2059" s="210"/>
      <c r="T2059" s="210"/>
    </row>
    <row r="2060" spans="1:20" ht="12.75" customHeight="1" x14ac:dyDescent="0.2">
      <c r="A2060" s="204"/>
      <c r="B2060" s="254"/>
      <c r="C2060" s="205"/>
      <c r="D2060" s="316"/>
      <c r="E2060" s="231"/>
      <c r="F2060" s="234"/>
      <c r="G2060" s="251"/>
      <c r="H2060" s="214"/>
      <c r="I2060" s="251"/>
      <c r="J2060" s="214"/>
      <c r="K2060" s="23" t="s">
        <v>248</v>
      </c>
      <c r="L2060" s="23" t="s">
        <v>43</v>
      </c>
      <c r="M2060" s="23">
        <v>0.01</v>
      </c>
      <c r="N2060" s="95">
        <v>123.611</v>
      </c>
      <c r="O2060" s="59">
        <f t="shared" si="2833"/>
        <v>1.23611</v>
      </c>
      <c r="P2060" s="214"/>
      <c r="Q2060" s="214"/>
      <c r="R2060" s="214"/>
      <c r="S2060" s="210"/>
      <c r="T2060" s="210"/>
    </row>
    <row r="2061" spans="1:20" ht="12.75" customHeight="1" x14ac:dyDescent="0.2">
      <c r="A2061" s="202">
        <v>9</v>
      </c>
      <c r="B2061" s="236" t="s">
        <v>816</v>
      </c>
      <c r="C2061" s="236" t="s">
        <v>1255</v>
      </c>
      <c r="D2061" s="237" t="s">
        <v>876</v>
      </c>
      <c r="E2061" s="238">
        <v>0.128</v>
      </c>
      <c r="F2061" s="232">
        <f t="shared" ref="F2061" si="2962">H2061+J2061+R2061</f>
        <v>6.9342664199999984</v>
      </c>
      <c r="G2061" s="241">
        <v>0.45</v>
      </c>
      <c r="H2061" s="212">
        <f t="shared" ref="H2061" si="2963">G2061*$P$8/1000</f>
        <v>0.85441500000000004</v>
      </c>
      <c r="I2061" s="241">
        <v>0.37</v>
      </c>
      <c r="J2061" s="212">
        <f t="shared" ref="J2061" si="2964">I2061*$P$9/1000</f>
        <v>0.8714499</v>
      </c>
      <c r="K2061" s="61" t="s">
        <v>525</v>
      </c>
      <c r="L2061" s="61" t="s">
        <v>32</v>
      </c>
      <c r="M2061" s="61">
        <v>1.1499999999999999</v>
      </c>
      <c r="N2061" s="91">
        <v>4</v>
      </c>
      <c r="O2061" s="59">
        <f t="shared" si="2833"/>
        <v>4.5999999999999996</v>
      </c>
      <c r="P2061" s="212">
        <f t="shared" ref="P2061" si="2965">E2061*F2061</f>
        <v>0.88758610175999986</v>
      </c>
      <c r="Q2061" s="212">
        <f t="shared" ref="Q2061" si="2966">SUM(O2061:O2064)</f>
        <v>4.5999999999999996</v>
      </c>
      <c r="R2061" s="212">
        <f t="shared" ref="R2061" si="2967">Q2061*1.02*1.05*$R$14</f>
        <v>5.2084015199999989</v>
      </c>
      <c r="S2061" s="210">
        <f t="shared" ref="S2061" si="2968">F2061*$S$17</f>
        <v>8.8037847385067991</v>
      </c>
      <c r="T2061" s="210">
        <f t="shared" ref="T2061" si="2969">E2061*S2061</f>
        <v>1.1268844465288703</v>
      </c>
    </row>
    <row r="2062" spans="1:20" ht="12.75" customHeight="1" x14ac:dyDescent="0.2">
      <c r="A2062" s="203"/>
      <c r="B2062" s="236"/>
      <c r="C2062" s="236"/>
      <c r="D2062" s="237"/>
      <c r="E2062" s="239"/>
      <c r="F2062" s="233"/>
      <c r="G2062" s="241"/>
      <c r="H2062" s="213"/>
      <c r="I2062" s="241"/>
      <c r="J2062" s="213"/>
      <c r="K2062" s="23"/>
      <c r="L2062" s="23"/>
      <c r="M2062" s="23"/>
      <c r="N2062" s="95"/>
      <c r="O2062" s="59">
        <f t="shared" si="2833"/>
        <v>0</v>
      </c>
      <c r="P2062" s="213"/>
      <c r="Q2062" s="213"/>
      <c r="R2062" s="213"/>
      <c r="S2062" s="210"/>
      <c r="T2062" s="210"/>
    </row>
    <row r="2063" spans="1:20" ht="12.75" customHeight="1" x14ac:dyDescent="0.2">
      <c r="A2063" s="203"/>
      <c r="B2063" s="236"/>
      <c r="C2063" s="236"/>
      <c r="D2063" s="237"/>
      <c r="E2063" s="239"/>
      <c r="F2063" s="233"/>
      <c r="G2063" s="241"/>
      <c r="H2063" s="213"/>
      <c r="I2063" s="241"/>
      <c r="J2063" s="213"/>
      <c r="K2063" s="23"/>
      <c r="L2063" s="23"/>
      <c r="M2063" s="16"/>
      <c r="N2063" s="95"/>
      <c r="O2063" s="59">
        <f t="shared" si="2833"/>
        <v>0</v>
      </c>
      <c r="P2063" s="213"/>
      <c r="Q2063" s="213"/>
      <c r="R2063" s="213"/>
      <c r="S2063" s="210"/>
      <c r="T2063" s="210"/>
    </row>
    <row r="2064" spans="1:20" ht="12.75" customHeight="1" x14ac:dyDescent="0.2">
      <c r="A2064" s="204"/>
      <c r="B2064" s="236"/>
      <c r="C2064" s="236"/>
      <c r="D2064" s="237"/>
      <c r="E2064" s="240"/>
      <c r="F2064" s="234"/>
      <c r="G2064" s="241"/>
      <c r="H2064" s="214"/>
      <c r="I2064" s="241"/>
      <c r="J2064" s="214"/>
      <c r="K2064" s="23"/>
      <c r="L2064" s="23"/>
      <c r="M2064" s="23"/>
      <c r="N2064" s="95"/>
      <c r="O2064" s="59">
        <f t="shared" si="2833"/>
        <v>0</v>
      </c>
      <c r="P2064" s="214"/>
      <c r="Q2064" s="214"/>
      <c r="R2064" s="214"/>
      <c r="S2064" s="210"/>
      <c r="T2064" s="210"/>
    </row>
    <row r="2065" spans="1:20" ht="12.75" customHeight="1" x14ac:dyDescent="0.2">
      <c r="A2065" s="202">
        <v>10</v>
      </c>
      <c r="B2065" s="236" t="s">
        <v>196</v>
      </c>
      <c r="C2065" s="236" t="s">
        <v>1256</v>
      </c>
      <c r="D2065" s="237" t="s">
        <v>876</v>
      </c>
      <c r="E2065" s="238">
        <v>0.128</v>
      </c>
      <c r="F2065" s="232">
        <f t="shared" ref="F2065" si="2970">H2065+J2065+R2065</f>
        <v>34.264735431528003</v>
      </c>
      <c r="G2065" s="241">
        <v>0.7</v>
      </c>
      <c r="H2065" s="212">
        <f t="shared" ref="H2065" si="2971">G2065*$P$8/1000</f>
        <v>1.3290899999999999</v>
      </c>
      <c r="I2065" s="242">
        <v>0.28000000000000003</v>
      </c>
      <c r="J2065" s="212">
        <f t="shared" ref="J2065" si="2972">I2065*$P$9/1000</f>
        <v>0.65947560000000005</v>
      </c>
      <c r="K2065" s="61" t="s">
        <v>326</v>
      </c>
      <c r="L2065" s="61" t="s">
        <v>32</v>
      </c>
      <c r="M2065" s="61">
        <v>1.02</v>
      </c>
      <c r="N2065" s="101">
        <v>27.946999999999999</v>
      </c>
      <c r="O2065" s="59">
        <f t="shared" si="2833"/>
        <v>28.505939999999999</v>
      </c>
      <c r="P2065" s="212">
        <f t="shared" ref="P2065" si="2973">E2065*F2065</f>
        <v>4.3858861352355847</v>
      </c>
      <c r="Q2065" s="212">
        <f t="shared" ref="Q2065" si="2974">SUM(O2065:O2068)</f>
        <v>28.505939999999999</v>
      </c>
      <c r="R2065" s="212">
        <f t="shared" ref="R2065" si="2975">Q2065*1.02*1.05*$R$14</f>
        <v>32.276169831528001</v>
      </c>
      <c r="S2065" s="210">
        <f t="shared" ref="S2065" si="2976">F2065*$S$17</f>
        <v>43.502706211432169</v>
      </c>
      <c r="T2065" s="210">
        <f t="shared" ref="T2065" si="2977">E2065*S2065</f>
        <v>5.5683463950633181</v>
      </c>
    </row>
    <row r="2066" spans="1:20" ht="12.75" customHeight="1" x14ac:dyDescent="0.2">
      <c r="A2066" s="203"/>
      <c r="B2066" s="236"/>
      <c r="C2066" s="236"/>
      <c r="D2066" s="237"/>
      <c r="E2066" s="239"/>
      <c r="F2066" s="233"/>
      <c r="G2066" s="241"/>
      <c r="H2066" s="213"/>
      <c r="I2066" s="242"/>
      <c r="J2066" s="213"/>
      <c r="K2066" s="23"/>
      <c r="L2066" s="23"/>
      <c r="M2066" s="23"/>
      <c r="N2066" s="95"/>
      <c r="O2066" s="59">
        <f t="shared" si="2833"/>
        <v>0</v>
      </c>
      <c r="P2066" s="213"/>
      <c r="Q2066" s="213"/>
      <c r="R2066" s="213"/>
      <c r="S2066" s="210"/>
      <c r="T2066" s="210"/>
    </row>
    <row r="2067" spans="1:20" ht="12.75" customHeight="1" x14ac:dyDescent="0.2">
      <c r="A2067" s="203"/>
      <c r="B2067" s="236"/>
      <c r="C2067" s="236"/>
      <c r="D2067" s="237"/>
      <c r="E2067" s="239"/>
      <c r="F2067" s="233"/>
      <c r="G2067" s="241"/>
      <c r="H2067" s="213"/>
      <c r="I2067" s="242"/>
      <c r="J2067" s="213"/>
      <c r="K2067" s="23"/>
      <c r="L2067" s="23"/>
      <c r="M2067" s="16"/>
      <c r="N2067" s="95"/>
      <c r="O2067" s="59">
        <f t="shared" si="2833"/>
        <v>0</v>
      </c>
      <c r="P2067" s="213"/>
      <c r="Q2067" s="213"/>
      <c r="R2067" s="213"/>
      <c r="S2067" s="210"/>
      <c r="T2067" s="210"/>
    </row>
    <row r="2068" spans="1:20" ht="12.75" customHeight="1" x14ac:dyDescent="0.2">
      <c r="A2068" s="204"/>
      <c r="B2068" s="236"/>
      <c r="C2068" s="236"/>
      <c r="D2068" s="237"/>
      <c r="E2068" s="240"/>
      <c r="F2068" s="234"/>
      <c r="G2068" s="241"/>
      <c r="H2068" s="214"/>
      <c r="I2068" s="242"/>
      <c r="J2068" s="214"/>
      <c r="K2068" s="23"/>
      <c r="L2068" s="23"/>
      <c r="M2068" s="23"/>
      <c r="N2068" s="95"/>
      <c r="O2068" s="59">
        <f t="shared" si="2833"/>
        <v>0</v>
      </c>
      <c r="P2068" s="214"/>
      <c r="Q2068" s="214"/>
      <c r="R2068" s="214"/>
      <c r="S2068" s="210"/>
      <c r="T2068" s="210"/>
    </row>
    <row r="2069" spans="1:20" s="58" customFormat="1" ht="12.75" customHeight="1" x14ac:dyDescent="0.2">
      <c r="A2069" s="458"/>
      <c r="B2069" s="461"/>
      <c r="C2069" s="464" t="s">
        <v>873</v>
      </c>
      <c r="D2069" s="461"/>
      <c r="E2069" s="536"/>
      <c r="F2069" s="470">
        <f>H2069+J2069+R2069</f>
        <v>2.8792230000000001</v>
      </c>
      <c r="G2069" s="473">
        <v>0.4</v>
      </c>
      <c r="H2069" s="452">
        <f>G2069*$P$8/1000</f>
        <v>0.75948000000000004</v>
      </c>
      <c r="I2069" s="476">
        <v>0.9</v>
      </c>
      <c r="J2069" s="452">
        <f>I2069*$P$9/1000</f>
        <v>2.1197430000000002</v>
      </c>
      <c r="K2069" s="110" t="s">
        <v>823</v>
      </c>
      <c r="L2069" s="110"/>
      <c r="M2069" s="110"/>
      <c r="N2069" s="111"/>
      <c r="O2069" s="112">
        <f t="shared" si="2833"/>
        <v>0</v>
      </c>
      <c r="P2069" s="452">
        <f>E2069*F2069</f>
        <v>0</v>
      </c>
      <c r="Q2069" s="452">
        <f>SUM(O2069:O2072)</f>
        <v>0</v>
      </c>
      <c r="R2069" s="452">
        <f>Q2069*1.02*1.05*$R$14</f>
        <v>0</v>
      </c>
      <c r="S2069" s="455"/>
      <c r="T2069" s="456">
        <f>SUM(T2029:T2068)</f>
        <v>559.66451367265893</v>
      </c>
    </row>
    <row r="2070" spans="1:20" s="58" customFormat="1" ht="12.75" customHeight="1" x14ac:dyDescent="0.2">
      <c r="A2070" s="459"/>
      <c r="B2070" s="462"/>
      <c r="C2070" s="465"/>
      <c r="D2070" s="462"/>
      <c r="E2070" s="537"/>
      <c r="F2070" s="471"/>
      <c r="G2070" s="474"/>
      <c r="H2070" s="453"/>
      <c r="I2070" s="477"/>
      <c r="J2070" s="453"/>
      <c r="K2070" s="110"/>
      <c r="L2070" s="110"/>
      <c r="M2070" s="110"/>
      <c r="N2070" s="111"/>
      <c r="O2070" s="112">
        <f t="shared" si="2833"/>
        <v>0</v>
      </c>
      <c r="P2070" s="453"/>
      <c r="Q2070" s="453"/>
      <c r="R2070" s="453"/>
      <c r="S2070" s="455"/>
      <c r="T2070" s="456"/>
    </row>
    <row r="2071" spans="1:20" s="58" customFormat="1" ht="12.75" customHeight="1" x14ac:dyDescent="0.2">
      <c r="A2071" s="459"/>
      <c r="B2071" s="462"/>
      <c r="C2071" s="465"/>
      <c r="D2071" s="462"/>
      <c r="E2071" s="537"/>
      <c r="F2071" s="471"/>
      <c r="G2071" s="474"/>
      <c r="H2071" s="453"/>
      <c r="I2071" s="477"/>
      <c r="J2071" s="453"/>
      <c r="K2071" s="110"/>
      <c r="L2071" s="110"/>
      <c r="M2071" s="110"/>
      <c r="N2071" s="111"/>
      <c r="O2071" s="112">
        <f t="shared" si="2833"/>
        <v>0</v>
      </c>
      <c r="P2071" s="453"/>
      <c r="Q2071" s="453"/>
      <c r="R2071" s="453"/>
      <c r="S2071" s="455"/>
      <c r="T2071" s="456"/>
    </row>
    <row r="2072" spans="1:20" s="58" customFormat="1" ht="12.75" customHeight="1" x14ac:dyDescent="0.2">
      <c r="A2072" s="460"/>
      <c r="B2072" s="463"/>
      <c r="C2072" s="466"/>
      <c r="D2072" s="463"/>
      <c r="E2072" s="538"/>
      <c r="F2072" s="472"/>
      <c r="G2072" s="475"/>
      <c r="H2072" s="454"/>
      <c r="I2072" s="478"/>
      <c r="J2072" s="454"/>
      <c r="K2072" s="110"/>
      <c r="L2072" s="110"/>
      <c r="M2072" s="110"/>
      <c r="N2072" s="111"/>
      <c r="O2072" s="112">
        <f t="shared" si="2833"/>
        <v>0</v>
      </c>
      <c r="P2072" s="454"/>
      <c r="Q2072" s="454"/>
      <c r="R2072" s="454"/>
      <c r="S2072" s="455"/>
      <c r="T2072" s="456"/>
    </row>
    <row r="2073" spans="1:20" s="58" customFormat="1" ht="12.75" customHeight="1" x14ac:dyDescent="0.2">
      <c r="A2073" s="458"/>
      <c r="B2073" s="461"/>
      <c r="C2073" s="464" t="s">
        <v>874</v>
      </c>
      <c r="D2073" s="461"/>
      <c r="E2073" s="536"/>
      <c r="F2073" s="470">
        <f>H2073+J2073+R2073</f>
        <v>7.1331929999999995</v>
      </c>
      <c r="G2073" s="473">
        <v>1.4</v>
      </c>
      <c r="H2073" s="452">
        <f>G2073*$P$8/1000</f>
        <v>2.6581799999999998</v>
      </c>
      <c r="I2073" s="476">
        <v>1.9</v>
      </c>
      <c r="J2073" s="452">
        <f>I2073*$P$9/1000</f>
        <v>4.4750129999999997</v>
      </c>
      <c r="K2073" s="110"/>
      <c r="L2073" s="110"/>
      <c r="M2073" s="110"/>
      <c r="N2073" s="111"/>
      <c r="O2073" s="112">
        <f t="shared" si="2833"/>
        <v>0</v>
      </c>
      <c r="P2073" s="452">
        <f>E2073*F2073</f>
        <v>0</v>
      </c>
      <c r="Q2073" s="452">
        <f>SUM(O2073:O2076)</f>
        <v>0</v>
      </c>
      <c r="R2073" s="452">
        <f>Q2073*1.02*1.05*$R$14</f>
        <v>0</v>
      </c>
      <c r="S2073" s="455"/>
      <c r="T2073" s="457" t="e">
        <f>(T2069*100%)/$T$2205</f>
        <v>#REF!</v>
      </c>
    </row>
    <row r="2074" spans="1:20" s="58" customFormat="1" ht="12.75" customHeight="1" x14ac:dyDescent="0.2">
      <c r="A2074" s="459"/>
      <c r="B2074" s="462"/>
      <c r="C2074" s="465"/>
      <c r="D2074" s="462"/>
      <c r="E2074" s="537"/>
      <c r="F2074" s="471"/>
      <c r="G2074" s="474"/>
      <c r="H2074" s="453"/>
      <c r="I2074" s="477"/>
      <c r="J2074" s="453"/>
      <c r="K2074" s="110"/>
      <c r="L2074" s="110"/>
      <c r="M2074" s="110"/>
      <c r="N2074" s="111"/>
      <c r="O2074" s="112">
        <f t="shared" si="2833"/>
        <v>0</v>
      </c>
      <c r="P2074" s="453"/>
      <c r="Q2074" s="453"/>
      <c r="R2074" s="453"/>
      <c r="S2074" s="455"/>
      <c r="T2074" s="457"/>
    </row>
    <row r="2075" spans="1:20" s="58" customFormat="1" ht="12.75" customHeight="1" x14ac:dyDescent="0.2">
      <c r="A2075" s="459"/>
      <c r="B2075" s="462"/>
      <c r="C2075" s="465"/>
      <c r="D2075" s="462"/>
      <c r="E2075" s="537"/>
      <c r="F2075" s="471"/>
      <c r="G2075" s="474"/>
      <c r="H2075" s="453"/>
      <c r="I2075" s="477"/>
      <c r="J2075" s="453"/>
      <c r="K2075" s="110"/>
      <c r="L2075" s="110"/>
      <c r="M2075" s="110"/>
      <c r="N2075" s="111"/>
      <c r="O2075" s="112">
        <f t="shared" si="2833"/>
        <v>0</v>
      </c>
      <c r="P2075" s="453"/>
      <c r="Q2075" s="453"/>
      <c r="R2075" s="453"/>
      <c r="S2075" s="455"/>
      <c r="T2075" s="457"/>
    </row>
    <row r="2076" spans="1:20" s="58" customFormat="1" ht="12.75" customHeight="1" x14ac:dyDescent="0.2">
      <c r="A2076" s="460"/>
      <c r="B2076" s="463"/>
      <c r="C2076" s="466"/>
      <c r="D2076" s="463"/>
      <c r="E2076" s="538"/>
      <c r="F2076" s="472"/>
      <c r="G2076" s="475"/>
      <c r="H2076" s="454"/>
      <c r="I2076" s="478"/>
      <c r="J2076" s="454"/>
      <c r="K2076" s="110"/>
      <c r="L2076" s="110"/>
      <c r="M2076" s="110"/>
      <c r="N2076" s="111"/>
      <c r="O2076" s="112">
        <f t="shared" si="2833"/>
        <v>0</v>
      </c>
      <c r="P2076" s="454"/>
      <c r="Q2076" s="454"/>
      <c r="R2076" s="454"/>
      <c r="S2076" s="455"/>
      <c r="T2076" s="457"/>
    </row>
    <row r="2077" spans="1:20" ht="12.75" customHeight="1" x14ac:dyDescent="0.2">
      <c r="A2077" s="202"/>
      <c r="B2077" s="205"/>
      <c r="C2077" s="225" t="s">
        <v>1257</v>
      </c>
      <c r="D2077" s="228"/>
      <c r="E2077" s="229"/>
      <c r="F2077" s="232">
        <f t="shared" si="2842"/>
        <v>0</v>
      </c>
      <c r="G2077" s="211"/>
      <c r="H2077" s="212">
        <f t="shared" si="2843"/>
        <v>0</v>
      </c>
      <c r="I2077" s="211"/>
      <c r="J2077" s="212">
        <f t="shared" si="2844"/>
        <v>0</v>
      </c>
      <c r="K2077" s="23"/>
      <c r="L2077" s="23"/>
      <c r="M2077" s="95"/>
      <c r="N2077" s="95"/>
      <c r="O2077" s="59">
        <f t="shared" si="2833"/>
        <v>0</v>
      </c>
      <c r="P2077" s="212">
        <f t="shared" ref="P2077" si="2978">E2077*F2077</f>
        <v>0</v>
      </c>
      <c r="Q2077" s="212">
        <f t="shared" ref="Q2077" si="2979">SUM(O2077:O2080)</f>
        <v>0</v>
      </c>
      <c r="R2077" s="212">
        <f t="shared" ref="R2077" si="2980">Q2077*1.02*1.05*$R$14</f>
        <v>0</v>
      </c>
      <c r="S2077" s="210">
        <f t="shared" ref="S2077" si="2981">F2077*$S$17</f>
        <v>0</v>
      </c>
      <c r="T2077" s="210">
        <f t="shared" ref="T2077" si="2982">E2077*S2077</f>
        <v>0</v>
      </c>
    </row>
    <row r="2078" spans="1:20" ht="12.75" customHeight="1" x14ac:dyDescent="0.2">
      <c r="A2078" s="203"/>
      <c r="B2078" s="205"/>
      <c r="C2078" s="226"/>
      <c r="D2078" s="228"/>
      <c r="E2078" s="230"/>
      <c r="F2078" s="233"/>
      <c r="G2078" s="211"/>
      <c r="H2078" s="213"/>
      <c r="I2078" s="211"/>
      <c r="J2078" s="213"/>
      <c r="K2078" s="23"/>
      <c r="L2078" s="23"/>
      <c r="M2078" s="23"/>
      <c r="N2078" s="95"/>
      <c r="O2078" s="59">
        <f t="shared" si="2833"/>
        <v>0</v>
      </c>
      <c r="P2078" s="213"/>
      <c r="Q2078" s="213"/>
      <c r="R2078" s="213"/>
      <c r="S2078" s="210"/>
      <c r="T2078" s="210"/>
    </row>
    <row r="2079" spans="1:20" ht="12.75" customHeight="1" x14ac:dyDescent="0.2">
      <c r="A2079" s="203"/>
      <c r="B2079" s="205"/>
      <c r="C2079" s="226"/>
      <c r="D2079" s="228"/>
      <c r="E2079" s="230"/>
      <c r="F2079" s="233"/>
      <c r="G2079" s="211"/>
      <c r="H2079" s="213"/>
      <c r="I2079" s="211"/>
      <c r="J2079" s="213"/>
      <c r="K2079" s="23"/>
      <c r="L2079" s="23"/>
      <c r="M2079" s="24"/>
      <c r="N2079" s="95"/>
      <c r="O2079" s="59">
        <f t="shared" si="2833"/>
        <v>0</v>
      </c>
      <c r="P2079" s="213"/>
      <c r="Q2079" s="213"/>
      <c r="R2079" s="213"/>
      <c r="S2079" s="210"/>
      <c r="T2079" s="210"/>
    </row>
    <row r="2080" spans="1:20" ht="12.75" customHeight="1" x14ac:dyDescent="0.2">
      <c r="A2080" s="204"/>
      <c r="B2080" s="205"/>
      <c r="C2080" s="227"/>
      <c r="D2080" s="228"/>
      <c r="E2080" s="231"/>
      <c r="F2080" s="234"/>
      <c r="G2080" s="211"/>
      <c r="H2080" s="214"/>
      <c r="I2080" s="211"/>
      <c r="J2080" s="214"/>
      <c r="K2080" s="23"/>
      <c r="L2080" s="23"/>
      <c r="M2080" s="23"/>
      <c r="N2080" s="95"/>
      <c r="O2080" s="59">
        <f t="shared" si="2833"/>
        <v>0</v>
      </c>
      <c r="P2080" s="214"/>
      <c r="Q2080" s="214"/>
      <c r="R2080" s="214"/>
      <c r="S2080" s="210"/>
      <c r="T2080" s="210"/>
    </row>
    <row r="2081" spans="1:20" ht="12.75" customHeight="1" x14ac:dyDescent="0.2">
      <c r="A2081" s="202">
        <v>1</v>
      </c>
      <c r="B2081" s="535" t="s">
        <v>697</v>
      </c>
      <c r="C2081" s="205" t="s">
        <v>1258</v>
      </c>
      <c r="D2081" s="205" t="s">
        <v>871</v>
      </c>
      <c r="E2081" s="224">
        <v>0.44</v>
      </c>
      <c r="F2081" s="208">
        <f t="shared" ref="F2081" si="2983">H2081+J2081+R2081</f>
        <v>498.08698434816</v>
      </c>
      <c r="G2081" s="235">
        <v>16.899999999999999</v>
      </c>
      <c r="H2081" s="210">
        <f t="shared" ref="H2081" si="2984">G2081*$P$8/1000</f>
        <v>32.088029999999996</v>
      </c>
      <c r="I2081" s="209">
        <v>0.6</v>
      </c>
      <c r="J2081" s="210">
        <f t="shared" ref="J2081" si="2985">I2081*$P$9/1000</f>
        <v>1.413162</v>
      </c>
      <c r="K2081" s="23" t="s">
        <v>58</v>
      </c>
      <c r="L2081" s="23" t="s">
        <v>29</v>
      </c>
      <c r="M2081" s="23">
        <v>12.8</v>
      </c>
      <c r="N2081" s="97">
        <v>0.80600000000000005</v>
      </c>
      <c r="O2081" s="59">
        <f t="shared" si="2833"/>
        <v>10.316800000000001</v>
      </c>
      <c r="P2081" s="212">
        <f t="shared" ref="P2081" si="2986">E2081*F2081</f>
        <v>219.1582731131904</v>
      </c>
      <c r="Q2081" s="212">
        <f t="shared" ref="Q2081" si="2987">SUM(O2081:O2084)</f>
        <v>410.3168</v>
      </c>
      <c r="R2081" s="212">
        <f t="shared" ref="R2081" si="2988">Q2081*1.02*1.05*$R$14</f>
        <v>464.58579234816</v>
      </c>
      <c r="S2081" s="210">
        <f t="shared" ref="S2081" si="2989">F2081*$S$17</f>
        <v>632.37411510548907</v>
      </c>
      <c r="T2081" s="210">
        <f t="shared" ref="T2081" si="2990">E2081*S2081</f>
        <v>278.2446106464152</v>
      </c>
    </row>
    <row r="2082" spans="1:20" ht="12.75" customHeight="1" x14ac:dyDescent="0.2">
      <c r="A2082" s="203"/>
      <c r="B2082" s="535"/>
      <c r="C2082" s="205"/>
      <c r="D2082" s="206"/>
      <c r="E2082" s="224"/>
      <c r="F2082" s="208"/>
      <c r="G2082" s="235"/>
      <c r="H2082" s="210"/>
      <c r="I2082" s="209"/>
      <c r="J2082" s="210"/>
      <c r="K2082" s="68" t="s">
        <v>592</v>
      </c>
      <c r="L2082" s="68" t="s">
        <v>27</v>
      </c>
      <c r="M2082" s="68">
        <v>1</v>
      </c>
      <c r="N2082" s="100">
        <v>400</v>
      </c>
      <c r="O2082" s="59">
        <f t="shared" si="2833"/>
        <v>400</v>
      </c>
      <c r="P2082" s="213"/>
      <c r="Q2082" s="213"/>
      <c r="R2082" s="213"/>
      <c r="S2082" s="210"/>
      <c r="T2082" s="210"/>
    </row>
    <row r="2083" spans="1:20" ht="12.75" customHeight="1" x14ac:dyDescent="0.2">
      <c r="A2083" s="203"/>
      <c r="B2083" s="535"/>
      <c r="C2083" s="205"/>
      <c r="D2083" s="206"/>
      <c r="E2083" s="224"/>
      <c r="F2083" s="208"/>
      <c r="G2083" s="235"/>
      <c r="H2083" s="210"/>
      <c r="I2083" s="209"/>
      <c r="J2083" s="210"/>
      <c r="K2083" s="68"/>
      <c r="L2083" s="68"/>
      <c r="M2083" s="68"/>
      <c r="N2083" s="100"/>
      <c r="O2083" s="59">
        <f t="shared" si="2833"/>
        <v>0</v>
      </c>
      <c r="P2083" s="213"/>
      <c r="Q2083" s="213"/>
      <c r="R2083" s="213"/>
      <c r="S2083" s="210"/>
      <c r="T2083" s="210"/>
    </row>
    <row r="2084" spans="1:20" ht="12.75" customHeight="1" x14ac:dyDescent="0.2">
      <c r="A2084" s="204"/>
      <c r="B2084" s="535"/>
      <c r="C2084" s="205"/>
      <c r="D2084" s="206"/>
      <c r="E2084" s="224"/>
      <c r="F2084" s="208"/>
      <c r="G2084" s="235"/>
      <c r="H2084" s="210"/>
      <c r="I2084" s="209"/>
      <c r="J2084" s="210"/>
      <c r="K2084" s="68"/>
      <c r="L2084" s="68"/>
      <c r="M2084" s="68"/>
      <c r="N2084" s="100"/>
      <c r="O2084" s="59">
        <f t="shared" si="2833"/>
        <v>0</v>
      </c>
      <c r="P2084" s="214"/>
      <c r="Q2084" s="214"/>
      <c r="R2084" s="214"/>
      <c r="S2084" s="210"/>
      <c r="T2084" s="210"/>
    </row>
    <row r="2085" spans="1:20" ht="12.75" customHeight="1" x14ac:dyDescent="0.2">
      <c r="A2085" s="202">
        <v>2</v>
      </c>
      <c r="B2085" s="554" t="s">
        <v>60</v>
      </c>
      <c r="C2085" s="220" t="s">
        <v>1259</v>
      </c>
      <c r="D2085" s="301" t="s">
        <v>843</v>
      </c>
      <c r="E2085" s="221">
        <v>95</v>
      </c>
      <c r="F2085" s="208">
        <f t="shared" ref="F2085" si="2991">H2085+J2085+R2085</f>
        <v>0.62707541939159994</v>
      </c>
      <c r="G2085" s="222">
        <v>0.214</v>
      </c>
      <c r="H2085" s="210">
        <f t="shared" ref="H2085" si="2992">G2085*$P$8/1000</f>
        <v>0.40632180000000001</v>
      </c>
      <c r="I2085" s="223">
        <v>2.9999999999999997E-4</v>
      </c>
      <c r="J2085" s="210">
        <f t="shared" ref="J2085" si="2993">I2085*$P$9/1000</f>
        <v>7.0658099999999985E-4</v>
      </c>
      <c r="K2085" s="68" t="s">
        <v>50</v>
      </c>
      <c r="L2085" s="68" t="s">
        <v>29</v>
      </c>
      <c r="M2085" s="68">
        <v>2E-3</v>
      </c>
      <c r="N2085" s="17">
        <v>1.012</v>
      </c>
      <c r="O2085" s="59">
        <f t="shared" si="2833"/>
        <v>2.0240000000000002E-3</v>
      </c>
      <c r="P2085" s="212">
        <f t="shared" ref="P2085" si="2994">E2085*F2085</f>
        <v>59.572164842201992</v>
      </c>
      <c r="Q2085" s="212">
        <f t="shared" ref="Q2085" si="2995">SUM(O2085:O2088)</f>
        <v>0.19434299999999999</v>
      </c>
      <c r="R2085" s="212">
        <f t="shared" ref="R2085" si="2996">Q2085*1.02*1.05*$R$14</f>
        <v>0.22004703839159998</v>
      </c>
      <c r="S2085" s="210">
        <f t="shared" ref="S2085" si="2997">F2085*$S$17</f>
        <v>0.79613857800585053</v>
      </c>
      <c r="T2085" s="210">
        <f t="shared" ref="T2085" si="2998">E2085*S2085</f>
        <v>75.633164910555806</v>
      </c>
    </row>
    <row r="2086" spans="1:20" ht="12.75" customHeight="1" x14ac:dyDescent="0.2">
      <c r="A2086" s="203"/>
      <c r="B2086" s="554"/>
      <c r="C2086" s="220"/>
      <c r="D2086" s="316"/>
      <c r="E2086" s="221"/>
      <c r="F2086" s="208"/>
      <c r="G2086" s="222"/>
      <c r="H2086" s="210"/>
      <c r="I2086" s="223"/>
      <c r="J2086" s="210"/>
      <c r="K2086" s="68" t="s">
        <v>51</v>
      </c>
      <c r="L2086" s="68" t="s">
        <v>29</v>
      </c>
      <c r="M2086" s="68">
        <v>0.24399999999999999</v>
      </c>
      <c r="N2086" s="17">
        <v>0.7</v>
      </c>
      <c r="O2086" s="59">
        <f t="shared" si="2833"/>
        <v>0.17079999999999998</v>
      </c>
      <c r="P2086" s="213"/>
      <c r="Q2086" s="213"/>
      <c r="R2086" s="213"/>
      <c r="S2086" s="210"/>
      <c r="T2086" s="210"/>
    </row>
    <row r="2087" spans="1:20" ht="12.75" customHeight="1" x14ac:dyDescent="0.2">
      <c r="A2087" s="203"/>
      <c r="B2087" s="554"/>
      <c r="C2087" s="220"/>
      <c r="D2087" s="316"/>
      <c r="E2087" s="221"/>
      <c r="F2087" s="208"/>
      <c r="G2087" s="222"/>
      <c r="H2087" s="210"/>
      <c r="I2087" s="223"/>
      <c r="J2087" s="210"/>
      <c r="K2087" s="68" t="s">
        <v>52</v>
      </c>
      <c r="L2087" s="68" t="s">
        <v>29</v>
      </c>
      <c r="M2087" s="68">
        <v>2.7E-2</v>
      </c>
      <c r="N2087" s="95">
        <v>0.79700000000000004</v>
      </c>
      <c r="O2087" s="59">
        <f t="shared" si="2833"/>
        <v>2.1519E-2</v>
      </c>
      <c r="P2087" s="213"/>
      <c r="Q2087" s="213"/>
      <c r="R2087" s="213"/>
      <c r="S2087" s="210"/>
      <c r="T2087" s="210"/>
    </row>
    <row r="2088" spans="1:20" ht="12.75" customHeight="1" x14ac:dyDescent="0.2">
      <c r="A2088" s="204"/>
      <c r="B2088" s="554"/>
      <c r="C2088" s="220"/>
      <c r="D2088" s="316"/>
      <c r="E2088" s="221"/>
      <c r="F2088" s="208"/>
      <c r="G2088" s="222"/>
      <c r="H2088" s="210"/>
      <c r="I2088" s="223"/>
      <c r="J2088" s="210"/>
      <c r="K2088" s="68"/>
      <c r="L2088" s="68"/>
      <c r="M2088" s="68"/>
      <c r="N2088" s="100"/>
      <c r="O2088" s="59">
        <f t="shared" si="2833"/>
        <v>0</v>
      </c>
      <c r="P2088" s="214"/>
      <c r="Q2088" s="214"/>
      <c r="R2088" s="214"/>
      <c r="S2088" s="210"/>
      <c r="T2088" s="210"/>
    </row>
    <row r="2089" spans="1:20" ht="12.75" customHeight="1" x14ac:dyDescent="0.2">
      <c r="A2089" s="202">
        <v>3</v>
      </c>
      <c r="B2089" s="554" t="s">
        <v>60</v>
      </c>
      <c r="C2089" s="220" t="s">
        <v>1260</v>
      </c>
      <c r="D2089" s="301" t="s">
        <v>843</v>
      </c>
      <c r="E2089" s="224">
        <v>46</v>
      </c>
      <c r="F2089" s="208">
        <f t="shared" ref="F2089" si="2999">H2089+J2089+R2089</f>
        <v>0.62707541939159994</v>
      </c>
      <c r="G2089" s="222">
        <v>0.214</v>
      </c>
      <c r="H2089" s="210">
        <f t="shared" ref="H2089" si="3000">G2089*$P$8/1000</f>
        <v>0.40632180000000001</v>
      </c>
      <c r="I2089" s="223">
        <v>2.9999999999999997E-4</v>
      </c>
      <c r="J2089" s="210">
        <f t="shared" ref="J2089" si="3001">I2089*$P$9/1000</f>
        <v>7.0658099999999985E-4</v>
      </c>
      <c r="K2089" s="68" t="s">
        <v>50</v>
      </c>
      <c r="L2089" s="68" t="s">
        <v>29</v>
      </c>
      <c r="M2089" s="68">
        <v>2E-3</v>
      </c>
      <c r="N2089" s="17">
        <v>1.012</v>
      </c>
      <c r="O2089" s="59">
        <f t="shared" si="2833"/>
        <v>2.0240000000000002E-3</v>
      </c>
      <c r="P2089" s="212">
        <f t="shared" ref="P2089" si="3002">E2089*F2089</f>
        <v>28.845469292013597</v>
      </c>
      <c r="Q2089" s="212">
        <f t="shared" ref="Q2089" si="3003">SUM(O2089:O2092)</f>
        <v>0.19434299999999999</v>
      </c>
      <c r="R2089" s="212">
        <f t="shared" ref="R2089" si="3004">Q2089*1.02*1.05*$R$14</f>
        <v>0.22004703839159998</v>
      </c>
      <c r="S2089" s="210">
        <f t="shared" ref="S2089" si="3005">F2089*$S$17</f>
        <v>0.79613857800585053</v>
      </c>
      <c r="T2089" s="210">
        <f t="shared" ref="T2089" si="3006">E2089*S2089</f>
        <v>36.622374588269125</v>
      </c>
    </row>
    <row r="2090" spans="1:20" ht="12.75" customHeight="1" x14ac:dyDescent="0.2">
      <c r="A2090" s="203"/>
      <c r="B2090" s="554"/>
      <c r="C2090" s="220"/>
      <c r="D2090" s="316"/>
      <c r="E2090" s="224"/>
      <c r="F2090" s="208"/>
      <c r="G2090" s="222"/>
      <c r="H2090" s="210"/>
      <c r="I2090" s="223"/>
      <c r="J2090" s="210"/>
      <c r="K2090" s="68" t="s">
        <v>51</v>
      </c>
      <c r="L2090" s="68" t="s">
        <v>29</v>
      </c>
      <c r="M2090" s="68">
        <v>0.24399999999999999</v>
      </c>
      <c r="N2090" s="17">
        <v>0.7</v>
      </c>
      <c r="O2090" s="59">
        <f t="shared" si="2833"/>
        <v>0.17079999999999998</v>
      </c>
      <c r="P2090" s="213"/>
      <c r="Q2090" s="213"/>
      <c r="R2090" s="213"/>
      <c r="S2090" s="210"/>
      <c r="T2090" s="210"/>
    </row>
    <row r="2091" spans="1:20" ht="12.75" customHeight="1" x14ac:dyDescent="0.2">
      <c r="A2091" s="203"/>
      <c r="B2091" s="554"/>
      <c r="C2091" s="220"/>
      <c r="D2091" s="316"/>
      <c r="E2091" s="224"/>
      <c r="F2091" s="208"/>
      <c r="G2091" s="222"/>
      <c r="H2091" s="210"/>
      <c r="I2091" s="223"/>
      <c r="J2091" s="210"/>
      <c r="K2091" s="68" t="s">
        <v>52</v>
      </c>
      <c r="L2091" s="68" t="s">
        <v>29</v>
      </c>
      <c r="M2091" s="68">
        <v>2.7E-2</v>
      </c>
      <c r="N2091" s="95">
        <v>0.79700000000000004</v>
      </c>
      <c r="O2091" s="59">
        <f t="shared" si="2833"/>
        <v>2.1519E-2</v>
      </c>
      <c r="P2091" s="213"/>
      <c r="Q2091" s="213"/>
      <c r="R2091" s="213"/>
      <c r="S2091" s="210"/>
      <c r="T2091" s="210"/>
    </row>
    <row r="2092" spans="1:20" ht="12.75" customHeight="1" x14ac:dyDescent="0.2">
      <c r="A2092" s="204"/>
      <c r="B2092" s="554"/>
      <c r="C2092" s="220"/>
      <c r="D2092" s="316"/>
      <c r="E2092" s="224"/>
      <c r="F2092" s="208"/>
      <c r="G2092" s="222"/>
      <c r="H2092" s="210"/>
      <c r="I2092" s="223"/>
      <c r="J2092" s="210"/>
      <c r="K2092" s="68"/>
      <c r="L2092" s="68"/>
      <c r="M2092" s="68"/>
      <c r="N2092" s="100"/>
      <c r="O2092" s="59">
        <f t="shared" si="2833"/>
        <v>0</v>
      </c>
      <c r="P2092" s="214"/>
      <c r="Q2092" s="214"/>
      <c r="R2092" s="214"/>
      <c r="S2092" s="210"/>
      <c r="T2092" s="210"/>
    </row>
    <row r="2093" spans="1:20" ht="12.75" customHeight="1" x14ac:dyDescent="0.2">
      <c r="A2093" s="202">
        <v>4</v>
      </c>
      <c r="B2093" s="205" t="s">
        <v>595</v>
      </c>
      <c r="C2093" s="236" t="s">
        <v>1261</v>
      </c>
      <c r="D2093" s="237" t="s">
        <v>876</v>
      </c>
      <c r="E2093" s="208">
        <v>47.7</v>
      </c>
      <c r="F2093" s="208">
        <f t="shared" ref="F2093" si="3007">H2093+J2093+R2093</f>
        <v>0.401689407</v>
      </c>
      <c r="G2093" s="218">
        <v>8.0000000000000002E-3</v>
      </c>
      <c r="H2093" s="210">
        <f t="shared" ref="H2093" si="3008">G2093*$P$8/1000</f>
        <v>1.5189600000000001E-2</v>
      </c>
      <c r="I2093" s="219">
        <v>0.1641</v>
      </c>
      <c r="J2093" s="210">
        <f t="shared" ref="J2093" si="3009">I2093*$P$9/1000</f>
        <v>0.38649980699999997</v>
      </c>
      <c r="K2093" s="23"/>
      <c r="L2093" s="23"/>
      <c r="M2093" s="23"/>
      <c r="N2093" s="95"/>
      <c r="O2093" s="59">
        <f t="shared" si="2833"/>
        <v>0</v>
      </c>
      <c r="P2093" s="212">
        <f t="shared" ref="P2093" si="3010">E2093*F2093</f>
        <v>19.160584713900001</v>
      </c>
      <c r="Q2093" s="212">
        <f t="shared" ref="Q2093" si="3011">SUM(O2093:O2096)</f>
        <v>0</v>
      </c>
      <c r="R2093" s="212">
        <f t="shared" ref="R2093" si="3012">Q2093*1.02*1.05*$R$14</f>
        <v>0</v>
      </c>
      <c r="S2093" s="210">
        <f t="shared" ref="S2093" si="3013">F2093*$S$17</f>
        <v>0.50998719356480204</v>
      </c>
      <c r="T2093" s="210">
        <f t="shared" ref="T2093" si="3014">E2093*S2093</f>
        <v>24.326389133041058</v>
      </c>
    </row>
    <row r="2094" spans="1:20" ht="12.75" customHeight="1" x14ac:dyDescent="0.2">
      <c r="A2094" s="203"/>
      <c r="B2094" s="205"/>
      <c r="C2094" s="236"/>
      <c r="D2094" s="237"/>
      <c r="E2094" s="208"/>
      <c r="F2094" s="208"/>
      <c r="G2094" s="218"/>
      <c r="H2094" s="210"/>
      <c r="I2094" s="219"/>
      <c r="J2094" s="210"/>
      <c r="K2094" s="23"/>
      <c r="L2094" s="23"/>
      <c r="M2094" s="23"/>
      <c r="N2094" s="95"/>
      <c r="O2094" s="59">
        <f t="shared" si="2833"/>
        <v>0</v>
      </c>
      <c r="P2094" s="213"/>
      <c r="Q2094" s="213"/>
      <c r="R2094" s="213"/>
      <c r="S2094" s="210"/>
      <c r="T2094" s="210"/>
    </row>
    <row r="2095" spans="1:20" ht="12.75" customHeight="1" x14ac:dyDescent="0.2">
      <c r="A2095" s="203"/>
      <c r="B2095" s="205"/>
      <c r="C2095" s="236"/>
      <c r="D2095" s="237"/>
      <c r="E2095" s="208"/>
      <c r="F2095" s="208"/>
      <c r="G2095" s="218"/>
      <c r="H2095" s="210"/>
      <c r="I2095" s="219"/>
      <c r="J2095" s="210"/>
      <c r="K2095" s="23"/>
      <c r="L2095" s="23"/>
      <c r="M2095" s="16"/>
      <c r="N2095" s="46"/>
      <c r="O2095" s="59">
        <f t="shared" si="2833"/>
        <v>0</v>
      </c>
      <c r="P2095" s="213"/>
      <c r="Q2095" s="213"/>
      <c r="R2095" s="213"/>
      <c r="S2095" s="210"/>
      <c r="T2095" s="210"/>
    </row>
    <row r="2096" spans="1:20" ht="12.75" customHeight="1" x14ac:dyDescent="0.2">
      <c r="A2096" s="204"/>
      <c r="B2096" s="205"/>
      <c r="C2096" s="236"/>
      <c r="D2096" s="237"/>
      <c r="E2096" s="208"/>
      <c r="F2096" s="208"/>
      <c r="G2096" s="218"/>
      <c r="H2096" s="210"/>
      <c r="I2096" s="219"/>
      <c r="J2096" s="210"/>
      <c r="K2096" s="23"/>
      <c r="L2096" s="23"/>
      <c r="M2096" s="23"/>
      <c r="N2096" s="95"/>
      <c r="O2096" s="59">
        <f t="shared" si="2833"/>
        <v>0</v>
      </c>
      <c r="P2096" s="214"/>
      <c r="Q2096" s="214"/>
      <c r="R2096" s="214"/>
      <c r="S2096" s="210"/>
      <c r="T2096" s="210"/>
    </row>
    <row r="2097" spans="1:20" ht="12.75" customHeight="1" x14ac:dyDescent="0.2">
      <c r="A2097" s="202">
        <v>5</v>
      </c>
      <c r="B2097" s="535" t="s">
        <v>597</v>
      </c>
      <c r="C2097" s="205" t="s">
        <v>1262</v>
      </c>
      <c r="D2097" s="206" t="s">
        <v>871</v>
      </c>
      <c r="E2097" s="208">
        <v>57.24</v>
      </c>
      <c r="F2097" s="208">
        <f t="shared" ref="F2097" si="3015">H2097+J2097+R2097</f>
        <v>5.6290953000000004</v>
      </c>
      <c r="G2097" s="209"/>
      <c r="H2097" s="210">
        <f t="shared" ref="H2097" si="3016">G2097*$P$8/1000</f>
        <v>0</v>
      </c>
      <c r="I2097" s="211">
        <v>2.39</v>
      </c>
      <c r="J2097" s="210">
        <f t="shared" ref="J2097" si="3017">I2097*$P$9/1000</f>
        <v>5.6290953000000004</v>
      </c>
      <c r="K2097" s="23"/>
      <c r="L2097" s="23"/>
      <c r="M2097" s="23"/>
      <c r="N2097" s="95"/>
      <c r="O2097" s="59">
        <f t="shared" si="2833"/>
        <v>0</v>
      </c>
      <c r="P2097" s="212">
        <f t="shared" ref="P2097" si="3018">E2097*F2097</f>
        <v>322.20941497200005</v>
      </c>
      <c r="Q2097" s="212">
        <f t="shared" ref="Q2097" si="3019">SUM(O2097:O2100)</f>
        <v>0</v>
      </c>
      <c r="R2097" s="212">
        <f t="shared" ref="R2097" si="3020">Q2097*1.02*1.05*$R$14</f>
        <v>0</v>
      </c>
      <c r="S2097" s="210">
        <f t="shared" ref="S2097" si="3021">F2097*$S$17</f>
        <v>7.1467319384795678</v>
      </c>
      <c r="T2097" s="210">
        <f t="shared" ref="T2097" si="3022">E2097*S2097</f>
        <v>409.07893615857046</v>
      </c>
    </row>
    <row r="2098" spans="1:20" ht="12.75" customHeight="1" x14ac:dyDescent="0.2">
      <c r="A2098" s="203"/>
      <c r="B2098" s="535"/>
      <c r="C2098" s="205"/>
      <c r="D2098" s="206"/>
      <c r="E2098" s="208"/>
      <c r="F2098" s="208"/>
      <c r="G2098" s="209"/>
      <c r="H2098" s="210"/>
      <c r="I2098" s="211"/>
      <c r="J2098" s="210"/>
      <c r="K2098" s="23"/>
      <c r="L2098" s="23"/>
      <c r="M2098" s="23"/>
      <c r="N2098" s="95"/>
      <c r="O2098" s="59">
        <f t="shared" si="2833"/>
        <v>0</v>
      </c>
      <c r="P2098" s="213"/>
      <c r="Q2098" s="213"/>
      <c r="R2098" s="213"/>
      <c r="S2098" s="210"/>
      <c r="T2098" s="210"/>
    </row>
    <row r="2099" spans="1:20" ht="12.75" customHeight="1" x14ac:dyDescent="0.2">
      <c r="A2099" s="203"/>
      <c r="B2099" s="535"/>
      <c r="C2099" s="205"/>
      <c r="D2099" s="206"/>
      <c r="E2099" s="208"/>
      <c r="F2099" s="208"/>
      <c r="G2099" s="209"/>
      <c r="H2099" s="210"/>
      <c r="I2099" s="211"/>
      <c r="J2099" s="210"/>
      <c r="K2099" s="23"/>
      <c r="L2099" s="23"/>
      <c r="M2099" s="16"/>
      <c r="N2099" s="46"/>
      <c r="O2099" s="59">
        <f t="shared" si="2833"/>
        <v>0</v>
      </c>
      <c r="P2099" s="213"/>
      <c r="Q2099" s="213"/>
      <c r="R2099" s="213"/>
      <c r="S2099" s="210"/>
      <c r="T2099" s="210"/>
    </row>
    <row r="2100" spans="1:20" ht="12.75" customHeight="1" x14ac:dyDescent="0.2">
      <c r="A2100" s="204"/>
      <c r="B2100" s="535"/>
      <c r="C2100" s="205"/>
      <c r="D2100" s="206"/>
      <c r="E2100" s="208"/>
      <c r="F2100" s="208"/>
      <c r="G2100" s="209"/>
      <c r="H2100" s="210"/>
      <c r="I2100" s="211"/>
      <c r="J2100" s="210"/>
      <c r="K2100" s="23"/>
      <c r="L2100" s="23"/>
      <c r="M2100" s="23"/>
      <c r="N2100" s="95"/>
      <c r="O2100" s="59">
        <f t="shared" si="2833"/>
        <v>0</v>
      </c>
      <c r="P2100" s="214"/>
      <c r="Q2100" s="214"/>
      <c r="R2100" s="214"/>
      <c r="S2100" s="210"/>
      <c r="T2100" s="210"/>
    </row>
    <row r="2101" spans="1:20" ht="12.75" customHeight="1" x14ac:dyDescent="0.2">
      <c r="A2101" s="202">
        <v>6</v>
      </c>
      <c r="B2101" s="205" t="s">
        <v>599</v>
      </c>
      <c r="C2101" s="236" t="s">
        <v>1263</v>
      </c>
      <c r="D2101" s="301" t="s">
        <v>843</v>
      </c>
      <c r="E2101" s="207">
        <v>318</v>
      </c>
      <c r="F2101" s="208">
        <f t="shared" ref="F2101" si="3023">H2101+J2101+R2101</f>
        <v>1.7364800999999996</v>
      </c>
      <c r="G2101" s="209">
        <v>0.32500000000000001</v>
      </c>
      <c r="H2101" s="210">
        <f t="shared" ref="H2101" si="3024">G2101*$P$8/1000</f>
        <v>0.61707749999999995</v>
      </c>
      <c r="I2101" s="218">
        <v>0.29499999999999998</v>
      </c>
      <c r="J2101" s="210">
        <f t="shared" ref="J2101" si="3025">I2101*$P$9/1000</f>
        <v>0.69480464999999991</v>
      </c>
      <c r="K2101" s="23" t="s">
        <v>600</v>
      </c>
      <c r="L2101" s="23" t="s">
        <v>32</v>
      </c>
      <c r="M2101" s="23">
        <v>0.15</v>
      </c>
      <c r="N2101" s="95">
        <v>2.5</v>
      </c>
      <c r="O2101" s="59">
        <f t="shared" si="2833"/>
        <v>0.375</v>
      </c>
      <c r="P2101" s="212">
        <f t="shared" ref="P2101" si="3026">E2101*F2101</f>
        <v>552.2006717999999</v>
      </c>
      <c r="Q2101" s="212">
        <f t="shared" ref="Q2101" si="3027">SUM(O2101:O2104)</f>
        <v>0.375</v>
      </c>
      <c r="R2101" s="212">
        <f t="shared" ref="R2101" si="3028">Q2101*1.02*1.05*$R$14</f>
        <v>0.42459795</v>
      </c>
      <c r="S2101" s="210">
        <f t="shared" ref="S2101" si="3029">F2101*$S$17</f>
        <v>2.2046451747235811</v>
      </c>
      <c r="T2101" s="210">
        <f t="shared" ref="T2101" si="3030">E2101*S2101</f>
        <v>701.0771655620988</v>
      </c>
    </row>
    <row r="2102" spans="1:20" ht="12.75" customHeight="1" x14ac:dyDescent="0.2">
      <c r="A2102" s="203"/>
      <c r="B2102" s="205"/>
      <c r="C2102" s="236"/>
      <c r="D2102" s="316"/>
      <c r="E2102" s="207"/>
      <c r="F2102" s="208"/>
      <c r="G2102" s="209"/>
      <c r="H2102" s="210"/>
      <c r="I2102" s="218"/>
      <c r="J2102" s="210"/>
      <c r="K2102" s="23"/>
      <c r="L2102" s="23"/>
      <c r="M2102" s="23"/>
      <c r="N2102" s="95"/>
      <c r="O2102" s="59">
        <f t="shared" si="2833"/>
        <v>0</v>
      </c>
      <c r="P2102" s="213"/>
      <c r="Q2102" s="213"/>
      <c r="R2102" s="213"/>
      <c r="S2102" s="210"/>
      <c r="T2102" s="210"/>
    </row>
    <row r="2103" spans="1:20" ht="12.75" customHeight="1" x14ac:dyDescent="0.2">
      <c r="A2103" s="203"/>
      <c r="B2103" s="205"/>
      <c r="C2103" s="236"/>
      <c r="D2103" s="316"/>
      <c r="E2103" s="207"/>
      <c r="F2103" s="208"/>
      <c r="G2103" s="209"/>
      <c r="H2103" s="210"/>
      <c r="I2103" s="218"/>
      <c r="J2103" s="210"/>
      <c r="K2103" s="23"/>
      <c r="L2103" s="23"/>
      <c r="M2103" s="16"/>
      <c r="N2103" s="46"/>
      <c r="O2103" s="59">
        <f t="shared" si="2833"/>
        <v>0</v>
      </c>
      <c r="P2103" s="213"/>
      <c r="Q2103" s="213"/>
      <c r="R2103" s="213"/>
      <c r="S2103" s="210"/>
      <c r="T2103" s="210"/>
    </row>
    <row r="2104" spans="1:20" ht="12.75" customHeight="1" x14ac:dyDescent="0.2">
      <c r="A2104" s="204"/>
      <c r="B2104" s="205"/>
      <c r="C2104" s="236"/>
      <c r="D2104" s="316"/>
      <c r="E2104" s="207"/>
      <c r="F2104" s="208"/>
      <c r="G2104" s="209"/>
      <c r="H2104" s="210"/>
      <c r="I2104" s="218"/>
      <c r="J2104" s="210"/>
      <c r="K2104" s="23"/>
      <c r="L2104" s="23"/>
      <c r="M2104" s="23"/>
      <c r="N2104" s="95"/>
      <c r="O2104" s="59">
        <f t="shared" si="2833"/>
        <v>0</v>
      </c>
      <c r="P2104" s="214"/>
      <c r="Q2104" s="214"/>
      <c r="R2104" s="214"/>
      <c r="S2104" s="210"/>
      <c r="T2104" s="210"/>
    </row>
    <row r="2105" spans="1:20" ht="12.75" customHeight="1" x14ac:dyDescent="0.2">
      <c r="A2105" s="202">
        <v>7</v>
      </c>
      <c r="B2105" s="205" t="s">
        <v>601</v>
      </c>
      <c r="C2105" s="236" t="s">
        <v>1264</v>
      </c>
      <c r="D2105" s="301" t="s">
        <v>843</v>
      </c>
      <c r="E2105" s="207">
        <v>318</v>
      </c>
      <c r="F2105" s="208">
        <f t="shared" ref="F2105" si="3031">H2105+J2105+R2105</f>
        <v>0.17088300000000001</v>
      </c>
      <c r="G2105" s="209">
        <v>0.09</v>
      </c>
      <c r="H2105" s="210">
        <f t="shared" ref="H2105" si="3032">G2105*$P$8/1000</f>
        <v>0.17088300000000001</v>
      </c>
      <c r="I2105" s="211"/>
      <c r="J2105" s="210">
        <f t="shared" ref="J2105" si="3033">I2105*$P$9/1000</f>
        <v>0</v>
      </c>
      <c r="K2105" s="23"/>
      <c r="L2105" s="23"/>
      <c r="M2105" s="23"/>
      <c r="N2105" s="95"/>
      <c r="O2105" s="59">
        <f t="shared" si="2833"/>
        <v>0</v>
      </c>
      <c r="P2105" s="212">
        <f t="shared" ref="P2105" si="3034">E2105*F2105</f>
        <v>54.340794000000002</v>
      </c>
      <c r="Q2105" s="212">
        <f t="shared" ref="Q2105" si="3035">SUM(O2105:O2108)</f>
        <v>0</v>
      </c>
      <c r="R2105" s="212">
        <f t="shared" ref="R2105" si="3036">Q2105*1.02*1.05*$R$14</f>
        <v>0</v>
      </c>
      <c r="S2105" s="210">
        <f t="shared" ref="S2105" si="3037">F2105*$S$17</f>
        <v>0.21695404478996899</v>
      </c>
      <c r="T2105" s="210">
        <f t="shared" ref="T2105" si="3038">E2105*S2105</f>
        <v>68.991386243210144</v>
      </c>
    </row>
    <row r="2106" spans="1:20" ht="12.75" customHeight="1" x14ac:dyDescent="0.2">
      <c r="A2106" s="203"/>
      <c r="B2106" s="205"/>
      <c r="C2106" s="236"/>
      <c r="D2106" s="316"/>
      <c r="E2106" s="207"/>
      <c r="F2106" s="208"/>
      <c r="G2106" s="209"/>
      <c r="H2106" s="210"/>
      <c r="I2106" s="211"/>
      <c r="J2106" s="210"/>
      <c r="K2106" s="23"/>
      <c r="L2106" s="23"/>
      <c r="M2106" s="23"/>
      <c r="N2106" s="95"/>
      <c r="O2106" s="59">
        <f t="shared" si="2833"/>
        <v>0</v>
      </c>
      <c r="P2106" s="213"/>
      <c r="Q2106" s="213"/>
      <c r="R2106" s="213"/>
      <c r="S2106" s="210"/>
      <c r="T2106" s="210"/>
    </row>
    <row r="2107" spans="1:20" ht="12.75" customHeight="1" x14ac:dyDescent="0.2">
      <c r="A2107" s="203"/>
      <c r="B2107" s="205"/>
      <c r="C2107" s="236"/>
      <c r="D2107" s="316"/>
      <c r="E2107" s="207"/>
      <c r="F2107" s="208"/>
      <c r="G2107" s="209"/>
      <c r="H2107" s="210"/>
      <c r="I2107" s="211"/>
      <c r="J2107" s="210"/>
      <c r="K2107" s="23"/>
      <c r="L2107" s="23"/>
      <c r="M2107" s="16"/>
      <c r="N2107" s="46"/>
      <c r="O2107" s="59">
        <f t="shared" si="2833"/>
        <v>0</v>
      </c>
      <c r="P2107" s="213"/>
      <c r="Q2107" s="213"/>
      <c r="R2107" s="213"/>
      <c r="S2107" s="210"/>
      <c r="T2107" s="210"/>
    </row>
    <row r="2108" spans="1:20" ht="12.75" customHeight="1" x14ac:dyDescent="0.2">
      <c r="A2108" s="204"/>
      <c r="B2108" s="205"/>
      <c r="C2108" s="236"/>
      <c r="D2108" s="316"/>
      <c r="E2108" s="207"/>
      <c r="F2108" s="208"/>
      <c r="G2108" s="209"/>
      <c r="H2108" s="210"/>
      <c r="I2108" s="211"/>
      <c r="J2108" s="210"/>
      <c r="K2108" s="23"/>
      <c r="L2108" s="23"/>
      <c r="M2108" s="23"/>
      <c r="N2108" s="95"/>
      <c r="O2108" s="59">
        <f t="shared" si="2833"/>
        <v>0</v>
      </c>
      <c r="P2108" s="214"/>
      <c r="Q2108" s="214"/>
      <c r="R2108" s="214"/>
      <c r="S2108" s="210"/>
      <c r="T2108" s="210"/>
    </row>
    <row r="2109" spans="1:20" ht="12.75" customHeight="1" x14ac:dyDescent="0.2">
      <c r="A2109" s="202">
        <v>8</v>
      </c>
      <c r="B2109" s="205" t="s">
        <v>603</v>
      </c>
      <c r="C2109" s="236" t="s">
        <v>1265</v>
      </c>
      <c r="D2109" s="301" t="s">
        <v>843</v>
      </c>
      <c r="E2109" s="207">
        <v>318</v>
      </c>
      <c r="F2109" s="208">
        <f t="shared" ref="F2109" si="3039">H2109+J2109+R2109</f>
        <v>0.24409425000000004</v>
      </c>
      <c r="G2109" s="209">
        <v>2.4199999999999999E-2</v>
      </c>
      <c r="H2109" s="210">
        <f t="shared" ref="H2109" si="3040">G2109*$P$8/1000</f>
        <v>4.5948540000000003E-2</v>
      </c>
      <c r="I2109" s="211"/>
      <c r="J2109" s="210">
        <f t="shared" ref="J2109" si="3041">I2109*$P$9/1000</f>
        <v>0</v>
      </c>
      <c r="K2109" s="23" t="s">
        <v>605</v>
      </c>
      <c r="L2109" s="23" t="s">
        <v>29</v>
      </c>
      <c r="M2109" s="23">
        <v>3.5000000000000003E-2</v>
      </c>
      <c r="N2109" s="95">
        <v>5</v>
      </c>
      <c r="O2109" s="59">
        <f t="shared" si="2833"/>
        <v>0.17500000000000002</v>
      </c>
      <c r="P2109" s="212">
        <f t="shared" ref="P2109" si="3042">E2109*F2109</f>
        <v>77.621971500000015</v>
      </c>
      <c r="Q2109" s="212">
        <f t="shared" ref="Q2109" si="3043">SUM(O2109:O2112)</f>
        <v>0.17500000000000002</v>
      </c>
      <c r="R2109" s="212">
        <f t="shared" ref="R2109" si="3044">Q2109*1.02*1.05*$R$14</f>
        <v>0.19814571000000003</v>
      </c>
      <c r="S2109" s="210">
        <f t="shared" ref="S2109" si="3045">F2109*$S$17</f>
        <v>0.30990347107362287</v>
      </c>
      <c r="T2109" s="210">
        <f t="shared" ref="T2109" si="3046">E2109*S2109</f>
        <v>98.54930380141208</v>
      </c>
    </row>
    <row r="2110" spans="1:20" ht="12.75" customHeight="1" x14ac:dyDescent="0.2">
      <c r="A2110" s="203"/>
      <c r="B2110" s="205"/>
      <c r="C2110" s="236"/>
      <c r="D2110" s="316"/>
      <c r="E2110" s="207"/>
      <c r="F2110" s="208"/>
      <c r="G2110" s="209"/>
      <c r="H2110" s="210"/>
      <c r="I2110" s="211"/>
      <c r="J2110" s="210"/>
      <c r="K2110" s="23"/>
      <c r="L2110" s="23"/>
      <c r="M2110" s="23"/>
      <c r="N2110" s="95"/>
      <c r="O2110" s="59">
        <f t="shared" si="2833"/>
        <v>0</v>
      </c>
      <c r="P2110" s="213"/>
      <c r="Q2110" s="213"/>
      <c r="R2110" s="213"/>
      <c r="S2110" s="210"/>
      <c r="T2110" s="210"/>
    </row>
    <row r="2111" spans="1:20" ht="12.75" customHeight="1" x14ac:dyDescent="0.2">
      <c r="A2111" s="203"/>
      <c r="B2111" s="205"/>
      <c r="C2111" s="236"/>
      <c r="D2111" s="316"/>
      <c r="E2111" s="207"/>
      <c r="F2111" s="208"/>
      <c r="G2111" s="209"/>
      <c r="H2111" s="210"/>
      <c r="I2111" s="211"/>
      <c r="J2111" s="210"/>
      <c r="K2111" s="23"/>
      <c r="L2111" s="23"/>
      <c r="M2111" s="16"/>
      <c r="N2111" s="46"/>
      <c r="O2111" s="59">
        <f t="shared" si="2833"/>
        <v>0</v>
      </c>
      <c r="P2111" s="213"/>
      <c r="Q2111" s="213"/>
      <c r="R2111" s="213"/>
      <c r="S2111" s="210"/>
      <c r="T2111" s="210"/>
    </row>
    <row r="2112" spans="1:20" ht="12.75" customHeight="1" x14ac:dyDescent="0.2">
      <c r="A2112" s="204"/>
      <c r="B2112" s="205"/>
      <c r="C2112" s="236"/>
      <c r="D2112" s="316"/>
      <c r="E2112" s="207"/>
      <c r="F2112" s="208"/>
      <c r="G2112" s="209"/>
      <c r="H2112" s="210"/>
      <c r="I2112" s="211"/>
      <c r="J2112" s="210"/>
      <c r="K2112" s="23"/>
      <c r="L2112" s="23"/>
      <c r="M2112" s="23"/>
      <c r="N2112" s="95"/>
      <c r="O2112" s="59">
        <f t="shared" si="2833"/>
        <v>0</v>
      </c>
      <c r="P2112" s="214"/>
      <c r="Q2112" s="214"/>
      <c r="R2112" s="214"/>
      <c r="S2112" s="210"/>
      <c r="T2112" s="210"/>
    </row>
    <row r="2113" spans="1:21" s="58" customFormat="1" ht="12.75" customHeight="1" x14ac:dyDescent="0.2">
      <c r="A2113" s="458"/>
      <c r="B2113" s="461"/>
      <c r="C2113" s="464" t="s">
        <v>873</v>
      </c>
      <c r="D2113" s="461"/>
      <c r="E2113" s="536"/>
      <c r="F2113" s="470">
        <f>H2113+J2113+R2113</f>
        <v>2.8792230000000001</v>
      </c>
      <c r="G2113" s="473">
        <v>0.4</v>
      </c>
      <c r="H2113" s="452">
        <f>G2113*$P$8/1000</f>
        <v>0.75948000000000004</v>
      </c>
      <c r="I2113" s="476">
        <v>0.9</v>
      </c>
      <c r="J2113" s="452">
        <f>I2113*$P$9/1000</f>
        <v>2.1197430000000002</v>
      </c>
      <c r="K2113" s="110" t="s">
        <v>823</v>
      </c>
      <c r="L2113" s="110"/>
      <c r="M2113" s="110"/>
      <c r="N2113" s="111"/>
      <c r="O2113" s="112">
        <f t="shared" si="2833"/>
        <v>0</v>
      </c>
      <c r="P2113" s="452">
        <f>E2113*F2113</f>
        <v>0</v>
      </c>
      <c r="Q2113" s="452">
        <f>SUM(O2113:O2116)</f>
        <v>0</v>
      </c>
      <c r="R2113" s="452">
        <f>Q2113*1.02*1.05*$R$14</f>
        <v>0</v>
      </c>
      <c r="S2113" s="455"/>
      <c r="T2113" s="456">
        <f>SUM(T2081:T2112)</f>
        <v>1692.5233310435729</v>
      </c>
    </row>
    <row r="2114" spans="1:21" s="58" customFormat="1" ht="12.75" customHeight="1" x14ac:dyDescent="0.2">
      <c r="A2114" s="459"/>
      <c r="B2114" s="462"/>
      <c r="C2114" s="465"/>
      <c r="D2114" s="462"/>
      <c r="E2114" s="537"/>
      <c r="F2114" s="471"/>
      <c r="G2114" s="474"/>
      <c r="H2114" s="453"/>
      <c r="I2114" s="477"/>
      <c r="J2114" s="453"/>
      <c r="K2114" s="110"/>
      <c r="L2114" s="110"/>
      <c r="M2114" s="110"/>
      <c r="N2114" s="111"/>
      <c r="O2114" s="112">
        <f t="shared" si="2833"/>
        <v>0</v>
      </c>
      <c r="P2114" s="453"/>
      <c r="Q2114" s="453"/>
      <c r="R2114" s="453"/>
      <c r="S2114" s="455"/>
      <c r="T2114" s="456"/>
    </row>
    <row r="2115" spans="1:21" s="58" customFormat="1" ht="12.75" customHeight="1" x14ac:dyDescent="0.2">
      <c r="A2115" s="459"/>
      <c r="B2115" s="462"/>
      <c r="C2115" s="465"/>
      <c r="D2115" s="462"/>
      <c r="E2115" s="537"/>
      <c r="F2115" s="471"/>
      <c r="G2115" s="474"/>
      <c r="H2115" s="453"/>
      <c r="I2115" s="477"/>
      <c r="J2115" s="453"/>
      <c r="K2115" s="110"/>
      <c r="L2115" s="110"/>
      <c r="M2115" s="110"/>
      <c r="N2115" s="111"/>
      <c r="O2115" s="112">
        <f t="shared" si="2833"/>
        <v>0</v>
      </c>
      <c r="P2115" s="453"/>
      <c r="Q2115" s="453"/>
      <c r="R2115" s="453"/>
      <c r="S2115" s="455"/>
      <c r="T2115" s="456"/>
    </row>
    <row r="2116" spans="1:21" s="58" customFormat="1" ht="12.75" customHeight="1" x14ac:dyDescent="0.2">
      <c r="A2116" s="460"/>
      <c r="B2116" s="463"/>
      <c r="C2116" s="466"/>
      <c r="D2116" s="463"/>
      <c r="E2116" s="538"/>
      <c r="F2116" s="472"/>
      <c r="G2116" s="475"/>
      <c r="H2116" s="454"/>
      <c r="I2116" s="478"/>
      <c r="J2116" s="454"/>
      <c r="K2116" s="110"/>
      <c r="L2116" s="110"/>
      <c r="M2116" s="110"/>
      <c r="N2116" s="111"/>
      <c r="O2116" s="112">
        <f t="shared" si="2833"/>
        <v>0</v>
      </c>
      <c r="P2116" s="454"/>
      <c r="Q2116" s="454"/>
      <c r="R2116" s="454"/>
      <c r="S2116" s="455"/>
      <c r="T2116" s="456"/>
    </row>
    <row r="2117" spans="1:21" s="58" customFormat="1" ht="12.75" customHeight="1" x14ac:dyDescent="0.2">
      <c r="A2117" s="458"/>
      <c r="B2117" s="461"/>
      <c r="C2117" s="464" t="s">
        <v>874</v>
      </c>
      <c r="D2117" s="461"/>
      <c r="E2117" s="536"/>
      <c r="F2117" s="470">
        <f>H2117+J2117+R2117</f>
        <v>7.1331929999999995</v>
      </c>
      <c r="G2117" s="473">
        <v>1.4</v>
      </c>
      <c r="H2117" s="452">
        <f>G2117*$P$8/1000</f>
        <v>2.6581799999999998</v>
      </c>
      <c r="I2117" s="476">
        <v>1.9</v>
      </c>
      <c r="J2117" s="452">
        <f>I2117*$P$9/1000</f>
        <v>4.4750129999999997</v>
      </c>
      <c r="K2117" s="110"/>
      <c r="L2117" s="110"/>
      <c r="M2117" s="110"/>
      <c r="N2117" s="111"/>
      <c r="O2117" s="112">
        <f t="shared" si="2833"/>
        <v>0</v>
      </c>
      <c r="P2117" s="452">
        <f>E2117*F2117</f>
        <v>0</v>
      </c>
      <c r="Q2117" s="452">
        <f>SUM(O2117:O2120)</f>
        <v>0</v>
      </c>
      <c r="R2117" s="452">
        <f>Q2117*1.02*1.05*$R$14</f>
        <v>0</v>
      </c>
      <c r="S2117" s="455"/>
      <c r="T2117" s="457" t="e">
        <f>(T2113*100%)/$T$2205</f>
        <v>#REF!</v>
      </c>
    </row>
    <row r="2118" spans="1:21" s="58" customFormat="1" ht="12.75" customHeight="1" x14ac:dyDescent="0.2">
      <c r="A2118" s="459"/>
      <c r="B2118" s="462"/>
      <c r="C2118" s="465"/>
      <c r="D2118" s="462"/>
      <c r="E2118" s="537"/>
      <c r="F2118" s="471"/>
      <c r="G2118" s="474"/>
      <c r="H2118" s="453"/>
      <c r="I2118" s="477"/>
      <c r="J2118" s="453"/>
      <c r="K2118" s="110"/>
      <c r="L2118" s="110"/>
      <c r="M2118" s="110"/>
      <c r="N2118" s="111"/>
      <c r="O2118" s="112">
        <f t="shared" si="2833"/>
        <v>0</v>
      </c>
      <c r="P2118" s="453"/>
      <c r="Q2118" s="453"/>
      <c r="R2118" s="453"/>
      <c r="S2118" s="455"/>
      <c r="T2118" s="457"/>
    </row>
    <row r="2119" spans="1:21" s="58" customFormat="1" ht="12.75" customHeight="1" x14ac:dyDescent="0.2">
      <c r="A2119" s="459"/>
      <c r="B2119" s="462"/>
      <c r="C2119" s="465"/>
      <c r="D2119" s="462"/>
      <c r="E2119" s="537"/>
      <c r="F2119" s="471"/>
      <c r="G2119" s="474"/>
      <c r="H2119" s="453"/>
      <c r="I2119" s="477"/>
      <c r="J2119" s="453"/>
      <c r="K2119" s="110"/>
      <c r="L2119" s="110"/>
      <c r="M2119" s="110"/>
      <c r="N2119" s="111"/>
      <c r="O2119" s="112">
        <f t="shared" si="2833"/>
        <v>0</v>
      </c>
      <c r="P2119" s="453"/>
      <c r="Q2119" s="453"/>
      <c r="R2119" s="453"/>
      <c r="S2119" s="455"/>
      <c r="T2119" s="457"/>
    </row>
    <row r="2120" spans="1:21" s="58" customFormat="1" ht="12.75" customHeight="1" x14ac:dyDescent="0.2">
      <c r="A2120" s="460"/>
      <c r="B2120" s="463"/>
      <c r="C2120" s="466"/>
      <c r="D2120" s="463"/>
      <c r="E2120" s="538"/>
      <c r="F2120" s="472"/>
      <c r="G2120" s="475"/>
      <c r="H2120" s="454"/>
      <c r="I2120" s="478"/>
      <c r="J2120" s="454"/>
      <c r="K2120" s="110"/>
      <c r="L2120" s="110"/>
      <c r="M2120" s="110"/>
      <c r="N2120" s="111"/>
      <c r="O2120" s="112">
        <f t="shared" si="2833"/>
        <v>0</v>
      </c>
      <c r="P2120" s="454"/>
      <c r="Q2120" s="454"/>
      <c r="R2120" s="454"/>
      <c r="S2120" s="455"/>
      <c r="T2120" s="457"/>
    </row>
    <row r="2121" spans="1:21" ht="12.75" customHeight="1" x14ac:dyDescent="0.2">
      <c r="A2121" s="491"/>
      <c r="B2121" s="494"/>
      <c r="C2121" s="495" t="s">
        <v>1189</v>
      </c>
      <c r="D2121" s="498"/>
      <c r="E2121" s="555"/>
      <c r="F2121" s="499">
        <f t="shared" ref="F2121" si="3047">H2121+J2121+R2121</f>
        <v>0</v>
      </c>
      <c r="G2121" s="500"/>
      <c r="H2121" s="486">
        <f t="shared" ref="H2121" si="3048">G2121*$P$8/1000</f>
        <v>0</v>
      </c>
      <c r="I2121" s="501"/>
      <c r="J2121" s="486">
        <f t="shared" ref="J2121" si="3049">I2121*$P$9/1000</f>
        <v>0</v>
      </c>
      <c r="K2121" s="117"/>
      <c r="L2121" s="117"/>
      <c r="M2121" s="117"/>
      <c r="N2121" s="118"/>
      <c r="O2121" s="119">
        <f t="shared" si="2833"/>
        <v>0</v>
      </c>
      <c r="P2121" s="487">
        <f t="shared" ref="P2121" si="3050">E2121*F2121</f>
        <v>0</v>
      </c>
      <c r="Q2121" s="487">
        <f t="shared" ref="Q2121" si="3051">SUM(O2121:O2124)</f>
        <v>0</v>
      </c>
      <c r="R2121" s="487">
        <f t="shared" ref="R2121" si="3052">Q2121*1.02*1.05*$R$14</f>
        <v>0</v>
      </c>
      <c r="S2121" s="486">
        <f t="shared" ref="S2121" si="3053">F2121*$S$17</f>
        <v>0</v>
      </c>
      <c r="T2121" s="490" t="e">
        <f>T129+T185+T225+T265+T321+T397+T465+T485+T509+T541+T585+T724+T748+T828+T936+T960+T1081+T1121+T1213+T1257+T1365+T1393+T1485+T1509+T1597+T1649+T1709+T1753+T1781+T1801+T1821+T1845+T1885+T1937+T1981+T2017+T2069+T2113</f>
        <v>#REF!</v>
      </c>
    </row>
    <row r="2122" spans="1:21" ht="12.75" customHeight="1" x14ac:dyDescent="0.2">
      <c r="A2122" s="492"/>
      <c r="B2122" s="494"/>
      <c r="C2122" s="496"/>
      <c r="D2122" s="498"/>
      <c r="E2122" s="555"/>
      <c r="F2122" s="499"/>
      <c r="G2122" s="500"/>
      <c r="H2122" s="486"/>
      <c r="I2122" s="501"/>
      <c r="J2122" s="486"/>
      <c r="K2122" s="117"/>
      <c r="L2122" s="117"/>
      <c r="M2122" s="117"/>
      <c r="N2122" s="118"/>
      <c r="O2122" s="119">
        <f t="shared" si="2833"/>
        <v>0</v>
      </c>
      <c r="P2122" s="488"/>
      <c r="Q2122" s="488"/>
      <c r="R2122" s="488"/>
      <c r="S2122" s="486"/>
      <c r="T2122" s="490"/>
      <c r="U2122" s="109"/>
    </row>
    <row r="2123" spans="1:21" ht="12.75" customHeight="1" x14ac:dyDescent="0.2">
      <c r="A2123" s="492"/>
      <c r="B2123" s="494"/>
      <c r="C2123" s="496"/>
      <c r="D2123" s="498"/>
      <c r="E2123" s="555"/>
      <c r="F2123" s="499"/>
      <c r="G2123" s="500"/>
      <c r="H2123" s="486"/>
      <c r="I2123" s="501"/>
      <c r="J2123" s="486"/>
      <c r="K2123" s="117"/>
      <c r="L2123" s="117"/>
      <c r="M2123" s="120"/>
      <c r="N2123" s="121"/>
      <c r="O2123" s="119">
        <f t="shared" si="2833"/>
        <v>0</v>
      </c>
      <c r="P2123" s="488"/>
      <c r="Q2123" s="488"/>
      <c r="R2123" s="488"/>
      <c r="S2123" s="486"/>
      <c r="T2123" s="490"/>
    </row>
    <row r="2124" spans="1:21" ht="12.75" customHeight="1" x14ac:dyDescent="0.2">
      <c r="A2124" s="493"/>
      <c r="B2124" s="494"/>
      <c r="C2124" s="497"/>
      <c r="D2124" s="498"/>
      <c r="E2124" s="555"/>
      <c r="F2124" s="499"/>
      <c r="G2124" s="500"/>
      <c r="H2124" s="486"/>
      <c r="I2124" s="501"/>
      <c r="J2124" s="486"/>
      <c r="K2124" s="117"/>
      <c r="L2124" s="117"/>
      <c r="M2124" s="117"/>
      <c r="N2124" s="118"/>
      <c r="O2124" s="119">
        <f t="shared" si="2833"/>
        <v>0</v>
      </c>
      <c r="P2124" s="489"/>
      <c r="Q2124" s="489"/>
      <c r="R2124" s="489"/>
      <c r="S2124" s="486"/>
      <c r="T2124" s="490"/>
    </row>
    <row r="2125" spans="1:21" ht="12.75" customHeight="1" x14ac:dyDescent="0.2">
      <c r="A2125" s="458"/>
      <c r="B2125" s="461"/>
      <c r="C2125" s="464" t="s">
        <v>874</v>
      </c>
      <c r="D2125" s="461"/>
      <c r="E2125" s="536"/>
      <c r="F2125" s="505">
        <f t="shared" ref="F2125" si="3054">H2125+J2125+R2125</f>
        <v>0</v>
      </c>
      <c r="G2125" s="506"/>
      <c r="H2125" s="455">
        <f t="shared" ref="H2125" si="3055">G2125*$P$8/1000</f>
        <v>0</v>
      </c>
      <c r="I2125" s="502"/>
      <c r="J2125" s="455">
        <f t="shared" ref="J2125" si="3056">I2125*$P$9/1000</f>
        <v>0</v>
      </c>
      <c r="K2125" s="113"/>
      <c r="L2125" s="113"/>
      <c r="M2125" s="113"/>
      <c r="N2125" s="114"/>
      <c r="O2125" s="112">
        <f t="shared" si="2833"/>
        <v>0</v>
      </c>
      <c r="P2125" s="452">
        <f t="shared" ref="P2125" si="3057">E2125*F2125</f>
        <v>0</v>
      </c>
      <c r="Q2125" s="452">
        <f t="shared" ref="Q2125" si="3058">SUM(O2125:O2128)</f>
        <v>0</v>
      </c>
      <c r="R2125" s="452">
        <f t="shared" ref="R2125" si="3059">Q2125*1.02*1.05*$R$14</f>
        <v>0</v>
      </c>
      <c r="S2125" s="455">
        <f t="shared" ref="S2125" si="3060">F2125*$S$17</f>
        <v>0</v>
      </c>
      <c r="T2125" s="457" t="e">
        <f>T2117+T2073+T2021+T1985+T1941+T1889+T1849+T1825+T1805+T1785+T1757+T1713+T1653+T1601+T1513+T1489+T1397+T1369+T1261+T1217+T1125+T1085+T964+T940+T832+T752+T728+T589+T545+T513+T489+T469+T401+T325+T269+T229+T189+T133</f>
        <v>#REF!</v>
      </c>
    </row>
    <row r="2126" spans="1:21" ht="12.75" customHeight="1" x14ac:dyDescent="0.2">
      <c r="A2126" s="459"/>
      <c r="B2126" s="462"/>
      <c r="C2126" s="465"/>
      <c r="D2126" s="462"/>
      <c r="E2126" s="537"/>
      <c r="F2126" s="505"/>
      <c r="G2126" s="506"/>
      <c r="H2126" s="455"/>
      <c r="I2126" s="502"/>
      <c r="J2126" s="455"/>
      <c r="K2126" s="113"/>
      <c r="L2126" s="113"/>
      <c r="M2126" s="113"/>
      <c r="N2126" s="114"/>
      <c r="O2126" s="112">
        <f t="shared" si="2833"/>
        <v>0</v>
      </c>
      <c r="P2126" s="453"/>
      <c r="Q2126" s="453"/>
      <c r="R2126" s="453"/>
      <c r="S2126" s="455"/>
      <c r="T2126" s="457"/>
    </row>
    <row r="2127" spans="1:21" ht="12.75" customHeight="1" x14ac:dyDescent="0.2">
      <c r="A2127" s="459"/>
      <c r="B2127" s="462"/>
      <c r="C2127" s="465"/>
      <c r="D2127" s="462"/>
      <c r="E2127" s="537"/>
      <c r="F2127" s="505"/>
      <c r="G2127" s="506"/>
      <c r="H2127" s="455"/>
      <c r="I2127" s="502"/>
      <c r="J2127" s="455"/>
      <c r="K2127" s="113"/>
      <c r="L2127" s="113"/>
      <c r="M2127" s="115"/>
      <c r="N2127" s="116"/>
      <c r="O2127" s="112">
        <f t="shared" si="2833"/>
        <v>0</v>
      </c>
      <c r="P2127" s="453"/>
      <c r="Q2127" s="453"/>
      <c r="R2127" s="453"/>
      <c r="S2127" s="455"/>
      <c r="T2127" s="457"/>
    </row>
    <row r="2128" spans="1:21" ht="12.75" customHeight="1" x14ac:dyDescent="0.2">
      <c r="A2128" s="460"/>
      <c r="B2128" s="463"/>
      <c r="C2128" s="466"/>
      <c r="D2128" s="463"/>
      <c r="E2128" s="538"/>
      <c r="F2128" s="505"/>
      <c r="G2128" s="506"/>
      <c r="H2128" s="455"/>
      <c r="I2128" s="502"/>
      <c r="J2128" s="455"/>
      <c r="K2128" s="113"/>
      <c r="L2128" s="113"/>
      <c r="M2128" s="113"/>
      <c r="N2128" s="114"/>
      <c r="O2128" s="112">
        <f t="shared" si="2833"/>
        <v>0</v>
      </c>
      <c r="P2128" s="454"/>
      <c r="Q2128" s="454"/>
      <c r="R2128" s="454"/>
      <c r="S2128" s="455"/>
      <c r="T2128" s="457"/>
    </row>
    <row r="2129" spans="1:20" ht="12.75" customHeight="1" x14ac:dyDescent="0.2">
      <c r="A2129" s="202"/>
      <c r="B2129" s="205"/>
      <c r="C2129" s="205"/>
      <c r="D2129" s="206"/>
      <c r="E2129" s="207"/>
      <c r="F2129" s="208">
        <f t="shared" ref="F2129" si="3061">H2129+J2129+R2129</f>
        <v>0</v>
      </c>
      <c r="G2129" s="209"/>
      <c r="H2129" s="210">
        <f t="shared" ref="H2129" si="3062">G2129*$P$8/1000</f>
        <v>0</v>
      </c>
      <c r="I2129" s="211"/>
      <c r="J2129" s="210">
        <f t="shared" ref="J2129" si="3063">I2129*$P$9/1000</f>
        <v>0</v>
      </c>
      <c r="K2129" s="23"/>
      <c r="L2129" s="23"/>
      <c r="M2129" s="23"/>
      <c r="N2129" s="95"/>
      <c r="O2129" s="59">
        <f t="shared" si="2833"/>
        <v>0</v>
      </c>
      <c r="P2129" s="212">
        <f t="shared" ref="P2129" si="3064">E2129*F2129</f>
        <v>0</v>
      </c>
      <c r="Q2129" s="212">
        <f t="shared" ref="Q2129" si="3065">SUM(O2129:O2132)</f>
        <v>0</v>
      </c>
      <c r="R2129" s="212">
        <f t="shared" ref="R2129" si="3066">Q2129*1.02*1.05*$R$14</f>
        <v>0</v>
      </c>
      <c r="S2129" s="210">
        <f t="shared" ref="S2129" si="3067">F2129*$S$17</f>
        <v>0</v>
      </c>
      <c r="T2129" s="210">
        <f t="shared" ref="T2129" si="3068">E2129*S2129</f>
        <v>0</v>
      </c>
    </row>
    <row r="2130" spans="1:20" ht="12.75" customHeight="1" x14ac:dyDescent="0.2">
      <c r="A2130" s="203"/>
      <c r="B2130" s="205"/>
      <c r="C2130" s="205"/>
      <c r="D2130" s="206"/>
      <c r="E2130" s="207"/>
      <c r="F2130" s="208"/>
      <c r="G2130" s="209"/>
      <c r="H2130" s="210"/>
      <c r="I2130" s="211"/>
      <c r="J2130" s="210"/>
      <c r="K2130" s="23"/>
      <c r="L2130" s="23"/>
      <c r="M2130" s="23"/>
      <c r="N2130" s="95"/>
      <c r="O2130" s="59">
        <f t="shared" si="2833"/>
        <v>0</v>
      </c>
      <c r="P2130" s="213"/>
      <c r="Q2130" s="213"/>
      <c r="R2130" s="213"/>
      <c r="S2130" s="210"/>
      <c r="T2130" s="210"/>
    </row>
    <row r="2131" spans="1:20" ht="12.75" customHeight="1" x14ac:dyDescent="0.2">
      <c r="A2131" s="203"/>
      <c r="B2131" s="205"/>
      <c r="C2131" s="205"/>
      <c r="D2131" s="206"/>
      <c r="E2131" s="207"/>
      <c r="F2131" s="208"/>
      <c r="G2131" s="209"/>
      <c r="H2131" s="210"/>
      <c r="I2131" s="211"/>
      <c r="J2131" s="210"/>
      <c r="K2131" s="23"/>
      <c r="L2131" s="23"/>
      <c r="M2131" s="16"/>
      <c r="N2131" s="46"/>
      <c r="O2131" s="59">
        <f t="shared" si="2833"/>
        <v>0</v>
      </c>
      <c r="P2131" s="213"/>
      <c r="Q2131" s="213"/>
      <c r="R2131" s="213"/>
      <c r="S2131" s="210"/>
      <c r="T2131" s="210"/>
    </row>
    <row r="2132" spans="1:20" ht="12.75" customHeight="1" x14ac:dyDescent="0.2">
      <c r="A2132" s="204"/>
      <c r="B2132" s="205"/>
      <c r="C2132" s="205"/>
      <c r="D2132" s="206"/>
      <c r="E2132" s="207"/>
      <c r="F2132" s="208"/>
      <c r="G2132" s="209"/>
      <c r="H2132" s="210"/>
      <c r="I2132" s="211"/>
      <c r="J2132" s="210"/>
      <c r="K2132" s="23"/>
      <c r="L2132" s="23"/>
      <c r="M2132" s="23"/>
      <c r="N2132" s="95"/>
      <c r="O2132" s="59">
        <f t="shared" si="2833"/>
        <v>0</v>
      </c>
      <c r="P2132" s="214"/>
      <c r="Q2132" s="214"/>
      <c r="R2132" s="214"/>
      <c r="S2132" s="210"/>
      <c r="T2132" s="210"/>
    </row>
    <row r="2133" spans="1:20" ht="12.75" customHeight="1" x14ac:dyDescent="0.2">
      <c r="A2133" s="458"/>
      <c r="B2133" s="503"/>
      <c r="C2133" s="464" t="s">
        <v>1190</v>
      </c>
      <c r="D2133" s="504"/>
      <c r="E2133" s="556"/>
      <c r="F2133" s="505">
        <f t="shared" ref="F2133" si="3069">H2133+J2133+R2133</f>
        <v>0</v>
      </c>
      <c r="G2133" s="506"/>
      <c r="H2133" s="455">
        <f t="shared" ref="H2133" si="3070">G2133*$P$8/1000</f>
        <v>0</v>
      </c>
      <c r="I2133" s="502"/>
      <c r="J2133" s="455">
        <f t="shared" ref="J2133" si="3071">I2133*$P$9/1000</f>
        <v>0</v>
      </c>
      <c r="K2133" s="113"/>
      <c r="L2133" s="113"/>
      <c r="M2133" s="113"/>
      <c r="N2133" s="114"/>
      <c r="O2133" s="112">
        <f t="shared" si="2833"/>
        <v>0</v>
      </c>
      <c r="P2133" s="452">
        <f t="shared" ref="P2133" si="3072">E2133*F2133</f>
        <v>0</v>
      </c>
      <c r="Q2133" s="452">
        <f t="shared" ref="Q2133" si="3073">SUM(O2133:O2136)</f>
        <v>0</v>
      </c>
      <c r="R2133" s="452">
        <f t="shared" ref="R2133" si="3074">Q2133*1.02*1.05*$R$14</f>
        <v>0</v>
      </c>
      <c r="S2133" s="455">
        <f t="shared" ref="S2133" si="3075">F2133*$S$17</f>
        <v>0</v>
      </c>
      <c r="T2133" s="455">
        <f t="shared" ref="T2133" si="3076">E2133*S2133</f>
        <v>0</v>
      </c>
    </row>
    <row r="2134" spans="1:20" ht="12.75" customHeight="1" x14ac:dyDescent="0.2">
      <c r="A2134" s="459"/>
      <c r="B2134" s="503"/>
      <c r="C2134" s="465"/>
      <c r="D2134" s="504"/>
      <c r="E2134" s="556"/>
      <c r="F2134" s="505"/>
      <c r="G2134" s="506"/>
      <c r="H2134" s="455"/>
      <c r="I2134" s="502"/>
      <c r="J2134" s="455"/>
      <c r="K2134" s="113"/>
      <c r="L2134" s="113"/>
      <c r="M2134" s="113"/>
      <c r="N2134" s="114"/>
      <c r="O2134" s="112">
        <f t="shared" si="2833"/>
        <v>0</v>
      </c>
      <c r="P2134" s="453"/>
      <c r="Q2134" s="453"/>
      <c r="R2134" s="453"/>
      <c r="S2134" s="455"/>
      <c r="T2134" s="455"/>
    </row>
    <row r="2135" spans="1:20" ht="12.75" customHeight="1" x14ac:dyDescent="0.2">
      <c r="A2135" s="459"/>
      <c r="B2135" s="503"/>
      <c r="C2135" s="465"/>
      <c r="D2135" s="504"/>
      <c r="E2135" s="556"/>
      <c r="F2135" s="505"/>
      <c r="G2135" s="506"/>
      <c r="H2135" s="455"/>
      <c r="I2135" s="502"/>
      <c r="J2135" s="455"/>
      <c r="K2135" s="113"/>
      <c r="L2135" s="113"/>
      <c r="M2135" s="115"/>
      <c r="N2135" s="116"/>
      <c r="O2135" s="112">
        <f t="shared" si="2833"/>
        <v>0</v>
      </c>
      <c r="P2135" s="453"/>
      <c r="Q2135" s="453"/>
      <c r="R2135" s="453"/>
      <c r="S2135" s="455"/>
      <c r="T2135" s="455"/>
    </row>
    <row r="2136" spans="1:20" ht="12.75" customHeight="1" x14ac:dyDescent="0.2">
      <c r="A2136" s="460"/>
      <c r="B2136" s="503"/>
      <c r="C2136" s="466"/>
      <c r="D2136" s="504"/>
      <c r="E2136" s="556"/>
      <c r="F2136" s="505"/>
      <c r="G2136" s="506"/>
      <c r="H2136" s="455"/>
      <c r="I2136" s="502"/>
      <c r="J2136" s="455"/>
      <c r="K2136" s="113"/>
      <c r="L2136" s="113"/>
      <c r="M2136" s="113"/>
      <c r="N2136" s="114"/>
      <c r="O2136" s="112">
        <f t="shared" si="2833"/>
        <v>0</v>
      </c>
      <c r="P2136" s="454"/>
      <c r="Q2136" s="454"/>
      <c r="R2136" s="454"/>
      <c r="S2136" s="455"/>
      <c r="T2136" s="455"/>
    </row>
    <row r="2137" spans="1:20" ht="12.75" customHeight="1" x14ac:dyDescent="0.2">
      <c r="A2137" s="202">
        <v>1</v>
      </c>
      <c r="B2137" s="252"/>
      <c r="C2137" s="260" t="s">
        <v>1266</v>
      </c>
      <c r="D2137" s="272" t="s">
        <v>1022</v>
      </c>
      <c r="E2137" s="364">
        <v>2</v>
      </c>
      <c r="F2137" s="208">
        <f t="shared" ref="F2137" si="3077">H2137+J2137+R2137</f>
        <v>0</v>
      </c>
      <c r="G2137" s="209"/>
      <c r="H2137" s="210">
        <f t="shared" ref="H2137" si="3078">G2137*$P$8/1000</f>
        <v>0</v>
      </c>
      <c r="I2137" s="211"/>
      <c r="J2137" s="210">
        <f t="shared" ref="J2137" si="3079">I2137*$P$9/1000</f>
        <v>0</v>
      </c>
      <c r="K2137" s="23"/>
      <c r="L2137" s="23"/>
      <c r="M2137" s="23"/>
      <c r="N2137" s="95"/>
      <c r="O2137" s="59">
        <f t="shared" si="2833"/>
        <v>0</v>
      </c>
      <c r="P2137" s="212">
        <f t="shared" ref="P2137" si="3080">E2137*F2137</f>
        <v>0</v>
      </c>
      <c r="Q2137" s="212">
        <f t="shared" ref="Q2137" si="3081">SUM(O2137:O2140)</f>
        <v>0</v>
      </c>
      <c r="R2137" s="212">
        <f t="shared" ref="R2137" si="3082">Q2137*1.02*1.05*$R$14</f>
        <v>0</v>
      </c>
      <c r="S2137" s="210" t="e">
        <f>#REF!</f>
        <v>#REF!</v>
      </c>
      <c r="T2137" s="210" t="e">
        <f t="shared" ref="T2137" si="3083">E2137*S2137</f>
        <v>#REF!</v>
      </c>
    </row>
    <row r="2138" spans="1:20" ht="12.75" customHeight="1" x14ac:dyDescent="0.2">
      <c r="A2138" s="203"/>
      <c r="B2138" s="253"/>
      <c r="C2138" s="261"/>
      <c r="D2138" s="273"/>
      <c r="E2138" s="364"/>
      <c r="F2138" s="208"/>
      <c r="G2138" s="209"/>
      <c r="H2138" s="210"/>
      <c r="I2138" s="211"/>
      <c r="J2138" s="210"/>
      <c r="K2138" s="23"/>
      <c r="L2138" s="23"/>
      <c r="M2138" s="23"/>
      <c r="N2138" s="95"/>
      <c r="O2138" s="59">
        <f t="shared" si="2833"/>
        <v>0</v>
      </c>
      <c r="P2138" s="213"/>
      <c r="Q2138" s="213"/>
      <c r="R2138" s="213"/>
      <c r="S2138" s="210"/>
      <c r="T2138" s="210"/>
    </row>
    <row r="2139" spans="1:20" ht="12.75" customHeight="1" x14ac:dyDescent="0.2">
      <c r="A2139" s="203"/>
      <c r="B2139" s="253"/>
      <c r="C2139" s="261"/>
      <c r="D2139" s="273"/>
      <c r="E2139" s="364"/>
      <c r="F2139" s="208"/>
      <c r="G2139" s="209"/>
      <c r="H2139" s="210"/>
      <c r="I2139" s="211"/>
      <c r="J2139" s="210"/>
      <c r="K2139" s="23"/>
      <c r="L2139" s="23"/>
      <c r="M2139" s="16"/>
      <c r="N2139" s="46"/>
      <c r="O2139" s="59">
        <f t="shared" si="2833"/>
        <v>0</v>
      </c>
      <c r="P2139" s="213"/>
      <c r="Q2139" s="213"/>
      <c r="R2139" s="213"/>
      <c r="S2139" s="210"/>
      <c r="T2139" s="210"/>
    </row>
    <row r="2140" spans="1:20" ht="12.75" customHeight="1" x14ac:dyDescent="0.2">
      <c r="A2140" s="204"/>
      <c r="B2140" s="254"/>
      <c r="C2140" s="262"/>
      <c r="D2140" s="274"/>
      <c r="E2140" s="364"/>
      <c r="F2140" s="208"/>
      <c r="G2140" s="209"/>
      <c r="H2140" s="210"/>
      <c r="I2140" s="211"/>
      <c r="J2140" s="210"/>
      <c r="K2140" s="23"/>
      <c r="L2140" s="23"/>
      <c r="M2140" s="23"/>
      <c r="N2140" s="95"/>
      <c r="O2140" s="59">
        <f t="shared" si="2833"/>
        <v>0</v>
      </c>
      <c r="P2140" s="214"/>
      <c r="Q2140" s="214"/>
      <c r="R2140" s="214"/>
      <c r="S2140" s="210"/>
      <c r="T2140" s="210"/>
    </row>
    <row r="2141" spans="1:20" ht="12.75" customHeight="1" x14ac:dyDescent="0.2">
      <c r="A2141" s="202">
        <v>2</v>
      </c>
      <c r="B2141" s="252"/>
      <c r="C2141" s="260" t="s">
        <v>1021</v>
      </c>
      <c r="D2141" s="272" t="s">
        <v>1022</v>
      </c>
      <c r="E2141" s="364">
        <v>2</v>
      </c>
      <c r="F2141" s="208">
        <f t="shared" ref="F2141" si="3084">H2141+J2141+R2141</f>
        <v>0</v>
      </c>
      <c r="G2141" s="209"/>
      <c r="H2141" s="210">
        <f t="shared" ref="H2141" si="3085">G2141*$P$8/1000</f>
        <v>0</v>
      </c>
      <c r="I2141" s="211"/>
      <c r="J2141" s="210">
        <f t="shared" ref="J2141" si="3086">I2141*$P$9/1000</f>
        <v>0</v>
      </c>
      <c r="K2141" s="23"/>
      <c r="L2141" s="23"/>
      <c r="M2141" s="23"/>
      <c r="N2141" s="95"/>
      <c r="O2141" s="59">
        <f t="shared" si="2833"/>
        <v>0</v>
      </c>
      <c r="P2141" s="212">
        <f t="shared" ref="P2141" si="3087">E2141*F2141</f>
        <v>0</v>
      </c>
      <c r="Q2141" s="212">
        <f t="shared" ref="Q2141" si="3088">SUM(O2141:O2144)</f>
        <v>0</v>
      </c>
      <c r="R2141" s="212">
        <f t="shared" ref="R2141" si="3089">Q2141*1.02*1.05*$R$14</f>
        <v>0</v>
      </c>
      <c r="S2141" s="210" t="e">
        <f>#REF!</f>
        <v>#REF!</v>
      </c>
      <c r="T2141" s="210" t="e">
        <f t="shared" ref="T2141" si="3090">E2141*S2141</f>
        <v>#REF!</v>
      </c>
    </row>
    <row r="2142" spans="1:20" ht="12.75" customHeight="1" x14ac:dyDescent="0.2">
      <c r="A2142" s="203"/>
      <c r="B2142" s="253"/>
      <c r="C2142" s="261"/>
      <c r="D2142" s="273"/>
      <c r="E2142" s="364"/>
      <c r="F2142" s="208"/>
      <c r="G2142" s="209"/>
      <c r="H2142" s="210"/>
      <c r="I2142" s="211"/>
      <c r="J2142" s="210"/>
      <c r="K2142" s="23"/>
      <c r="L2142" s="23"/>
      <c r="M2142" s="23"/>
      <c r="N2142" s="95"/>
      <c r="O2142" s="59">
        <f t="shared" si="2833"/>
        <v>0</v>
      </c>
      <c r="P2142" s="213"/>
      <c r="Q2142" s="213"/>
      <c r="R2142" s="213"/>
      <c r="S2142" s="210"/>
      <c r="T2142" s="210"/>
    </row>
    <row r="2143" spans="1:20" ht="12.75" customHeight="1" x14ac:dyDescent="0.2">
      <c r="A2143" s="203"/>
      <c r="B2143" s="253"/>
      <c r="C2143" s="261"/>
      <c r="D2143" s="273"/>
      <c r="E2143" s="364"/>
      <c r="F2143" s="208"/>
      <c r="G2143" s="209"/>
      <c r="H2143" s="210"/>
      <c r="I2143" s="211"/>
      <c r="J2143" s="210"/>
      <c r="K2143" s="23"/>
      <c r="L2143" s="23"/>
      <c r="M2143" s="16"/>
      <c r="N2143" s="46"/>
      <c r="O2143" s="59">
        <f t="shared" si="2833"/>
        <v>0</v>
      </c>
      <c r="P2143" s="213"/>
      <c r="Q2143" s="213"/>
      <c r="R2143" s="213"/>
      <c r="S2143" s="210"/>
      <c r="T2143" s="210"/>
    </row>
    <row r="2144" spans="1:20" ht="12.75" customHeight="1" x14ac:dyDescent="0.2">
      <c r="A2144" s="204"/>
      <c r="B2144" s="254"/>
      <c r="C2144" s="262"/>
      <c r="D2144" s="274"/>
      <c r="E2144" s="364"/>
      <c r="F2144" s="208"/>
      <c r="G2144" s="209"/>
      <c r="H2144" s="210"/>
      <c r="I2144" s="211"/>
      <c r="J2144" s="210"/>
      <c r="K2144" s="23"/>
      <c r="L2144" s="23"/>
      <c r="M2144" s="23"/>
      <c r="N2144" s="95"/>
      <c r="O2144" s="59">
        <f t="shared" si="2833"/>
        <v>0</v>
      </c>
      <c r="P2144" s="214"/>
      <c r="Q2144" s="214"/>
      <c r="R2144" s="214"/>
      <c r="S2144" s="210"/>
      <c r="T2144" s="210"/>
    </row>
    <row r="2145" spans="1:20" ht="12.75" customHeight="1" x14ac:dyDescent="0.2">
      <c r="A2145" s="202">
        <v>3</v>
      </c>
      <c r="B2145" s="252"/>
      <c r="C2145" s="236" t="s">
        <v>1023</v>
      </c>
      <c r="D2145" s="272" t="s">
        <v>1022</v>
      </c>
      <c r="E2145" s="364">
        <v>2</v>
      </c>
      <c r="F2145" s="208">
        <f t="shared" ref="F2145" si="3091">H2145+J2145+R2145</f>
        <v>0</v>
      </c>
      <c r="G2145" s="209"/>
      <c r="H2145" s="210">
        <f t="shared" ref="H2145" si="3092">G2145*$P$8/1000</f>
        <v>0</v>
      </c>
      <c r="I2145" s="211"/>
      <c r="J2145" s="210">
        <f t="shared" ref="J2145" si="3093">I2145*$P$9/1000</f>
        <v>0</v>
      </c>
      <c r="K2145" s="23"/>
      <c r="L2145" s="23"/>
      <c r="M2145" s="23"/>
      <c r="N2145" s="95"/>
      <c r="O2145" s="59">
        <f t="shared" si="2833"/>
        <v>0</v>
      </c>
      <c r="P2145" s="212">
        <f t="shared" ref="P2145" si="3094">E2145*F2145</f>
        <v>0</v>
      </c>
      <c r="Q2145" s="212">
        <f t="shared" ref="Q2145" si="3095">SUM(O2145:O2148)</f>
        <v>0</v>
      </c>
      <c r="R2145" s="212">
        <f t="shared" ref="R2145" si="3096">Q2145*1.02*1.05*$R$14</f>
        <v>0</v>
      </c>
      <c r="S2145" s="210" t="e">
        <f>#REF!</f>
        <v>#REF!</v>
      </c>
      <c r="T2145" s="210" t="e">
        <f t="shared" ref="T2145" si="3097">E2145*S2145</f>
        <v>#REF!</v>
      </c>
    </row>
    <row r="2146" spans="1:20" ht="12.75" customHeight="1" x14ac:dyDescent="0.2">
      <c r="A2146" s="203"/>
      <c r="B2146" s="253"/>
      <c r="C2146" s="236"/>
      <c r="D2146" s="273"/>
      <c r="E2146" s="364"/>
      <c r="F2146" s="208"/>
      <c r="G2146" s="209"/>
      <c r="H2146" s="210"/>
      <c r="I2146" s="211"/>
      <c r="J2146" s="210"/>
      <c r="K2146" s="23"/>
      <c r="L2146" s="23"/>
      <c r="M2146" s="23"/>
      <c r="N2146" s="95"/>
      <c r="O2146" s="59">
        <f t="shared" si="2833"/>
        <v>0</v>
      </c>
      <c r="P2146" s="213"/>
      <c r="Q2146" s="213"/>
      <c r="R2146" s="213"/>
      <c r="S2146" s="210"/>
      <c r="T2146" s="210"/>
    </row>
    <row r="2147" spans="1:20" ht="12.75" customHeight="1" x14ac:dyDescent="0.2">
      <c r="A2147" s="203"/>
      <c r="B2147" s="253"/>
      <c r="C2147" s="236"/>
      <c r="D2147" s="273"/>
      <c r="E2147" s="364"/>
      <c r="F2147" s="208"/>
      <c r="G2147" s="209"/>
      <c r="H2147" s="210"/>
      <c r="I2147" s="211"/>
      <c r="J2147" s="210"/>
      <c r="K2147" s="23"/>
      <c r="L2147" s="23"/>
      <c r="M2147" s="16"/>
      <c r="N2147" s="46"/>
      <c r="O2147" s="59">
        <f t="shared" si="2833"/>
        <v>0</v>
      </c>
      <c r="P2147" s="213"/>
      <c r="Q2147" s="213"/>
      <c r="R2147" s="213"/>
      <c r="S2147" s="210"/>
      <c r="T2147" s="210"/>
    </row>
    <row r="2148" spans="1:20" ht="12.75" customHeight="1" x14ac:dyDescent="0.2">
      <c r="A2148" s="204"/>
      <c r="B2148" s="254"/>
      <c r="C2148" s="236"/>
      <c r="D2148" s="274"/>
      <c r="E2148" s="364"/>
      <c r="F2148" s="208"/>
      <c r="G2148" s="209"/>
      <c r="H2148" s="210"/>
      <c r="I2148" s="211"/>
      <c r="J2148" s="210"/>
      <c r="K2148" s="23"/>
      <c r="L2148" s="23"/>
      <c r="M2148" s="23"/>
      <c r="N2148" s="95"/>
      <c r="O2148" s="59">
        <f t="shared" ref="O2148:O2211" si="3098">M2148*N2148</f>
        <v>0</v>
      </c>
      <c r="P2148" s="214"/>
      <c r="Q2148" s="214"/>
      <c r="R2148" s="214"/>
      <c r="S2148" s="210"/>
      <c r="T2148" s="210"/>
    </row>
    <row r="2149" spans="1:20" ht="12.75" customHeight="1" x14ac:dyDescent="0.2">
      <c r="A2149" s="202">
        <v>4</v>
      </c>
      <c r="B2149" s="205"/>
      <c r="C2149" s="236" t="s">
        <v>1024</v>
      </c>
      <c r="D2149" s="272" t="s">
        <v>1022</v>
      </c>
      <c r="E2149" s="364">
        <v>2</v>
      </c>
      <c r="F2149" s="208">
        <f t="shared" ref="F2149" si="3099">H2149+J2149+R2149</f>
        <v>0</v>
      </c>
      <c r="G2149" s="209"/>
      <c r="H2149" s="210">
        <f t="shared" ref="H2149" si="3100">G2149*$P$8/1000</f>
        <v>0</v>
      </c>
      <c r="I2149" s="211"/>
      <c r="J2149" s="210">
        <f t="shared" ref="J2149" si="3101">I2149*$P$9/1000</f>
        <v>0</v>
      </c>
      <c r="K2149" s="23"/>
      <c r="L2149" s="23"/>
      <c r="M2149" s="23"/>
      <c r="N2149" s="95"/>
      <c r="O2149" s="59">
        <f t="shared" si="3098"/>
        <v>0</v>
      </c>
      <c r="P2149" s="212">
        <f t="shared" ref="P2149" si="3102">E2149*F2149</f>
        <v>0</v>
      </c>
      <c r="Q2149" s="212">
        <f t="shared" ref="Q2149" si="3103">SUM(O2149:O2152)</f>
        <v>0</v>
      </c>
      <c r="R2149" s="212">
        <f t="shared" ref="R2149" si="3104">Q2149*1.02*1.05*$R$14</f>
        <v>0</v>
      </c>
      <c r="S2149" s="210" t="e">
        <f>#REF!</f>
        <v>#REF!</v>
      </c>
      <c r="T2149" s="210" t="e">
        <f t="shared" ref="T2149" si="3105">E2149*S2149</f>
        <v>#REF!</v>
      </c>
    </row>
    <row r="2150" spans="1:20" ht="12.75" customHeight="1" x14ac:dyDescent="0.2">
      <c r="A2150" s="203"/>
      <c r="B2150" s="205"/>
      <c r="C2150" s="236"/>
      <c r="D2150" s="273"/>
      <c r="E2150" s="364"/>
      <c r="F2150" s="208"/>
      <c r="G2150" s="209"/>
      <c r="H2150" s="210"/>
      <c r="I2150" s="211"/>
      <c r="J2150" s="210"/>
      <c r="K2150" s="23"/>
      <c r="L2150" s="23"/>
      <c r="M2150" s="23"/>
      <c r="N2150" s="95"/>
      <c r="O2150" s="59">
        <f t="shared" si="3098"/>
        <v>0</v>
      </c>
      <c r="P2150" s="213"/>
      <c r="Q2150" s="213"/>
      <c r="R2150" s="213"/>
      <c r="S2150" s="210"/>
      <c r="T2150" s="210"/>
    </row>
    <row r="2151" spans="1:20" ht="12.75" customHeight="1" x14ac:dyDescent="0.2">
      <c r="A2151" s="203"/>
      <c r="B2151" s="205"/>
      <c r="C2151" s="236"/>
      <c r="D2151" s="273"/>
      <c r="E2151" s="364"/>
      <c r="F2151" s="208"/>
      <c r="G2151" s="209"/>
      <c r="H2151" s="210"/>
      <c r="I2151" s="211"/>
      <c r="J2151" s="210"/>
      <c r="K2151" s="23"/>
      <c r="L2151" s="23"/>
      <c r="M2151" s="16"/>
      <c r="N2151" s="46"/>
      <c r="O2151" s="59">
        <f t="shared" si="3098"/>
        <v>0</v>
      </c>
      <c r="P2151" s="213"/>
      <c r="Q2151" s="213"/>
      <c r="R2151" s="213"/>
      <c r="S2151" s="210"/>
      <c r="T2151" s="210"/>
    </row>
    <row r="2152" spans="1:20" ht="12.75" customHeight="1" x14ac:dyDescent="0.2">
      <c r="A2152" s="204"/>
      <c r="B2152" s="205"/>
      <c r="C2152" s="236"/>
      <c r="D2152" s="274"/>
      <c r="E2152" s="364"/>
      <c r="F2152" s="208"/>
      <c r="G2152" s="209"/>
      <c r="H2152" s="210"/>
      <c r="I2152" s="211"/>
      <c r="J2152" s="210"/>
      <c r="K2152" s="23"/>
      <c r="L2152" s="23"/>
      <c r="M2152" s="23"/>
      <c r="N2152" s="95"/>
      <c r="O2152" s="59">
        <f t="shared" si="3098"/>
        <v>0</v>
      </c>
      <c r="P2152" s="214"/>
      <c r="Q2152" s="214"/>
      <c r="R2152" s="214"/>
      <c r="S2152" s="210"/>
      <c r="T2152" s="210"/>
    </row>
    <row r="2153" spans="1:20" ht="12.75" customHeight="1" x14ac:dyDescent="0.2">
      <c r="A2153" s="202">
        <v>5</v>
      </c>
      <c r="B2153" s="205"/>
      <c r="C2153" s="236" t="s">
        <v>1267</v>
      </c>
      <c r="D2153" s="272" t="s">
        <v>1022</v>
      </c>
      <c r="E2153" s="298">
        <v>12</v>
      </c>
      <c r="F2153" s="208">
        <f t="shared" ref="F2153" si="3106">H2153+J2153+R2153</f>
        <v>0</v>
      </c>
      <c r="G2153" s="209"/>
      <c r="H2153" s="210">
        <f t="shared" ref="H2153" si="3107">G2153*$P$8/1000</f>
        <v>0</v>
      </c>
      <c r="I2153" s="211"/>
      <c r="J2153" s="210">
        <f t="shared" ref="J2153" si="3108">I2153*$P$9/1000</f>
        <v>0</v>
      </c>
      <c r="K2153" s="23"/>
      <c r="L2153" s="23"/>
      <c r="M2153" s="23"/>
      <c r="N2153" s="95"/>
      <c r="O2153" s="59">
        <f t="shared" si="3098"/>
        <v>0</v>
      </c>
      <c r="P2153" s="212">
        <f t="shared" ref="P2153" si="3109">E2153*F2153</f>
        <v>0</v>
      </c>
      <c r="Q2153" s="212">
        <f t="shared" ref="Q2153" si="3110">SUM(O2153:O2156)</f>
        <v>0</v>
      </c>
      <c r="R2153" s="212">
        <f t="shared" ref="R2153" si="3111">Q2153*1.02*1.05*$R$14</f>
        <v>0</v>
      </c>
      <c r="S2153" s="210" t="e">
        <f>#REF!</f>
        <v>#REF!</v>
      </c>
      <c r="T2153" s="210" t="e">
        <f t="shared" ref="T2153" si="3112">E2153*S2153</f>
        <v>#REF!</v>
      </c>
    </row>
    <row r="2154" spans="1:20" ht="12.75" customHeight="1" x14ac:dyDescent="0.2">
      <c r="A2154" s="203"/>
      <c r="B2154" s="205"/>
      <c r="C2154" s="236"/>
      <c r="D2154" s="273"/>
      <c r="E2154" s="298"/>
      <c r="F2154" s="208"/>
      <c r="G2154" s="209"/>
      <c r="H2154" s="210"/>
      <c r="I2154" s="211"/>
      <c r="J2154" s="210"/>
      <c r="K2154" s="23"/>
      <c r="L2154" s="23"/>
      <c r="M2154" s="23"/>
      <c r="N2154" s="95"/>
      <c r="O2154" s="59">
        <f t="shared" si="3098"/>
        <v>0</v>
      </c>
      <c r="P2154" s="213"/>
      <c r="Q2154" s="213"/>
      <c r="R2154" s="213"/>
      <c r="S2154" s="210"/>
      <c r="T2154" s="210"/>
    </row>
    <row r="2155" spans="1:20" ht="12.75" customHeight="1" x14ac:dyDescent="0.2">
      <c r="A2155" s="203"/>
      <c r="B2155" s="205"/>
      <c r="C2155" s="236"/>
      <c r="D2155" s="273"/>
      <c r="E2155" s="298"/>
      <c r="F2155" s="208"/>
      <c r="G2155" s="209"/>
      <c r="H2155" s="210"/>
      <c r="I2155" s="211"/>
      <c r="J2155" s="210"/>
      <c r="K2155" s="23"/>
      <c r="L2155" s="23"/>
      <c r="M2155" s="16"/>
      <c r="N2155" s="46"/>
      <c r="O2155" s="59">
        <f t="shared" si="3098"/>
        <v>0</v>
      </c>
      <c r="P2155" s="213"/>
      <c r="Q2155" s="213"/>
      <c r="R2155" s="213"/>
      <c r="S2155" s="210"/>
      <c r="T2155" s="210"/>
    </row>
    <row r="2156" spans="1:20" ht="12.75" customHeight="1" x14ac:dyDescent="0.2">
      <c r="A2156" s="204"/>
      <c r="B2156" s="205"/>
      <c r="C2156" s="236"/>
      <c r="D2156" s="274"/>
      <c r="E2156" s="298"/>
      <c r="F2156" s="208"/>
      <c r="G2156" s="209"/>
      <c r="H2156" s="210"/>
      <c r="I2156" s="211"/>
      <c r="J2156" s="210"/>
      <c r="K2156" s="23"/>
      <c r="L2156" s="23"/>
      <c r="M2156" s="23"/>
      <c r="N2156" s="95"/>
      <c r="O2156" s="59">
        <f t="shared" si="3098"/>
        <v>0</v>
      </c>
      <c r="P2156" s="214"/>
      <c r="Q2156" s="214"/>
      <c r="R2156" s="214"/>
      <c r="S2156" s="210"/>
      <c r="T2156" s="210"/>
    </row>
    <row r="2157" spans="1:20" ht="12.75" customHeight="1" x14ac:dyDescent="0.2">
      <c r="A2157" s="202">
        <v>6</v>
      </c>
      <c r="B2157" s="205"/>
      <c r="C2157" s="205" t="s">
        <v>1268</v>
      </c>
      <c r="D2157" s="272" t="s">
        <v>1022</v>
      </c>
      <c r="E2157" s="206">
        <v>1</v>
      </c>
      <c r="F2157" s="208">
        <f t="shared" ref="F2157" si="3113">H2157+J2157+R2157</f>
        <v>0</v>
      </c>
      <c r="G2157" s="209"/>
      <c r="H2157" s="210">
        <f t="shared" ref="H2157" si="3114">G2157*$P$8/1000</f>
        <v>0</v>
      </c>
      <c r="I2157" s="211"/>
      <c r="J2157" s="210">
        <f t="shared" ref="J2157" si="3115">I2157*$P$9/1000</f>
        <v>0</v>
      </c>
      <c r="K2157" s="23"/>
      <c r="L2157" s="23"/>
      <c r="M2157" s="23"/>
      <c r="N2157" s="95"/>
      <c r="O2157" s="59">
        <f t="shared" si="3098"/>
        <v>0</v>
      </c>
      <c r="P2157" s="212">
        <f t="shared" ref="P2157" si="3116">E2157*F2157</f>
        <v>0</v>
      </c>
      <c r="Q2157" s="212">
        <f t="shared" ref="Q2157" si="3117">SUM(O2157:O2160)</f>
        <v>0</v>
      </c>
      <c r="R2157" s="212">
        <f t="shared" ref="R2157" si="3118">Q2157*1.02*1.05*$R$14</f>
        <v>0</v>
      </c>
      <c r="S2157" s="210" t="e">
        <f>#REF!</f>
        <v>#REF!</v>
      </c>
      <c r="T2157" s="210" t="e">
        <f t="shared" ref="T2157" si="3119">E2157*S2157</f>
        <v>#REF!</v>
      </c>
    </row>
    <row r="2158" spans="1:20" ht="12.75" customHeight="1" x14ac:dyDescent="0.2">
      <c r="A2158" s="203"/>
      <c r="B2158" s="205"/>
      <c r="C2158" s="205"/>
      <c r="D2158" s="273"/>
      <c r="E2158" s="206"/>
      <c r="F2158" s="208"/>
      <c r="G2158" s="209"/>
      <c r="H2158" s="210"/>
      <c r="I2158" s="211"/>
      <c r="J2158" s="210"/>
      <c r="K2158" s="23"/>
      <c r="L2158" s="23"/>
      <c r="M2158" s="23"/>
      <c r="N2158" s="95"/>
      <c r="O2158" s="59">
        <f t="shared" si="3098"/>
        <v>0</v>
      </c>
      <c r="P2158" s="213"/>
      <c r="Q2158" s="213"/>
      <c r="R2158" s="213"/>
      <c r="S2158" s="210"/>
      <c r="T2158" s="210"/>
    </row>
    <row r="2159" spans="1:20" ht="12.75" customHeight="1" x14ac:dyDescent="0.2">
      <c r="A2159" s="203"/>
      <c r="B2159" s="205"/>
      <c r="C2159" s="205"/>
      <c r="D2159" s="273"/>
      <c r="E2159" s="206"/>
      <c r="F2159" s="208"/>
      <c r="G2159" s="209"/>
      <c r="H2159" s="210"/>
      <c r="I2159" s="211"/>
      <c r="J2159" s="210"/>
      <c r="K2159" s="23"/>
      <c r="L2159" s="23"/>
      <c r="M2159" s="16"/>
      <c r="N2159" s="46"/>
      <c r="O2159" s="59">
        <f t="shared" si="3098"/>
        <v>0</v>
      </c>
      <c r="P2159" s="213"/>
      <c r="Q2159" s="213"/>
      <c r="R2159" s="213"/>
      <c r="S2159" s="210"/>
      <c r="T2159" s="210"/>
    </row>
    <row r="2160" spans="1:20" ht="12.75" customHeight="1" x14ac:dyDescent="0.2">
      <c r="A2160" s="204"/>
      <c r="B2160" s="205"/>
      <c r="C2160" s="205"/>
      <c r="D2160" s="274"/>
      <c r="E2160" s="206"/>
      <c r="F2160" s="208"/>
      <c r="G2160" s="209"/>
      <c r="H2160" s="210"/>
      <c r="I2160" s="211"/>
      <c r="J2160" s="210"/>
      <c r="K2160" s="23"/>
      <c r="L2160" s="23"/>
      <c r="M2160" s="23"/>
      <c r="N2160" s="95"/>
      <c r="O2160" s="59">
        <f t="shared" si="3098"/>
        <v>0</v>
      </c>
      <c r="P2160" s="214"/>
      <c r="Q2160" s="214"/>
      <c r="R2160" s="214"/>
      <c r="S2160" s="210"/>
      <c r="T2160" s="210"/>
    </row>
    <row r="2161" spans="1:20" ht="12.75" customHeight="1" x14ac:dyDescent="0.2">
      <c r="A2161" s="202">
        <v>7</v>
      </c>
      <c r="B2161" s="205"/>
      <c r="C2161" s="297" t="s">
        <v>1159</v>
      </c>
      <c r="D2161" s="272" t="s">
        <v>1022</v>
      </c>
      <c r="E2161" s="308">
        <v>12</v>
      </c>
      <c r="F2161" s="208">
        <f t="shared" ref="F2161" si="3120">H2161+J2161+R2161</f>
        <v>0</v>
      </c>
      <c r="G2161" s="209"/>
      <c r="H2161" s="210">
        <f t="shared" ref="H2161" si="3121">G2161*$P$8/1000</f>
        <v>0</v>
      </c>
      <c r="I2161" s="211"/>
      <c r="J2161" s="210">
        <f t="shared" ref="J2161" si="3122">I2161*$P$9/1000</f>
        <v>0</v>
      </c>
      <c r="K2161" s="23"/>
      <c r="L2161" s="23"/>
      <c r="M2161" s="23"/>
      <c r="N2161" s="95"/>
      <c r="O2161" s="59">
        <f t="shared" si="3098"/>
        <v>0</v>
      </c>
      <c r="P2161" s="212">
        <f t="shared" ref="P2161" si="3123">E2161*F2161</f>
        <v>0</v>
      </c>
      <c r="Q2161" s="212">
        <f t="shared" ref="Q2161" si="3124">SUM(O2161:O2164)</f>
        <v>0</v>
      </c>
      <c r="R2161" s="212">
        <f t="shared" ref="R2161" si="3125">Q2161*1.02*1.05*$R$14</f>
        <v>0</v>
      </c>
      <c r="S2161" s="210" t="e">
        <f>#REF!</f>
        <v>#REF!</v>
      </c>
      <c r="T2161" s="210" t="e">
        <f t="shared" ref="T2161" si="3126">E2161*S2161</f>
        <v>#REF!</v>
      </c>
    </row>
    <row r="2162" spans="1:20" ht="12.75" customHeight="1" x14ac:dyDescent="0.2">
      <c r="A2162" s="203"/>
      <c r="B2162" s="205"/>
      <c r="C2162" s="297"/>
      <c r="D2162" s="273"/>
      <c r="E2162" s="308"/>
      <c r="F2162" s="208"/>
      <c r="G2162" s="209"/>
      <c r="H2162" s="210"/>
      <c r="I2162" s="211"/>
      <c r="J2162" s="210"/>
      <c r="K2162" s="23"/>
      <c r="L2162" s="23"/>
      <c r="M2162" s="23"/>
      <c r="N2162" s="95"/>
      <c r="O2162" s="59">
        <f t="shared" si="3098"/>
        <v>0</v>
      </c>
      <c r="P2162" s="213"/>
      <c r="Q2162" s="213"/>
      <c r="R2162" s="213"/>
      <c r="S2162" s="210"/>
      <c r="T2162" s="210"/>
    </row>
    <row r="2163" spans="1:20" ht="12.75" customHeight="1" x14ac:dyDescent="0.2">
      <c r="A2163" s="203"/>
      <c r="B2163" s="205"/>
      <c r="C2163" s="297"/>
      <c r="D2163" s="273"/>
      <c r="E2163" s="308"/>
      <c r="F2163" s="208"/>
      <c r="G2163" s="209"/>
      <c r="H2163" s="210"/>
      <c r="I2163" s="211"/>
      <c r="J2163" s="210"/>
      <c r="K2163" s="23"/>
      <c r="L2163" s="23"/>
      <c r="M2163" s="16"/>
      <c r="N2163" s="46"/>
      <c r="O2163" s="59">
        <f t="shared" si="3098"/>
        <v>0</v>
      </c>
      <c r="P2163" s="213"/>
      <c r="Q2163" s="213"/>
      <c r="R2163" s="213"/>
      <c r="S2163" s="210"/>
      <c r="T2163" s="210"/>
    </row>
    <row r="2164" spans="1:20" ht="12.75" customHeight="1" x14ac:dyDescent="0.2">
      <c r="A2164" s="204"/>
      <c r="B2164" s="205"/>
      <c r="C2164" s="297"/>
      <c r="D2164" s="274"/>
      <c r="E2164" s="308"/>
      <c r="F2164" s="208"/>
      <c r="G2164" s="209"/>
      <c r="H2164" s="210"/>
      <c r="I2164" s="211"/>
      <c r="J2164" s="210"/>
      <c r="K2164" s="23"/>
      <c r="L2164" s="23"/>
      <c r="M2164" s="23"/>
      <c r="N2164" s="95"/>
      <c r="O2164" s="59">
        <f t="shared" si="3098"/>
        <v>0</v>
      </c>
      <c r="P2164" s="214"/>
      <c r="Q2164" s="214"/>
      <c r="R2164" s="214"/>
      <c r="S2164" s="210"/>
      <c r="T2164" s="210"/>
    </row>
    <row r="2165" spans="1:20" ht="12.75" customHeight="1" x14ac:dyDescent="0.2">
      <c r="A2165" s="202">
        <v>8</v>
      </c>
      <c r="B2165" s="205"/>
      <c r="C2165" s="297" t="s">
        <v>1160</v>
      </c>
      <c r="D2165" s="272" t="s">
        <v>1022</v>
      </c>
      <c r="E2165" s="308">
        <v>1</v>
      </c>
      <c r="F2165" s="208">
        <f t="shared" ref="F2165" si="3127">H2165+J2165+R2165</f>
        <v>0</v>
      </c>
      <c r="G2165" s="209"/>
      <c r="H2165" s="210">
        <f t="shared" ref="H2165" si="3128">G2165*$P$8/1000</f>
        <v>0</v>
      </c>
      <c r="I2165" s="211"/>
      <c r="J2165" s="210">
        <f t="shared" ref="J2165" si="3129">I2165*$P$9/1000</f>
        <v>0</v>
      </c>
      <c r="K2165" s="23"/>
      <c r="L2165" s="23"/>
      <c r="M2165" s="23"/>
      <c r="N2165" s="95"/>
      <c r="O2165" s="59">
        <f t="shared" si="3098"/>
        <v>0</v>
      </c>
      <c r="P2165" s="212">
        <f t="shared" ref="P2165" si="3130">E2165*F2165</f>
        <v>0</v>
      </c>
      <c r="Q2165" s="212">
        <f t="shared" ref="Q2165" si="3131">SUM(O2165:O2168)</f>
        <v>0</v>
      </c>
      <c r="R2165" s="212">
        <f t="shared" ref="R2165" si="3132">Q2165*1.02*1.05*$R$14</f>
        <v>0</v>
      </c>
      <c r="S2165" s="210" t="e">
        <f>#REF!</f>
        <v>#REF!</v>
      </c>
      <c r="T2165" s="210" t="e">
        <f t="shared" ref="T2165" si="3133">E2165*S2165</f>
        <v>#REF!</v>
      </c>
    </row>
    <row r="2166" spans="1:20" ht="12.75" customHeight="1" x14ac:dyDescent="0.2">
      <c r="A2166" s="203"/>
      <c r="B2166" s="205"/>
      <c r="C2166" s="297"/>
      <c r="D2166" s="273"/>
      <c r="E2166" s="308"/>
      <c r="F2166" s="208"/>
      <c r="G2166" s="209"/>
      <c r="H2166" s="210"/>
      <c r="I2166" s="211"/>
      <c r="J2166" s="210"/>
      <c r="K2166" s="23"/>
      <c r="L2166" s="23"/>
      <c r="M2166" s="23"/>
      <c r="N2166" s="95"/>
      <c r="O2166" s="59">
        <f t="shared" si="3098"/>
        <v>0</v>
      </c>
      <c r="P2166" s="213"/>
      <c r="Q2166" s="213"/>
      <c r="R2166" s="213"/>
      <c r="S2166" s="210"/>
      <c r="T2166" s="210"/>
    </row>
    <row r="2167" spans="1:20" ht="12.75" customHeight="1" x14ac:dyDescent="0.2">
      <c r="A2167" s="203"/>
      <c r="B2167" s="205"/>
      <c r="C2167" s="297"/>
      <c r="D2167" s="273"/>
      <c r="E2167" s="308"/>
      <c r="F2167" s="208"/>
      <c r="G2167" s="209"/>
      <c r="H2167" s="210"/>
      <c r="I2167" s="211"/>
      <c r="J2167" s="210"/>
      <c r="K2167" s="23"/>
      <c r="L2167" s="23"/>
      <c r="M2167" s="16"/>
      <c r="N2167" s="46"/>
      <c r="O2167" s="59">
        <f t="shared" si="3098"/>
        <v>0</v>
      </c>
      <c r="P2167" s="213"/>
      <c r="Q2167" s="213"/>
      <c r="R2167" s="213"/>
      <c r="S2167" s="210"/>
      <c r="T2167" s="210"/>
    </row>
    <row r="2168" spans="1:20" ht="12.75" customHeight="1" x14ac:dyDescent="0.2">
      <c r="A2168" s="204"/>
      <c r="B2168" s="205"/>
      <c r="C2168" s="297"/>
      <c r="D2168" s="274"/>
      <c r="E2168" s="308"/>
      <c r="F2168" s="208"/>
      <c r="G2168" s="209"/>
      <c r="H2168" s="210"/>
      <c r="I2168" s="211"/>
      <c r="J2168" s="210"/>
      <c r="K2168" s="23"/>
      <c r="L2168" s="23"/>
      <c r="M2168" s="23"/>
      <c r="N2168" s="95"/>
      <c r="O2168" s="59">
        <f t="shared" si="3098"/>
        <v>0</v>
      </c>
      <c r="P2168" s="214"/>
      <c r="Q2168" s="214"/>
      <c r="R2168" s="214"/>
      <c r="S2168" s="210"/>
      <c r="T2168" s="210"/>
    </row>
    <row r="2169" spans="1:20" ht="12.75" customHeight="1" x14ac:dyDescent="0.2">
      <c r="A2169" s="202">
        <v>9</v>
      </c>
      <c r="B2169" s="205"/>
      <c r="C2169" s="297" t="s">
        <v>1161</v>
      </c>
      <c r="D2169" s="272" t="s">
        <v>1022</v>
      </c>
      <c r="E2169" s="308">
        <v>1</v>
      </c>
      <c r="F2169" s="208">
        <f t="shared" ref="F2169" si="3134">H2169+J2169+R2169</f>
        <v>0</v>
      </c>
      <c r="G2169" s="209"/>
      <c r="H2169" s="210">
        <f t="shared" ref="H2169" si="3135">G2169*$P$8/1000</f>
        <v>0</v>
      </c>
      <c r="I2169" s="211"/>
      <c r="J2169" s="210">
        <f t="shared" ref="J2169" si="3136">I2169*$P$9/1000</f>
        <v>0</v>
      </c>
      <c r="K2169" s="23"/>
      <c r="L2169" s="23"/>
      <c r="M2169" s="23"/>
      <c r="N2169" s="95"/>
      <c r="O2169" s="59">
        <f t="shared" si="3098"/>
        <v>0</v>
      </c>
      <c r="P2169" s="212">
        <f t="shared" ref="P2169" si="3137">E2169*F2169</f>
        <v>0</v>
      </c>
      <c r="Q2169" s="212">
        <f t="shared" ref="Q2169" si="3138">SUM(O2169:O2172)</f>
        <v>0</v>
      </c>
      <c r="R2169" s="212">
        <f t="shared" ref="R2169" si="3139">Q2169*1.02*1.05*$R$14</f>
        <v>0</v>
      </c>
      <c r="S2169" s="210" t="e">
        <f>#REF!</f>
        <v>#REF!</v>
      </c>
      <c r="T2169" s="210" t="e">
        <f t="shared" ref="T2169" si="3140">E2169*S2169</f>
        <v>#REF!</v>
      </c>
    </row>
    <row r="2170" spans="1:20" ht="12.75" customHeight="1" x14ac:dyDescent="0.2">
      <c r="A2170" s="203"/>
      <c r="B2170" s="205"/>
      <c r="C2170" s="297"/>
      <c r="D2170" s="273"/>
      <c r="E2170" s="308"/>
      <c r="F2170" s="208"/>
      <c r="G2170" s="209"/>
      <c r="H2170" s="210"/>
      <c r="I2170" s="211"/>
      <c r="J2170" s="210"/>
      <c r="K2170" s="23"/>
      <c r="L2170" s="23"/>
      <c r="M2170" s="23"/>
      <c r="N2170" s="95"/>
      <c r="O2170" s="59">
        <f t="shared" si="3098"/>
        <v>0</v>
      </c>
      <c r="P2170" s="213"/>
      <c r="Q2170" s="213"/>
      <c r="R2170" s="213"/>
      <c r="S2170" s="210"/>
      <c r="T2170" s="210"/>
    </row>
    <row r="2171" spans="1:20" ht="12.75" customHeight="1" x14ac:dyDescent="0.2">
      <c r="A2171" s="203"/>
      <c r="B2171" s="205"/>
      <c r="C2171" s="297"/>
      <c r="D2171" s="273"/>
      <c r="E2171" s="308"/>
      <c r="F2171" s="208"/>
      <c r="G2171" s="209"/>
      <c r="H2171" s="210"/>
      <c r="I2171" s="211"/>
      <c r="J2171" s="210"/>
      <c r="K2171" s="23"/>
      <c r="L2171" s="23"/>
      <c r="M2171" s="16"/>
      <c r="N2171" s="46"/>
      <c r="O2171" s="59">
        <f t="shared" si="3098"/>
        <v>0</v>
      </c>
      <c r="P2171" s="213"/>
      <c r="Q2171" s="213"/>
      <c r="R2171" s="213"/>
      <c r="S2171" s="210"/>
      <c r="T2171" s="210"/>
    </row>
    <row r="2172" spans="1:20" ht="12.75" customHeight="1" x14ac:dyDescent="0.2">
      <c r="A2172" s="204"/>
      <c r="B2172" s="205"/>
      <c r="C2172" s="297"/>
      <c r="D2172" s="274"/>
      <c r="E2172" s="308"/>
      <c r="F2172" s="208"/>
      <c r="G2172" s="209"/>
      <c r="H2172" s="210"/>
      <c r="I2172" s="211"/>
      <c r="J2172" s="210"/>
      <c r="K2172" s="23"/>
      <c r="L2172" s="23"/>
      <c r="M2172" s="23"/>
      <c r="N2172" s="95"/>
      <c r="O2172" s="59">
        <f t="shared" si="3098"/>
        <v>0</v>
      </c>
      <c r="P2172" s="214"/>
      <c r="Q2172" s="214"/>
      <c r="R2172" s="214"/>
      <c r="S2172" s="210"/>
      <c r="T2172" s="210"/>
    </row>
    <row r="2173" spans="1:20" ht="12.75" customHeight="1" x14ac:dyDescent="0.2">
      <c r="A2173" s="202">
        <v>10</v>
      </c>
      <c r="B2173" s="205"/>
      <c r="C2173" s="297" t="s">
        <v>1162</v>
      </c>
      <c r="D2173" s="272" t="s">
        <v>1022</v>
      </c>
      <c r="E2173" s="308">
        <v>29</v>
      </c>
      <c r="F2173" s="208">
        <f t="shared" ref="F2173" si="3141">H2173+J2173+R2173</f>
        <v>0</v>
      </c>
      <c r="G2173" s="209"/>
      <c r="H2173" s="210">
        <f t="shared" ref="H2173" si="3142">G2173*$P$8/1000</f>
        <v>0</v>
      </c>
      <c r="I2173" s="211"/>
      <c r="J2173" s="210">
        <f t="shared" ref="J2173" si="3143">I2173*$P$9/1000</f>
        <v>0</v>
      </c>
      <c r="K2173" s="23"/>
      <c r="L2173" s="23"/>
      <c r="M2173" s="23"/>
      <c r="N2173" s="95"/>
      <c r="O2173" s="59">
        <f t="shared" si="3098"/>
        <v>0</v>
      </c>
      <c r="P2173" s="212">
        <f t="shared" ref="P2173" si="3144">E2173*F2173</f>
        <v>0</v>
      </c>
      <c r="Q2173" s="212">
        <f t="shared" ref="Q2173" si="3145">SUM(O2173:O2176)</f>
        <v>0</v>
      </c>
      <c r="R2173" s="212">
        <f t="shared" ref="R2173" si="3146">Q2173*1.02*1.05*$R$14</f>
        <v>0</v>
      </c>
      <c r="S2173" s="210" t="e">
        <f>#REF!</f>
        <v>#REF!</v>
      </c>
      <c r="T2173" s="210" t="e">
        <f t="shared" ref="T2173" si="3147">E2173*S2173</f>
        <v>#REF!</v>
      </c>
    </row>
    <row r="2174" spans="1:20" ht="12.75" customHeight="1" x14ac:dyDescent="0.2">
      <c r="A2174" s="203"/>
      <c r="B2174" s="205"/>
      <c r="C2174" s="297"/>
      <c r="D2174" s="273"/>
      <c r="E2174" s="308"/>
      <c r="F2174" s="208"/>
      <c r="G2174" s="209"/>
      <c r="H2174" s="210"/>
      <c r="I2174" s="211"/>
      <c r="J2174" s="210"/>
      <c r="K2174" s="23"/>
      <c r="L2174" s="23"/>
      <c r="M2174" s="23"/>
      <c r="N2174" s="95"/>
      <c r="O2174" s="59">
        <f t="shared" si="3098"/>
        <v>0</v>
      </c>
      <c r="P2174" s="213"/>
      <c r="Q2174" s="213"/>
      <c r="R2174" s="213"/>
      <c r="S2174" s="210"/>
      <c r="T2174" s="210"/>
    </row>
    <row r="2175" spans="1:20" ht="12.75" customHeight="1" x14ac:dyDescent="0.2">
      <c r="A2175" s="203"/>
      <c r="B2175" s="205"/>
      <c r="C2175" s="297"/>
      <c r="D2175" s="273"/>
      <c r="E2175" s="308"/>
      <c r="F2175" s="208"/>
      <c r="G2175" s="209"/>
      <c r="H2175" s="210"/>
      <c r="I2175" s="211"/>
      <c r="J2175" s="210"/>
      <c r="K2175" s="23"/>
      <c r="L2175" s="23"/>
      <c r="M2175" s="16"/>
      <c r="N2175" s="46"/>
      <c r="O2175" s="59">
        <f t="shared" si="3098"/>
        <v>0</v>
      </c>
      <c r="P2175" s="213"/>
      <c r="Q2175" s="213"/>
      <c r="R2175" s="213"/>
      <c r="S2175" s="210"/>
      <c r="T2175" s="210"/>
    </row>
    <row r="2176" spans="1:20" ht="12.75" customHeight="1" x14ac:dyDescent="0.2">
      <c r="A2176" s="204"/>
      <c r="B2176" s="205"/>
      <c r="C2176" s="297"/>
      <c r="D2176" s="274"/>
      <c r="E2176" s="308"/>
      <c r="F2176" s="208"/>
      <c r="G2176" s="209"/>
      <c r="H2176" s="210"/>
      <c r="I2176" s="211"/>
      <c r="J2176" s="210"/>
      <c r="K2176" s="23"/>
      <c r="L2176" s="23"/>
      <c r="M2176" s="23"/>
      <c r="N2176" s="95"/>
      <c r="O2176" s="59">
        <f t="shared" si="3098"/>
        <v>0</v>
      </c>
      <c r="P2176" s="214"/>
      <c r="Q2176" s="214"/>
      <c r="R2176" s="214"/>
      <c r="S2176" s="210"/>
      <c r="T2176" s="210"/>
    </row>
    <row r="2177" spans="1:20" ht="12.75" customHeight="1" x14ac:dyDescent="0.2">
      <c r="A2177" s="202">
        <v>11</v>
      </c>
      <c r="B2177" s="205"/>
      <c r="C2177" s="236" t="s">
        <v>1270</v>
      </c>
      <c r="D2177" s="272" t="s">
        <v>1022</v>
      </c>
      <c r="E2177" s="367">
        <v>1</v>
      </c>
      <c r="F2177" s="208">
        <f t="shared" ref="F2177" si="3148">H2177+J2177+R2177</f>
        <v>0</v>
      </c>
      <c r="G2177" s="209"/>
      <c r="H2177" s="210">
        <f t="shared" ref="H2177" si="3149">G2177*$P$8/1000</f>
        <v>0</v>
      </c>
      <c r="I2177" s="211"/>
      <c r="J2177" s="210">
        <f t="shared" ref="J2177" si="3150">I2177*$P$9/1000</f>
        <v>0</v>
      </c>
      <c r="K2177" s="23"/>
      <c r="L2177" s="23"/>
      <c r="M2177" s="23"/>
      <c r="N2177" s="95"/>
      <c r="O2177" s="59">
        <f t="shared" si="3098"/>
        <v>0</v>
      </c>
      <c r="P2177" s="212">
        <f t="shared" ref="P2177" si="3151">E2177*F2177</f>
        <v>0</v>
      </c>
      <c r="Q2177" s="212">
        <f t="shared" ref="Q2177" si="3152">SUM(O2177:O2180)</f>
        <v>0</v>
      </c>
      <c r="R2177" s="212">
        <f t="shared" ref="R2177" si="3153">Q2177*1.02*1.05*$R$14</f>
        <v>0</v>
      </c>
      <c r="S2177" s="210" t="e">
        <f>#REF!</f>
        <v>#REF!</v>
      </c>
      <c r="T2177" s="210" t="e">
        <f t="shared" ref="T2177" si="3154">E2177*S2177</f>
        <v>#REF!</v>
      </c>
    </row>
    <row r="2178" spans="1:20" ht="12.75" customHeight="1" x14ac:dyDescent="0.2">
      <c r="A2178" s="203"/>
      <c r="B2178" s="205"/>
      <c r="C2178" s="236"/>
      <c r="D2178" s="273"/>
      <c r="E2178" s="368"/>
      <c r="F2178" s="208"/>
      <c r="G2178" s="209"/>
      <c r="H2178" s="210"/>
      <c r="I2178" s="211"/>
      <c r="J2178" s="210"/>
      <c r="K2178" s="23"/>
      <c r="L2178" s="23"/>
      <c r="M2178" s="23"/>
      <c r="N2178" s="95"/>
      <c r="O2178" s="59">
        <f t="shared" si="3098"/>
        <v>0</v>
      </c>
      <c r="P2178" s="213"/>
      <c r="Q2178" s="213"/>
      <c r="R2178" s="213"/>
      <c r="S2178" s="210"/>
      <c r="T2178" s="210"/>
    </row>
    <row r="2179" spans="1:20" ht="12.75" customHeight="1" x14ac:dyDescent="0.2">
      <c r="A2179" s="203"/>
      <c r="B2179" s="205"/>
      <c r="C2179" s="236"/>
      <c r="D2179" s="273"/>
      <c r="E2179" s="368"/>
      <c r="F2179" s="208"/>
      <c r="G2179" s="209"/>
      <c r="H2179" s="210"/>
      <c r="I2179" s="211"/>
      <c r="J2179" s="210"/>
      <c r="K2179" s="23"/>
      <c r="L2179" s="23"/>
      <c r="M2179" s="16"/>
      <c r="N2179" s="46"/>
      <c r="O2179" s="59">
        <f t="shared" si="3098"/>
        <v>0</v>
      </c>
      <c r="P2179" s="213"/>
      <c r="Q2179" s="213"/>
      <c r="R2179" s="213"/>
      <c r="S2179" s="210"/>
      <c r="T2179" s="210"/>
    </row>
    <row r="2180" spans="1:20" ht="12.75" customHeight="1" x14ac:dyDescent="0.2">
      <c r="A2180" s="204"/>
      <c r="B2180" s="205"/>
      <c r="C2180" s="236"/>
      <c r="D2180" s="274"/>
      <c r="E2180" s="369"/>
      <c r="F2180" s="208"/>
      <c r="G2180" s="209"/>
      <c r="H2180" s="210"/>
      <c r="I2180" s="211"/>
      <c r="J2180" s="210"/>
      <c r="K2180" s="23"/>
      <c r="L2180" s="23"/>
      <c r="M2180" s="23"/>
      <c r="N2180" s="95"/>
      <c r="O2180" s="59">
        <f t="shared" si="3098"/>
        <v>0</v>
      </c>
      <c r="P2180" s="214"/>
      <c r="Q2180" s="214"/>
      <c r="R2180" s="214"/>
      <c r="S2180" s="210"/>
      <c r="T2180" s="210"/>
    </row>
    <row r="2181" spans="1:20" ht="12.75" customHeight="1" x14ac:dyDescent="0.2">
      <c r="A2181" s="202">
        <v>12</v>
      </c>
      <c r="B2181" s="205"/>
      <c r="C2181" s="236" t="s">
        <v>1271</v>
      </c>
      <c r="D2181" s="272" t="s">
        <v>1022</v>
      </c>
      <c r="E2181" s="367">
        <v>73</v>
      </c>
      <c r="F2181" s="208">
        <f t="shared" ref="F2181" si="3155">H2181+J2181+R2181</f>
        <v>0</v>
      </c>
      <c r="G2181" s="209"/>
      <c r="H2181" s="210">
        <f t="shared" ref="H2181" si="3156">G2181*$P$8/1000</f>
        <v>0</v>
      </c>
      <c r="I2181" s="211"/>
      <c r="J2181" s="210">
        <f t="shared" ref="J2181" si="3157">I2181*$P$9/1000</f>
        <v>0</v>
      </c>
      <c r="K2181" s="23"/>
      <c r="L2181" s="23"/>
      <c r="M2181" s="23"/>
      <c r="N2181" s="95"/>
      <c r="O2181" s="59">
        <f t="shared" si="3098"/>
        <v>0</v>
      </c>
      <c r="P2181" s="212">
        <f t="shared" ref="P2181" si="3158">E2181*F2181</f>
        <v>0</v>
      </c>
      <c r="Q2181" s="212">
        <f t="shared" ref="Q2181" si="3159">SUM(O2181:O2184)</f>
        <v>0</v>
      </c>
      <c r="R2181" s="212">
        <f t="shared" ref="R2181" si="3160">Q2181*1.02*1.05*$R$14</f>
        <v>0</v>
      </c>
      <c r="S2181" s="210" t="e">
        <f>#REF!</f>
        <v>#REF!</v>
      </c>
      <c r="T2181" s="210" t="e">
        <f t="shared" ref="T2181" si="3161">E2181*S2181</f>
        <v>#REF!</v>
      </c>
    </row>
    <row r="2182" spans="1:20" ht="12.75" customHeight="1" x14ac:dyDescent="0.2">
      <c r="A2182" s="203"/>
      <c r="B2182" s="205"/>
      <c r="C2182" s="236"/>
      <c r="D2182" s="273"/>
      <c r="E2182" s="368"/>
      <c r="F2182" s="208"/>
      <c r="G2182" s="209"/>
      <c r="H2182" s="210"/>
      <c r="I2182" s="211"/>
      <c r="J2182" s="210"/>
      <c r="K2182" s="23"/>
      <c r="L2182" s="23"/>
      <c r="M2182" s="23"/>
      <c r="N2182" s="95"/>
      <c r="O2182" s="59">
        <f t="shared" si="3098"/>
        <v>0</v>
      </c>
      <c r="P2182" s="213"/>
      <c r="Q2182" s="213"/>
      <c r="R2182" s="213"/>
      <c r="S2182" s="210"/>
      <c r="T2182" s="210"/>
    </row>
    <row r="2183" spans="1:20" ht="12.75" customHeight="1" x14ac:dyDescent="0.2">
      <c r="A2183" s="203"/>
      <c r="B2183" s="205"/>
      <c r="C2183" s="236"/>
      <c r="D2183" s="273"/>
      <c r="E2183" s="368"/>
      <c r="F2183" s="208"/>
      <c r="G2183" s="209"/>
      <c r="H2183" s="210"/>
      <c r="I2183" s="211"/>
      <c r="J2183" s="210"/>
      <c r="K2183" s="23"/>
      <c r="L2183" s="23"/>
      <c r="M2183" s="16"/>
      <c r="N2183" s="46"/>
      <c r="O2183" s="59">
        <f t="shared" si="3098"/>
        <v>0</v>
      </c>
      <c r="P2183" s="213"/>
      <c r="Q2183" s="213"/>
      <c r="R2183" s="213"/>
      <c r="S2183" s="210"/>
      <c r="T2183" s="210"/>
    </row>
    <row r="2184" spans="1:20" ht="12.75" customHeight="1" x14ac:dyDescent="0.2">
      <c r="A2184" s="204"/>
      <c r="B2184" s="205"/>
      <c r="C2184" s="236"/>
      <c r="D2184" s="274"/>
      <c r="E2184" s="369"/>
      <c r="F2184" s="208"/>
      <c r="G2184" s="209"/>
      <c r="H2184" s="210"/>
      <c r="I2184" s="211"/>
      <c r="J2184" s="210"/>
      <c r="K2184" s="23"/>
      <c r="L2184" s="23"/>
      <c r="M2184" s="23"/>
      <c r="N2184" s="95"/>
      <c r="O2184" s="59">
        <f t="shared" si="3098"/>
        <v>0</v>
      </c>
      <c r="P2184" s="214"/>
      <c r="Q2184" s="214"/>
      <c r="R2184" s="214"/>
      <c r="S2184" s="210"/>
      <c r="T2184" s="210"/>
    </row>
    <row r="2185" spans="1:20" ht="12.75" customHeight="1" x14ac:dyDescent="0.2">
      <c r="A2185" s="202">
        <v>13</v>
      </c>
      <c r="B2185" s="205"/>
      <c r="C2185" s="236" t="s">
        <v>1272</v>
      </c>
      <c r="D2185" s="272" t="s">
        <v>1022</v>
      </c>
      <c r="E2185" s="367">
        <v>5</v>
      </c>
      <c r="F2185" s="208">
        <f t="shared" ref="F2185" si="3162">H2185+J2185+R2185</f>
        <v>0</v>
      </c>
      <c r="G2185" s="209"/>
      <c r="H2185" s="210">
        <f t="shared" ref="H2185" si="3163">G2185*$P$8/1000</f>
        <v>0</v>
      </c>
      <c r="I2185" s="211"/>
      <c r="J2185" s="210">
        <f t="shared" ref="J2185" si="3164">I2185*$P$9/1000</f>
        <v>0</v>
      </c>
      <c r="K2185" s="23"/>
      <c r="L2185" s="23"/>
      <c r="M2185" s="23"/>
      <c r="N2185" s="95"/>
      <c r="O2185" s="59">
        <f t="shared" si="3098"/>
        <v>0</v>
      </c>
      <c r="P2185" s="212">
        <f t="shared" ref="P2185" si="3165">E2185*F2185</f>
        <v>0</v>
      </c>
      <c r="Q2185" s="212">
        <f t="shared" ref="Q2185" si="3166">SUM(O2185:O2188)</f>
        <v>0</v>
      </c>
      <c r="R2185" s="212">
        <f t="shared" ref="R2185" si="3167">Q2185*1.02*1.05*$R$14</f>
        <v>0</v>
      </c>
      <c r="S2185" s="210" t="e">
        <f>#REF!</f>
        <v>#REF!</v>
      </c>
      <c r="T2185" s="210" t="e">
        <f t="shared" ref="T2185" si="3168">E2185*S2185</f>
        <v>#REF!</v>
      </c>
    </row>
    <row r="2186" spans="1:20" ht="12.75" customHeight="1" x14ac:dyDescent="0.2">
      <c r="A2186" s="203"/>
      <c r="B2186" s="205"/>
      <c r="C2186" s="236"/>
      <c r="D2186" s="273"/>
      <c r="E2186" s="368"/>
      <c r="F2186" s="208"/>
      <c r="G2186" s="209"/>
      <c r="H2186" s="210"/>
      <c r="I2186" s="211"/>
      <c r="J2186" s="210"/>
      <c r="K2186" s="23"/>
      <c r="L2186" s="23"/>
      <c r="M2186" s="23"/>
      <c r="N2186" s="95"/>
      <c r="O2186" s="59">
        <f t="shared" si="3098"/>
        <v>0</v>
      </c>
      <c r="P2186" s="213"/>
      <c r="Q2186" s="213"/>
      <c r="R2186" s="213"/>
      <c r="S2186" s="210"/>
      <c r="T2186" s="210"/>
    </row>
    <row r="2187" spans="1:20" ht="12.75" customHeight="1" x14ac:dyDescent="0.2">
      <c r="A2187" s="203"/>
      <c r="B2187" s="205"/>
      <c r="C2187" s="236"/>
      <c r="D2187" s="273"/>
      <c r="E2187" s="368"/>
      <c r="F2187" s="208"/>
      <c r="G2187" s="209"/>
      <c r="H2187" s="210"/>
      <c r="I2187" s="211"/>
      <c r="J2187" s="210"/>
      <c r="K2187" s="23"/>
      <c r="L2187" s="23"/>
      <c r="M2187" s="16"/>
      <c r="N2187" s="46"/>
      <c r="O2187" s="59">
        <f t="shared" si="3098"/>
        <v>0</v>
      </c>
      <c r="P2187" s="213"/>
      <c r="Q2187" s="213"/>
      <c r="R2187" s="213"/>
      <c r="S2187" s="210"/>
      <c r="T2187" s="210"/>
    </row>
    <row r="2188" spans="1:20" ht="12.75" customHeight="1" x14ac:dyDescent="0.2">
      <c r="A2188" s="204"/>
      <c r="B2188" s="205"/>
      <c r="C2188" s="236"/>
      <c r="D2188" s="274"/>
      <c r="E2188" s="369"/>
      <c r="F2188" s="208"/>
      <c r="G2188" s="209"/>
      <c r="H2188" s="210"/>
      <c r="I2188" s="211"/>
      <c r="J2188" s="210"/>
      <c r="K2188" s="23"/>
      <c r="L2188" s="23"/>
      <c r="M2188" s="23"/>
      <c r="N2188" s="95"/>
      <c r="O2188" s="59">
        <f t="shared" si="3098"/>
        <v>0</v>
      </c>
      <c r="P2188" s="214"/>
      <c r="Q2188" s="214"/>
      <c r="R2188" s="214"/>
      <c r="S2188" s="210"/>
      <c r="T2188" s="210"/>
    </row>
    <row r="2189" spans="1:20" ht="12.75" customHeight="1" x14ac:dyDescent="0.2">
      <c r="A2189" s="202">
        <v>14</v>
      </c>
      <c r="B2189" s="205"/>
      <c r="C2189" s="236" t="s">
        <v>1273</v>
      </c>
      <c r="D2189" s="272" t="s">
        <v>1022</v>
      </c>
      <c r="E2189" s="367">
        <v>8</v>
      </c>
      <c r="F2189" s="208">
        <f t="shared" ref="F2189" si="3169">H2189+J2189+R2189</f>
        <v>0</v>
      </c>
      <c r="G2189" s="209"/>
      <c r="H2189" s="210">
        <f t="shared" ref="H2189" si="3170">G2189*$P$8/1000</f>
        <v>0</v>
      </c>
      <c r="I2189" s="211"/>
      <c r="J2189" s="210">
        <f t="shared" ref="J2189" si="3171">I2189*$P$9/1000</f>
        <v>0</v>
      </c>
      <c r="K2189" s="23"/>
      <c r="L2189" s="23"/>
      <c r="M2189" s="23"/>
      <c r="N2189" s="95"/>
      <c r="O2189" s="59">
        <f t="shared" si="3098"/>
        <v>0</v>
      </c>
      <c r="P2189" s="212">
        <f t="shared" ref="P2189" si="3172">E2189*F2189</f>
        <v>0</v>
      </c>
      <c r="Q2189" s="212">
        <f t="shared" ref="Q2189" si="3173">SUM(O2189:O2192)</f>
        <v>0</v>
      </c>
      <c r="R2189" s="212">
        <f t="shared" ref="R2189" si="3174">Q2189*1.02*1.05*$R$14</f>
        <v>0</v>
      </c>
      <c r="S2189" s="210" t="e">
        <f>#REF!</f>
        <v>#REF!</v>
      </c>
      <c r="T2189" s="210" t="e">
        <f t="shared" ref="T2189" si="3175">E2189*S2189</f>
        <v>#REF!</v>
      </c>
    </row>
    <row r="2190" spans="1:20" ht="12.75" customHeight="1" x14ac:dyDescent="0.2">
      <c r="A2190" s="203"/>
      <c r="B2190" s="205"/>
      <c r="C2190" s="236"/>
      <c r="D2190" s="273"/>
      <c r="E2190" s="368"/>
      <c r="F2190" s="208"/>
      <c r="G2190" s="209"/>
      <c r="H2190" s="210"/>
      <c r="I2190" s="211"/>
      <c r="J2190" s="210"/>
      <c r="K2190" s="23"/>
      <c r="L2190" s="23"/>
      <c r="M2190" s="23"/>
      <c r="N2190" s="95"/>
      <c r="O2190" s="59">
        <f t="shared" si="3098"/>
        <v>0</v>
      </c>
      <c r="P2190" s="213"/>
      <c r="Q2190" s="213"/>
      <c r="R2190" s="213"/>
      <c r="S2190" s="210"/>
      <c r="T2190" s="210"/>
    </row>
    <row r="2191" spans="1:20" ht="12.75" customHeight="1" x14ac:dyDescent="0.2">
      <c r="A2191" s="203"/>
      <c r="B2191" s="205"/>
      <c r="C2191" s="236"/>
      <c r="D2191" s="273"/>
      <c r="E2191" s="368"/>
      <c r="F2191" s="208"/>
      <c r="G2191" s="209"/>
      <c r="H2191" s="210"/>
      <c r="I2191" s="211"/>
      <c r="J2191" s="210"/>
      <c r="K2191" s="23"/>
      <c r="L2191" s="23"/>
      <c r="M2191" s="16"/>
      <c r="N2191" s="46"/>
      <c r="O2191" s="59">
        <f t="shared" si="3098"/>
        <v>0</v>
      </c>
      <c r="P2191" s="213"/>
      <c r="Q2191" s="213"/>
      <c r="R2191" s="213"/>
      <c r="S2191" s="210"/>
      <c r="T2191" s="210"/>
    </row>
    <row r="2192" spans="1:20" ht="12.75" customHeight="1" x14ac:dyDescent="0.2">
      <c r="A2192" s="204"/>
      <c r="B2192" s="205"/>
      <c r="C2192" s="236"/>
      <c r="D2192" s="274"/>
      <c r="E2192" s="369"/>
      <c r="F2192" s="208"/>
      <c r="G2192" s="209"/>
      <c r="H2192" s="210"/>
      <c r="I2192" s="211"/>
      <c r="J2192" s="210"/>
      <c r="K2192" s="23"/>
      <c r="L2192" s="23"/>
      <c r="M2192" s="23"/>
      <c r="N2192" s="95"/>
      <c r="O2192" s="59">
        <f t="shared" si="3098"/>
        <v>0</v>
      </c>
      <c r="P2192" s="214"/>
      <c r="Q2192" s="214"/>
      <c r="R2192" s="214"/>
      <c r="S2192" s="210"/>
      <c r="T2192" s="210"/>
    </row>
    <row r="2193" spans="1:20" ht="12.75" customHeight="1" x14ac:dyDescent="0.2">
      <c r="A2193" s="202">
        <v>15</v>
      </c>
      <c r="B2193" s="205"/>
      <c r="C2193" s="236" t="s">
        <v>1274</v>
      </c>
      <c r="D2193" s="272" t="s">
        <v>1022</v>
      </c>
      <c r="E2193" s="367">
        <v>1</v>
      </c>
      <c r="F2193" s="208">
        <f t="shared" ref="F2193" si="3176">H2193+J2193+R2193</f>
        <v>0</v>
      </c>
      <c r="G2193" s="209"/>
      <c r="H2193" s="210">
        <f t="shared" ref="H2193" si="3177">G2193*$P$8/1000</f>
        <v>0</v>
      </c>
      <c r="I2193" s="211"/>
      <c r="J2193" s="210">
        <f t="shared" ref="J2193" si="3178">I2193*$P$9/1000</f>
        <v>0</v>
      </c>
      <c r="K2193" s="23"/>
      <c r="L2193" s="23"/>
      <c r="M2193" s="23"/>
      <c r="N2193" s="95"/>
      <c r="O2193" s="59">
        <f t="shared" si="3098"/>
        <v>0</v>
      </c>
      <c r="P2193" s="212">
        <f t="shared" ref="P2193" si="3179">E2193*F2193</f>
        <v>0</v>
      </c>
      <c r="Q2193" s="212">
        <f t="shared" ref="Q2193" si="3180">SUM(O2193:O2196)</f>
        <v>0</v>
      </c>
      <c r="R2193" s="212">
        <f t="shared" ref="R2193" si="3181">Q2193*1.02*1.05*$R$14</f>
        <v>0</v>
      </c>
      <c r="S2193" s="210" t="e">
        <f>#REF!</f>
        <v>#REF!</v>
      </c>
      <c r="T2193" s="210" t="e">
        <f t="shared" ref="T2193" si="3182">E2193*S2193</f>
        <v>#REF!</v>
      </c>
    </row>
    <row r="2194" spans="1:20" ht="12.75" customHeight="1" x14ac:dyDescent="0.2">
      <c r="A2194" s="203"/>
      <c r="B2194" s="205"/>
      <c r="C2194" s="236"/>
      <c r="D2194" s="273"/>
      <c r="E2194" s="368"/>
      <c r="F2194" s="208"/>
      <c r="G2194" s="209"/>
      <c r="H2194" s="210"/>
      <c r="I2194" s="211"/>
      <c r="J2194" s="210"/>
      <c r="K2194" s="23"/>
      <c r="L2194" s="23"/>
      <c r="M2194" s="23"/>
      <c r="N2194" s="95"/>
      <c r="O2194" s="59">
        <f t="shared" si="3098"/>
        <v>0</v>
      </c>
      <c r="P2194" s="213"/>
      <c r="Q2194" s="213"/>
      <c r="R2194" s="213"/>
      <c r="S2194" s="210"/>
      <c r="T2194" s="210"/>
    </row>
    <row r="2195" spans="1:20" ht="12.75" customHeight="1" x14ac:dyDescent="0.2">
      <c r="A2195" s="203"/>
      <c r="B2195" s="205"/>
      <c r="C2195" s="236"/>
      <c r="D2195" s="273"/>
      <c r="E2195" s="368"/>
      <c r="F2195" s="208"/>
      <c r="G2195" s="209"/>
      <c r="H2195" s="210"/>
      <c r="I2195" s="211"/>
      <c r="J2195" s="210"/>
      <c r="K2195" s="23"/>
      <c r="L2195" s="23"/>
      <c r="M2195" s="16"/>
      <c r="N2195" s="46"/>
      <c r="O2195" s="59">
        <f t="shared" si="3098"/>
        <v>0</v>
      </c>
      <c r="P2195" s="213"/>
      <c r="Q2195" s="213"/>
      <c r="R2195" s="213"/>
      <c r="S2195" s="210"/>
      <c r="T2195" s="210"/>
    </row>
    <row r="2196" spans="1:20" ht="12.75" customHeight="1" x14ac:dyDescent="0.2">
      <c r="A2196" s="204"/>
      <c r="B2196" s="205"/>
      <c r="C2196" s="236"/>
      <c r="D2196" s="274"/>
      <c r="E2196" s="369"/>
      <c r="F2196" s="208"/>
      <c r="G2196" s="209"/>
      <c r="H2196" s="210"/>
      <c r="I2196" s="211"/>
      <c r="J2196" s="210"/>
      <c r="K2196" s="23"/>
      <c r="L2196" s="23"/>
      <c r="M2196" s="23"/>
      <c r="N2196" s="95"/>
      <c r="O2196" s="59">
        <f t="shared" si="3098"/>
        <v>0</v>
      </c>
      <c r="P2196" s="214"/>
      <c r="Q2196" s="214"/>
      <c r="R2196" s="214"/>
      <c r="S2196" s="210"/>
      <c r="T2196" s="210"/>
    </row>
    <row r="2197" spans="1:20" ht="12.75" customHeight="1" x14ac:dyDescent="0.2">
      <c r="A2197" s="491"/>
      <c r="B2197" s="494"/>
      <c r="C2197" s="495" t="s">
        <v>1191</v>
      </c>
      <c r="D2197" s="498"/>
      <c r="E2197" s="555"/>
      <c r="F2197" s="499">
        <f t="shared" ref="F2197" si="3183">H2197+J2197+R2197</f>
        <v>0</v>
      </c>
      <c r="G2197" s="500"/>
      <c r="H2197" s="486">
        <f t="shared" ref="H2197" si="3184">G2197*$P$8/1000</f>
        <v>0</v>
      </c>
      <c r="I2197" s="501"/>
      <c r="J2197" s="486">
        <f t="shared" ref="J2197" si="3185">I2197*$P$9/1000</f>
        <v>0</v>
      </c>
      <c r="K2197" s="117"/>
      <c r="L2197" s="117"/>
      <c r="M2197" s="117"/>
      <c r="N2197" s="118"/>
      <c r="O2197" s="119">
        <f t="shared" si="3098"/>
        <v>0</v>
      </c>
      <c r="P2197" s="487">
        <f t="shared" ref="P2197" si="3186">E2197*F2197</f>
        <v>0</v>
      </c>
      <c r="Q2197" s="487">
        <f t="shared" ref="Q2197" si="3187">SUM(O2197:O2200)</f>
        <v>0</v>
      </c>
      <c r="R2197" s="487">
        <f t="shared" ref="R2197" si="3188">Q2197*1.02*1.05*$R$14</f>
        <v>0</v>
      </c>
      <c r="S2197" s="486">
        <f t="shared" ref="S2197" si="3189">F2197*$S$17</f>
        <v>0</v>
      </c>
      <c r="T2197" s="490" t="e">
        <f>SUM(T2137:T2196)</f>
        <v>#REF!</v>
      </c>
    </row>
    <row r="2198" spans="1:20" ht="12.75" customHeight="1" x14ac:dyDescent="0.2">
      <c r="A2198" s="492"/>
      <c r="B2198" s="494"/>
      <c r="C2198" s="496"/>
      <c r="D2198" s="498"/>
      <c r="E2198" s="555"/>
      <c r="F2198" s="499"/>
      <c r="G2198" s="500"/>
      <c r="H2198" s="486"/>
      <c r="I2198" s="501"/>
      <c r="J2198" s="486"/>
      <c r="K2198" s="117"/>
      <c r="L2198" s="117"/>
      <c r="M2198" s="117"/>
      <c r="N2198" s="118"/>
      <c r="O2198" s="119">
        <f t="shared" si="3098"/>
        <v>0</v>
      </c>
      <c r="P2198" s="488"/>
      <c r="Q2198" s="488"/>
      <c r="R2198" s="488"/>
      <c r="S2198" s="486"/>
      <c r="T2198" s="490"/>
    </row>
    <row r="2199" spans="1:20" ht="12.75" customHeight="1" x14ac:dyDescent="0.2">
      <c r="A2199" s="492"/>
      <c r="B2199" s="494"/>
      <c r="C2199" s="496"/>
      <c r="D2199" s="498"/>
      <c r="E2199" s="555"/>
      <c r="F2199" s="499"/>
      <c r="G2199" s="500"/>
      <c r="H2199" s="486"/>
      <c r="I2199" s="501"/>
      <c r="J2199" s="486"/>
      <c r="K2199" s="117"/>
      <c r="L2199" s="117"/>
      <c r="M2199" s="120"/>
      <c r="N2199" s="121"/>
      <c r="O2199" s="119">
        <f t="shared" si="3098"/>
        <v>0</v>
      </c>
      <c r="P2199" s="488"/>
      <c r="Q2199" s="488"/>
      <c r="R2199" s="488"/>
      <c r="S2199" s="486"/>
      <c r="T2199" s="490"/>
    </row>
    <row r="2200" spans="1:20" ht="12.75" customHeight="1" x14ac:dyDescent="0.2">
      <c r="A2200" s="493"/>
      <c r="B2200" s="494"/>
      <c r="C2200" s="497"/>
      <c r="D2200" s="498"/>
      <c r="E2200" s="555"/>
      <c r="F2200" s="499"/>
      <c r="G2200" s="500"/>
      <c r="H2200" s="486"/>
      <c r="I2200" s="501"/>
      <c r="J2200" s="486"/>
      <c r="K2200" s="117"/>
      <c r="L2200" s="117"/>
      <c r="M2200" s="117"/>
      <c r="N2200" s="118"/>
      <c r="O2200" s="119">
        <f t="shared" si="3098"/>
        <v>0</v>
      </c>
      <c r="P2200" s="489"/>
      <c r="Q2200" s="489"/>
      <c r="R2200" s="489"/>
      <c r="S2200" s="486"/>
      <c r="T2200" s="490"/>
    </row>
    <row r="2201" spans="1:20" ht="12.75" customHeight="1" x14ac:dyDescent="0.2">
      <c r="A2201" s="458"/>
      <c r="B2201" s="503"/>
      <c r="C2201" s="464" t="s">
        <v>1192</v>
      </c>
      <c r="D2201" s="504"/>
      <c r="E2201" s="556"/>
      <c r="F2201" s="505">
        <f t="shared" ref="F2201" si="3190">H2201+J2201+R2201</f>
        <v>0</v>
      </c>
      <c r="G2201" s="506"/>
      <c r="H2201" s="455">
        <f t="shared" ref="H2201" si="3191">G2201*$P$8/1000</f>
        <v>0</v>
      </c>
      <c r="I2201" s="502"/>
      <c r="J2201" s="455">
        <f t="shared" ref="J2201" si="3192">I2201*$P$9/1000</f>
        <v>0</v>
      </c>
      <c r="K2201" s="113"/>
      <c r="L2201" s="113"/>
      <c r="M2201" s="113"/>
      <c r="N2201" s="114"/>
      <c r="O2201" s="112">
        <f t="shared" si="3098"/>
        <v>0</v>
      </c>
      <c r="P2201" s="452">
        <f t="shared" ref="P2201" si="3193">E2201*F2201</f>
        <v>0</v>
      </c>
      <c r="Q2201" s="452">
        <f t="shared" ref="Q2201" si="3194">SUM(O2201:O2204)</f>
        <v>0</v>
      </c>
      <c r="R2201" s="452">
        <f t="shared" ref="R2201" si="3195">Q2201*1.02*1.05*$R$14</f>
        <v>0</v>
      </c>
      <c r="S2201" s="455">
        <f t="shared" ref="S2201" si="3196">F2201*$S$17</f>
        <v>0</v>
      </c>
      <c r="T2201" s="457" t="e">
        <f>(T2197*100%)/$T$2205</f>
        <v>#REF!</v>
      </c>
    </row>
    <row r="2202" spans="1:20" ht="12.75" customHeight="1" x14ac:dyDescent="0.2">
      <c r="A2202" s="459"/>
      <c r="B2202" s="503"/>
      <c r="C2202" s="465"/>
      <c r="D2202" s="504"/>
      <c r="E2202" s="556"/>
      <c r="F2202" s="505"/>
      <c r="G2202" s="506"/>
      <c r="H2202" s="455"/>
      <c r="I2202" s="502"/>
      <c r="J2202" s="455"/>
      <c r="K2202" s="113"/>
      <c r="L2202" s="113"/>
      <c r="M2202" s="113"/>
      <c r="N2202" s="114"/>
      <c r="O2202" s="112">
        <f t="shared" si="3098"/>
        <v>0</v>
      </c>
      <c r="P2202" s="453"/>
      <c r="Q2202" s="453"/>
      <c r="R2202" s="453"/>
      <c r="S2202" s="455"/>
      <c r="T2202" s="457"/>
    </row>
    <row r="2203" spans="1:20" ht="12.75" customHeight="1" x14ac:dyDescent="0.2">
      <c r="A2203" s="459"/>
      <c r="B2203" s="503"/>
      <c r="C2203" s="465"/>
      <c r="D2203" s="504"/>
      <c r="E2203" s="556"/>
      <c r="F2203" s="505"/>
      <c r="G2203" s="506"/>
      <c r="H2203" s="455"/>
      <c r="I2203" s="502"/>
      <c r="J2203" s="455"/>
      <c r="K2203" s="113"/>
      <c r="L2203" s="113"/>
      <c r="M2203" s="115"/>
      <c r="N2203" s="116"/>
      <c r="O2203" s="112">
        <f t="shared" si="3098"/>
        <v>0</v>
      </c>
      <c r="P2203" s="453"/>
      <c r="Q2203" s="453"/>
      <c r="R2203" s="453"/>
      <c r="S2203" s="455"/>
      <c r="T2203" s="457"/>
    </row>
    <row r="2204" spans="1:20" ht="12.75" customHeight="1" x14ac:dyDescent="0.2">
      <c r="A2204" s="460"/>
      <c r="B2204" s="503"/>
      <c r="C2204" s="466"/>
      <c r="D2204" s="504"/>
      <c r="E2204" s="556"/>
      <c r="F2204" s="505"/>
      <c r="G2204" s="506"/>
      <c r="H2204" s="455"/>
      <c r="I2204" s="502"/>
      <c r="J2204" s="455"/>
      <c r="K2204" s="113"/>
      <c r="L2204" s="113"/>
      <c r="M2204" s="113"/>
      <c r="N2204" s="114"/>
      <c r="O2204" s="112">
        <f t="shared" si="3098"/>
        <v>0</v>
      </c>
      <c r="P2204" s="454"/>
      <c r="Q2204" s="454"/>
      <c r="R2204" s="454"/>
      <c r="S2204" s="455"/>
      <c r="T2204" s="457"/>
    </row>
    <row r="2205" spans="1:20" ht="12.75" customHeight="1" x14ac:dyDescent="0.2">
      <c r="A2205" s="491"/>
      <c r="B2205" s="494"/>
      <c r="C2205" s="495" t="s">
        <v>1193</v>
      </c>
      <c r="D2205" s="498"/>
      <c r="E2205" s="555"/>
      <c r="F2205" s="499">
        <f t="shared" ref="F2205" si="3197">H2205+J2205+R2205</f>
        <v>0</v>
      </c>
      <c r="G2205" s="500"/>
      <c r="H2205" s="486">
        <f t="shared" ref="H2205" si="3198">G2205*$P$8/1000</f>
        <v>0</v>
      </c>
      <c r="I2205" s="501"/>
      <c r="J2205" s="486">
        <f t="shared" ref="J2205" si="3199">I2205*$P$9/1000</f>
        <v>0</v>
      </c>
      <c r="K2205" s="117"/>
      <c r="L2205" s="117"/>
      <c r="M2205" s="117"/>
      <c r="N2205" s="118"/>
      <c r="O2205" s="119">
        <f t="shared" si="3098"/>
        <v>0</v>
      </c>
      <c r="P2205" s="487">
        <f t="shared" ref="P2205" si="3200">E2205*F2205</f>
        <v>0</v>
      </c>
      <c r="Q2205" s="487">
        <f t="shared" ref="Q2205" si="3201">SUM(O2205:O2208)</f>
        <v>0</v>
      </c>
      <c r="R2205" s="487">
        <f t="shared" ref="R2205" si="3202">Q2205*1.02*1.05*$R$14</f>
        <v>0</v>
      </c>
      <c r="S2205" s="486">
        <f t="shared" ref="S2205" si="3203">F2205*$S$17</f>
        <v>0</v>
      </c>
      <c r="T2205" s="490" t="e">
        <f>T2121+T2197</f>
        <v>#REF!</v>
      </c>
    </row>
    <row r="2206" spans="1:20" ht="12.75" customHeight="1" x14ac:dyDescent="0.2">
      <c r="A2206" s="492"/>
      <c r="B2206" s="494"/>
      <c r="C2206" s="496"/>
      <c r="D2206" s="498"/>
      <c r="E2206" s="555"/>
      <c r="F2206" s="499"/>
      <c r="G2206" s="500"/>
      <c r="H2206" s="486"/>
      <c r="I2206" s="501"/>
      <c r="J2206" s="486"/>
      <c r="K2206" s="117"/>
      <c r="L2206" s="117"/>
      <c r="M2206" s="117"/>
      <c r="N2206" s="118"/>
      <c r="O2206" s="119">
        <f t="shared" si="3098"/>
        <v>0</v>
      </c>
      <c r="P2206" s="488"/>
      <c r="Q2206" s="488"/>
      <c r="R2206" s="488"/>
      <c r="S2206" s="486"/>
      <c r="T2206" s="490"/>
    </row>
    <row r="2207" spans="1:20" ht="12.75" customHeight="1" x14ac:dyDescent="0.2">
      <c r="A2207" s="492"/>
      <c r="B2207" s="494"/>
      <c r="C2207" s="496"/>
      <c r="D2207" s="498"/>
      <c r="E2207" s="555"/>
      <c r="F2207" s="499"/>
      <c r="G2207" s="500"/>
      <c r="H2207" s="486"/>
      <c r="I2207" s="501"/>
      <c r="J2207" s="486"/>
      <c r="K2207" s="117"/>
      <c r="L2207" s="117"/>
      <c r="M2207" s="120"/>
      <c r="N2207" s="121"/>
      <c r="O2207" s="119">
        <f t="shared" si="3098"/>
        <v>0</v>
      </c>
      <c r="P2207" s="488"/>
      <c r="Q2207" s="488"/>
      <c r="R2207" s="488"/>
      <c r="S2207" s="486"/>
      <c r="T2207" s="490"/>
    </row>
    <row r="2208" spans="1:20" ht="12.75" customHeight="1" x14ac:dyDescent="0.2">
      <c r="A2208" s="493"/>
      <c r="B2208" s="494"/>
      <c r="C2208" s="497"/>
      <c r="D2208" s="498"/>
      <c r="E2208" s="555"/>
      <c r="F2208" s="499"/>
      <c r="G2208" s="500"/>
      <c r="H2208" s="486"/>
      <c r="I2208" s="501"/>
      <c r="J2208" s="486"/>
      <c r="K2208" s="117"/>
      <c r="L2208" s="117"/>
      <c r="M2208" s="117"/>
      <c r="N2208" s="118"/>
      <c r="O2208" s="119">
        <f t="shared" si="3098"/>
        <v>0</v>
      </c>
      <c r="P2208" s="489"/>
      <c r="Q2208" s="489"/>
      <c r="R2208" s="489"/>
      <c r="S2208" s="486"/>
      <c r="T2208" s="490"/>
    </row>
    <row r="2209" spans="1:20" ht="12.75" customHeight="1" x14ac:dyDescent="0.2">
      <c r="A2209" s="458"/>
      <c r="B2209" s="503"/>
      <c r="C2209" s="464" t="s">
        <v>1198</v>
      </c>
      <c r="D2209" s="504"/>
      <c r="E2209" s="556"/>
      <c r="F2209" s="505">
        <f t="shared" ref="F2209" si="3204">H2209+J2209+R2209</f>
        <v>0</v>
      </c>
      <c r="G2209" s="506"/>
      <c r="H2209" s="455">
        <f t="shared" ref="H2209" si="3205">G2209*$P$8/1000</f>
        <v>0</v>
      </c>
      <c r="I2209" s="502"/>
      <c r="J2209" s="455">
        <f t="shared" ref="J2209" si="3206">I2209*$P$9/1000</f>
        <v>0</v>
      </c>
      <c r="K2209" s="113"/>
      <c r="L2209" s="113"/>
      <c r="M2209" s="113"/>
      <c r="N2209" s="114"/>
      <c r="O2209" s="112">
        <f t="shared" si="3098"/>
        <v>0</v>
      </c>
      <c r="P2209" s="452">
        <f t="shared" ref="P2209" si="3207">E2209*F2209</f>
        <v>0</v>
      </c>
      <c r="Q2209" s="452">
        <f t="shared" ref="Q2209" si="3208">SUM(O2209:O2212)</f>
        <v>0</v>
      </c>
      <c r="R2209" s="452">
        <f t="shared" ref="R2209" si="3209">Q2209*1.02*1.05*$R$14</f>
        <v>0</v>
      </c>
      <c r="S2209" s="455">
        <f t="shared" ref="S2209" si="3210">F2209*$S$17</f>
        <v>0</v>
      </c>
      <c r="T2209" s="457" t="e">
        <f>T2125+T2201</f>
        <v>#REF!</v>
      </c>
    </row>
    <row r="2210" spans="1:20" ht="12.75" customHeight="1" x14ac:dyDescent="0.2">
      <c r="A2210" s="459"/>
      <c r="B2210" s="503"/>
      <c r="C2210" s="465"/>
      <c r="D2210" s="504"/>
      <c r="E2210" s="556"/>
      <c r="F2210" s="505"/>
      <c r="G2210" s="506"/>
      <c r="H2210" s="455"/>
      <c r="I2210" s="502"/>
      <c r="J2210" s="455"/>
      <c r="K2210" s="113"/>
      <c r="L2210" s="113"/>
      <c r="M2210" s="113"/>
      <c r="N2210" s="114"/>
      <c r="O2210" s="112">
        <f t="shared" si="3098"/>
        <v>0</v>
      </c>
      <c r="P2210" s="453"/>
      <c r="Q2210" s="453"/>
      <c r="R2210" s="453"/>
      <c r="S2210" s="455"/>
      <c r="T2210" s="457"/>
    </row>
    <row r="2211" spans="1:20" ht="12.75" customHeight="1" x14ac:dyDescent="0.2">
      <c r="A2211" s="459"/>
      <c r="B2211" s="503"/>
      <c r="C2211" s="465"/>
      <c r="D2211" s="504"/>
      <c r="E2211" s="556"/>
      <c r="F2211" s="505"/>
      <c r="G2211" s="506"/>
      <c r="H2211" s="455"/>
      <c r="I2211" s="502"/>
      <c r="J2211" s="455"/>
      <c r="K2211" s="113"/>
      <c r="L2211" s="113"/>
      <c r="M2211" s="115"/>
      <c r="N2211" s="116"/>
      <c r="O2211" s="112">
        <f t="shared" si="3098"/>
        <v>0</v>
      </c>
      <c r="P2211" s="453"/>
      <c r="Q2211" s="453"/>
      <c r="R2211" s="453"/>
      <c r="S2211" s="455"/>
      <c r="T2211" s="457"/>
    </row>
    <row r="2212" spans="1:20" ht="12.75" customHeight="1" x14ac:dyDescent="0.2">
      <c r="A2212" s="460"/>
      <c r="B2212" s="503"/>
      <c r="C2212" s="466"/>
      <c r="D2212" s="504"/>
      <c r="E2212" s="556"/>
      <c r="F2212" s="505"/>
      <c r="G2212" s="506"/>
      <c r="H2212" s="455"/>
      <c r="I2212" s="502"/>
      <c r="J2212" s="455"/>
      <c r="K2212" s="113"/>
      <c r="L2212" s="113"/>
      <c r="M2212" s="113"/>
      <c r="N2212" s="114"/>
      <c r="O2212" s="112">
        <f t="shared" ref="O2212:O2220" si="3211">M2212*N2212</f>
        <v>0</v>
      </c>
      <c r="P2212" s="454"/>
      <c r="Q2212" s="454"/>
      <c r="R2212" s="454"/>
      <c r="S2212" s="455"/>
      <c r="T2212" s="457"/>
    </row>
    <row r="2213" spans="1:20" ht="12.75" customHeight="1" x14ac:dyDescent="0.2">
      <c r="A2213" s="458"/>
      <c r="B2213" s="503"/>
      <c r="C2213" s="464" t="s">
        <v>1194</v>
      </c>
      <c r="D2213" s="504"/>
      <c r="E2213" s="556"/>
      <c r="F2213" s="505">
        <f t="shared" ref="F2213" si="3212">H2213+J2213+R2213</f>
        <v>0</v>
      </c>
      <c r="G2213" s="506"/>
      <c r="H2213" s="455">
        <f t="shared" ref="H2213" si="3213">G2213*$P$8/1000</f>
        <v>0</v>
      </c>
      <c r="I2213" s="502"/>
      <c r="J2213" s="455">
        <f t="shared" ref="J2213" si="3214">I2213*$P$9/1000</f>
        <v>0</v>
      </c>
      <c r="K2213" s="113"/>
      <c r="L2213" s="113"/>
      <c r="M2213" s="113"/>
      <c r="N2213" s="114"/>
      <c r="O2213" s="112">
        <f t="shared" si="3211"/>
        <v>0</v>
      </c>
      <c r="P2213" s="452">
        <f t="shared" ref="P2213" si="3215">E2213*F2213</f>
        <v>0</v>
      </c>
      <c r="Q2213" s="452">
        <f t="shared" ref="Q2213" si="3216">SUM(O2213:O2216)</f>
        <v>0</v>
      </c>
      <c r="R2213" s="452">
        <f t="shared" ref="R2213" si="3217">Q2213*1.02*1.05*$R$14</f>
        <v>0</v>
      </c>
      <c r="S2213" s="455">
        <f t="shared" ref="S2213" si="3218">F2213*$S$17</f>
        <v>0</v>
      </c>
      <c r="T2213" s="456" t="e">
        <f>T2205*20%</f>
        <v>#REF!</v>
      </c>
    </row>
    <row r="2214" spans="1:20" ht="12.75" customHeight="1" x14ac:dyDescent="0.2">
      <c r="A2214" s="459"/>
      <c r="B2214" s="503"/>
      <c r="C2214" s="465"/>
      <c r="D2214" s="504"/>
      <c r="E2214" s="556"/>
      <c r="F2214" s="505"/>
      <c r="G2214" s="506"/>
      <c r="H2214" s="455"/>
      <c r="I2214" s="502"/>
      <c r="J2214" s="455"/>
      <c r="K2214" s="113"/>
      <c r="L2214" s="113"/>
      <c r="M2214" s="113"/>
      <c r="N2214" s="114"/>
      <c r="O2214" s="112">
        <f t="shared" si="3211"/>
        <v>0</v>
      </c>
      <c r="P2214" s="453"/>
      <c r="Q2214" s="453"/>
      <c r="R2214" s="453"/>
      <c r="S2214" s="455"/>
      <c r="T2214" s="456"/>
    </row>
    <row r="2215" spans="1:20" ht="12.75" customHeight="1" x14ac:dyDescent="0.2">
      <c r="A2215" s="459"/>
      <c r="B2215" s="503"/>
      <c r="C2215" s="465"/>
      <c r="D2215" s="504"/>
      <c r="E2215" s="556"/>
      <c r="F2215" s="505"/>
      <c r="G2215" s="506"/>
      <c r="H2215" s="455"/>
      <c r="I2215" s="502"/>
      <c r="J2215" s="455"/>
      <c r="K2215" s="113"/>
      <c r="L2215" s="113"/>
      <c r="M2215" s="115"/>
      <c r="N2215" s="116"/>
      <c r="O2215" s="112">
        <f t="shared" si="3211"/>
        <v>0</v>
      </c>
      <c r="P2215" s="453"/>
      <c r="Q2215" s="453"/>
      <c r="R2215" s="453"/>
      <c r="S2215" s="455"/>
      <c r="T2215" s="456"/>
    </row>
    <row r="2216" spans="1:20" ht="12.75" customHeight="1" x14ac:dyDescent="0.2">
      <c r="A2216" s="460"/>
      <c r="B2216" s="503"/>
      <c r="C2216" s="466"/>
      <c r="D2216" s="504"/>
      <c r="E2216" s="556"/>
      <c r="F2216" s="505"/>
      <c r="G2216" s="506"/>
      <c r="H2216" s="455"/>
      <c r="I2216" s="502"/>
      <c r="J2216" s="455"/>
      <c r="K2216" s="113"/>
      <c r="L2216" s="113"/>
      <c r="M2216" s="113"/>
      <c r="N2216" s="114"/>
      <c r="O2216" s="112">
        <f t="shared" si="3211"/>
        <v>0</v>
      </c>
      <c r="P2216" s="454"/>
      <c r="Q2216" s="454"/>
      <c r="R2216" s="454"/>
      <c r="S2216" s="455"/>
      <c r="T2216" s="456"/>
    </row>
    <row r="2217" spans="1:20" ht="12.75" customHeight="1" x14ac:dyDescent="0.2">
      <c r="A2217" s="491"/>
      <c r="B2217" s="494"/>
      <c r="C2217" s="495" t="s">
        <v>1195</v>
      </c>
      <c r="D2217" s="498"/>
      <c r="E2217" s="555"/>
      <c r="F2217" s="499">
        <f t="shared" ref="F2217" si="3219">H2217+J2217+R2217</f>
        <v>0</v>
      </c>
      <c r="G2217" s="500"/>
      <c r="H2217" s="486">
        <f t="shared" ref="H2217" si="3220">G2217*$P$8/1000</f>
        <v>0</v>
      </c>
      <c r="I2217" s="501"/>
      <c r="J2217" s="486">
        <f t="shared" ref="J2217" si="3221">I2217*$P$9/1000</f>
        <v>0</v>
      </c>
      <c r="K2217" s="117"/>
      <c r="L2217" s="117"/>
      <c r="M2217" s="117"/>
      <c r="N2217" s="118"/>
      <c r="O2217" s="119">
        <f t="shared" si="3211"/>
        <v>0</v>
      </c>
      <c r="P2217" s="487">
        <f t="shared" ref="P2217" si="3222">E2217*F2217</f>
        <v>0</v>
      </c>
      <c r="Q2217" s="487">
        <f t="shared" ref="Q2217" si="3223">SUM(O2217:O2220)</f>
        <v>0</v>
      </c>
      <c r="R2217" s="487">
        <f t="shared" ref="R2217" si="3224">Q2217*1.02*1.05*$R$14</f>
        <v>0</v>
      </c>
      <c r="S2217" s="486">
        <f t="shared" ref="S2217" si="3225">F2217*$S$17</f>
        <v>0</v>
      </c>
      <c r="T2217" s="490" t="e">
        <f>T2205+T2213</f>
        <v>#REF!</v>
      </c>
    </row>
    <row r="2218" spans="1:20" ht="12.75" customHeight="1" x14ac:dyDescent="0.2">
      <c r="A2218" s="492"/>
      <c r="B2218" s="494"/>
      <c r="C2218" s="496"/>
      <c r="D2218" s="498"/>
      <c r="E2218" s="555"/>
      <c r="F2218" s="499"/>
      <c r="G2218" s="500"/>
      <c r="H2218" s="486"/>
      <c r="I2218" s="501"/>
      <c r="J2218" s="486"/>
      <c r="K2218" s="117"/>
      <c r="L2218" s="117"/>
      <c r="M2218" s="117"/>
      <c r="N2218" s="118"/>
      <c r="O2218" s="119">
        <f t="shared" si="3211"/>
        <v>0</v>
      </c>
      <c r="P2218" s="488"/>
      <c r="Q2218" s="488"/>
      <c r="R2218" s="488"/>
      <c r="S2218" s="486"/>
      <c r="T2218" s="490"/>
    </row>
    <row r="2219" spans="1:20" ht="12.75" customHeight="1" x14ac:dyDescent="0.2">
      <c r="A2219" s="492"/>
      <c r="B2219" s="494"/>
      <c r="C2219" s="496"/>
      <c r="D2219" s="498"/>
      <c r="E2219" s="555"/>
      <c r="F2219" s="499"/>
      <c r="G2219" s="500"/>
      <c r="H2219" s="486"/>
      <c r="I2219" s="501"/>
      <c r="J2219" s="486"/>
      <c r="K2219" s="117"/>
      <c r="L2219" s="117"/>
      <c r="M2219" s="120"/>
      <c r="N2219" s="121"/>
      <c r="O2219" s="119">
        <f t="shared" si="3211"/>
        <v>0</v>
      </c>
      <c r="P2219" s="488"/>
      <c r="Q2219" s="488"/>
      <c r="R2219" s="488"/>
      <c r="S2219" s="486"/>
      <c r="T2219" s="490"/>
    </row>
    <row r="2220" spans="1:20" ht="12.75" customHeight="1" x14ac:dyDescent="0.2">
      <c r="A2220" s="493"/>
      <c r="B2220" s="494"/>
      <c r="C2220" s="497"/>
      <c r="D2220" s="498"/>
      <c r="E2220" s="555"/>
      <c r="F2220" s="499"/>
      <c r="G2220" s="500"/>
      <c r="H2220" s="486"/>
      <c r="I2220" s="501"/>
      <c r="J2220" s="486"/>
      <c r="K2220" s="117"/>
      <c r="L2220" s="117"/>
      <c r="M2220" s="117"/>
      <c r="N2220" s="118"/>
      <c r="O2220" s="119">
        <f t="shared" si="3211"/>
        <v>0</v>
      </c>
      <c r="P2220" s="489"/>
      <c r="Q2220" s="489"/>
      <c r="R2220" s="489"/>
      <c r="S2220" s="486"/>
      <c r="T2220" s="490"/>
    </row>
    <row r="2221" spans="1:20" ht="12.75" customHeight="1" x14ac:dyDescent="0.2"/>
    <row r="2222" spans="1:20" ht="12.75" customHeight="1" x14ac:dyDescent="0.2">
      <c r="A2222" s="322" t="s">
        <v>1196</v>
      </c>
      <c r="B2222" s="322"/>
      <c r="C2222" s="322"/>
      <c r="D2222" s="322"/>
      <c r="E2222" s="322"/>
      <c r="F2222" s="322"/>
      <c r="G2222" s="322"/>
      <c r="H2222" s="322"/>
      <c r="I2222" s="322"/>
      <c r="J2222" s="322"/>
      <c r="K2222" s="322"/>
      <c r="L2222" s="322"/>
      <c r="M2222" s="322"/>
      <c r="N2222" s="322"/>
      <c r="O2222" s="322"/>
      <c r="P2222" s="322"/>
      <c r="Q2222" s="322"/>
      <c r="R2222" s="322"/>
      <c r="S2222" s="322"/>
      <c r="T2222" s="322"/>
    </row>
    <row r="2223" spans="1:20" ht="12.75" customHeight="1" x14ac:dyDescent="0.2">
      <c r="C2223" s="15"/>
      <c r="D2223" s="15"/>
      <c r="E2223" s="15"/>
      <c r="F2223" s="15"/>
      <c r="G2223" s="15"/>
      <c r="H2223" s="15"/>
      <c r="I2223" s="15"/>
      <c r="J2223" s="15"/>
      <c r="K2223" s="15"/>
      <c r="L2223" s="15"/>
      <c r="M2223" s="15"/>
      <c r="N2223" s="15"/>
      <c r="O2223" s="15"/>
      <c r="P2223" s="15"/>
      <c r="Q2223" s="15"/>
      <c r="R2223" s="15"/>
      <c r="S2223" s="15"/>
      <c r="T2223" s="15"/>
    </row>
    <row r="2224" spans="1:20" ht="12.75" customHeight="1" x14ac:dyDescent="0.2">
      <c r="A2224" s="322" t="s">
        <v>1197</v>
      </c>
      <c r="B2224" s="322"/>
      <c r="C2224" s="322"/>
      <c r="D2224" s="322"/>
      <c r="E2224" s="322"/>
      <c r="F2224" s="322"/>
      <c r="G2224" s="322"/>
      <c r="H2224" s="322"/>
      <c r="I2224" s="322"/>
      <c r="J2224" s="322"/>
      <c r="K2224" s="322"/>
      <c r="L2224" s="322"/>
      <c r="M2224" s="322"/>
      <c r="N2224" s="322"/>
      <c r="O2224" s="322"/>
      <c r="P2224" s="322"/>
      <c r="Q2224" s="322"/>
      <c r="R2224" s="322"/>
      <c r="S2224" s="322"/>
      <c r="T2224" s="322"/>
    </row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52" spans="1:18" s="21" customFormat="1" x14ac:dyDescent="0.2">
      <c r="A2252" s="57"/>
      <c r="B2252" s="57"/>
      <c r="C2252" s="57"/>
      <c r="D2252" s="57"/>
      <c r="E2252" s="57"/>
      <c r="F2252" s="57"/>
      <c r="G2252" s="57"/>
      <c r="H2252" s="57"/>
      <c r="I2252" s="57"/>
      <c r="J2252" s="57"/>
      <c r="K2252" s="57"/>
      <c r="L2252" s="57"/>
      <c r="M2252" s="57"/>
      <c r="N2252" s="57"/>
      <c r="O2252" s="57"/>
      <c r="P2252" s="57"/>
      <c r="Q2252" s="57"/>
      <c r="R2252" s="57"/>
    </row>
  </sheetData>
  <mergeCells count="8278">
    <mergeCell ref="S2217:S2220"/>
    <mergeCell ref="T2217:T2220"/>
    <mergeCell ref="A2222:T2222"/>
    <mergeCell ref="A2224:T2224"/>
    <mergeCell ref="H2217:H2220"/>
    <mergeCell ref="I2217:I2220"/>
    <mergeCell ref="J2217:J2220"/>
    <mergeCell ref="P2217:P2220"/>
    <mergeCell ref="Q2217:Q2220"/>
    <mergeCell ref="R2217:R2220"/>
    <mergeCell ref="R2213:R2216"/>
    <mergeCell ref="S2213:S2216"/>
    <mergeCell ref="T2213:T2216"/>
    <mergeCell ref="A2217:A2220"/>
    <mergeCell ref="B2217:B2220"/>
    <mergeCell ref="C2217:C2220"/>
    <mergeCell ref="D2217:D2220"/>
    <mergeCell ref="E2217:E2220"/>
    <mergeCell ref="F2217:F2220"/>
    <mergeCell ref="G2217:G2220"/>
    <mergeCell ref="G2213:G2216"/>
    <mergeCell ref="H2213:H2216"/>
    <mergeCell ref="I2213:I2216"/>
    <mergeCell ref="J2213:J2216"/>
    <mergeCell ref="P2213:P2216"/>
    <mergeCell ref="Q2213:Q2216"/>
    <mergeCell ref="A2213:A2216"/>
    <mergeCell ref="B2213:B2216"/>
    <mergeCell ref="C2213:C2216"/>
    <mergeCell ref="D2213:D2216"/>
    <mergeCell ref="E2213:E2216"/>
    <mergeCell ref="F2213:F2216"/>
    <mergeCell ref="J2209:J2212"/>
    <mergeCell ref="P2209:P2212"/>
    <mergeCell ref="Q2209:Q2212"/>
    <mergeCell ref="R2209:R2212"/>
    <mergeCell ref="S2209:S2212"/>
    <mergeCell ref="T2209:T2212"/>
    <mergeCell ref="T2205:T2208"/>
    <mergeCell ref="A2209:A2212"/>
    <mergeCell ref="B2209:B2212"/>
    <mergeCell ref="C2209:C2212"/>
    <mergeCell ref="D2209:D2212"/>
    <mergeCell ref="E2209:E2212"/>
    <mergeCell ref="F2209:F2212"/>
    <mergeCell ref="G2209:G2212"/>
    <mergeCell ref="H2209:H2212"/>
    <mergeCell ref="I2209:I2212"/>
    <mergeCell ref="I2205:I2208"/>
    <mergeCell ref="J2205:J2208"/>
    <mergeCell ref="P2205:P2208"/>
    <mergeCell ref="Q2205:Q2208"/>
    <mergeCell ref="R2205:R2208"/>
    <mergeCell ref="S2205:S2208"/>
    <mergeCell ref="S2201:S2204"/>
    <mergeCell ref="T2201:T2204"/>
    <mergeCell ref="A2205:A2208"/>
    <mergeCell ref="B2205:B2208"/>
    <mergeCell ref="C2205:C2208"/>
    <mergeCell ref="D2205:D2208"/>
    <mergeCell ref="E2205:E2208"/>
    <mergeCell ref="F2205:F2208"/>
    <mergeCell ref="G2205:G2208"/>
    <mergeCell ref="H2205:H2208"/>
    <mergeCell ref="H2201:H2204"/>
    <mergeCell ref="I2201:I2204"/>
    <mergeCell ref="J2201:J2204"/>
    <mergeCell ref="P2201:P2204"/>
    <mergeCell ref="Q2201:Q2204"/>
    <mergeCell ref="R2201:R2204"/>
    <mergeCell ref="R2197:R2200"/>
    <mergeCell ref="S2197:S2200"/>
    <mergeCell ref="T2197:T2200"/>
    <mergeCell ref="A2201:A2204"/>
    <mergeCell ref="B2201:B2204"/>
    <mergeCell ref="C2201:C2204"/>
    <mergeCell ref="D2201:D2204"/>
    <mergeCell ref="E2201:E2204"/>
    <mergeCell ref="F2201:F2204"/>
    <mergeCell ref="G2201:G2204"/>
    <mergeCell ref="G2197:G2200"/>
    <mergeCell ref="H2197:H2200"/>
    <mergeCell ref="I2197:I2200"/>
    <mergeCell ref="J2197:J2200"/>
    <mergeCell ref="P2197:P2200"/>
    <mergeCell ref="Q2197:Q2200"/>
    <mergeCell ref="A2197:A2200"/>
    <mergeCell ref="B2197:B2200"/>
    <mergeCell ref="C2197:C2200"/>
    <mergeCell ref="D2197:D2200"/>
    <mergeCell ref="E2197:E2200"/>
    <mergeCell ref="F2197:F2200"/>
    <mergeCell ref="J2193:J2196"/>
    <mergeCell ref="P2193:P2196"/>
    <mergeCell ref="Q2193:Q2196"/>
    <mergeCell ref="R2193:R2196"/>
    <mergeCell ref="S2193:S2196"/>
    <mergeCell ref="T2193:T2196"/>
    <mergeCell ref="T2189:T2192"/>
    <mergeCell ref="A2193:A2196"/>
    <mergeCell ref="B2193:B2196"/>
    <mergeCell ref="C2193:C2196"/>
    <mergeCell ref="D2193:D2196"/>
    <mergeCell ref="E2193:E2196"/>
    <mergeCell ref="F2193:F2196"/>
    <mergeCell ref="G2193:G2196"/>
    <mergeCell ref="H2193:H2196"/>
    <mergeCell ref="I2193:I2196"/>
    <mergeCell ref="I2189:I2192"/>
    <mergeCell ref="J2189:J2192"/>
    <mergeCell ref="P2189:P2192"/>
    <mergeCell ref="Q2189:Q2192"/>
    <mergeCell ref="R2189:R2192"/>
    <mergeCell ref="S2189:S2192"/>
    <mergeCell ref="S2185:S2188"/>
    <mergeCell ref="T2185:T2188"/>
    <mergeCell ref="A2189:A2192"/>
    <mergeCell ref="B2189:B2192"/>
    <mergeCell ref="C2189:C2192"/>
    <mergeCell ref="D2189:D2192"/>
    <mergeCell ref="E2189:E2192"/>
    <mergeCell ref="F2189:F2192"/>
    <mergeCell ref="G2189:G2192"/>
    <mergeCell ref="H2189:H2192"/>
    <mergeCell ref="H2185:H2188"/>
    <mergeCell ref="I2185:I2188"/>
    <mergeCell ref="J2185:J2188"/>
    <mergeCell ref="P2185:P2188"/>
    <mergeCell ref="Q2185:Q2188"/>
    <mergeCell ref="R2185:R2188"/>
    <mergeCell ref="R2181:R2184"/>
    <mergeCell ref="S2181:S2184"/>
    <mergeCell ref="T2181:T2184"/>
    <mergeCell ref="A2185:A2188"/>
    <mergeCell ref="B2185:B2188"/>
    <mergeCell ref="C2185:C2188"/>
    <mergeCell ref="D2185:D2188"/>
    <mergeCell ref="E2185:E2188"/>
    <mergeCell ref="F2185:F2188"/>
    <mergeCell ref="G2185:G2188"/>
    <mergeCell ref="G2181:G2184"/>
    <mergeCell ref="H2181:H2184"/>
    <mergeCell ref="I2181:I2184"/>
    <mergeCell ref="J2181:J2184"/>
    <mergeCell ref="P2181:P2184"/>
    <mergeCell ref="Q2181:Q2184"/>
    <mergeCell ref="A2181:A2184"/>
    <mergeCell ref="B2181:B2184"/>
    <mergeCell ref="C2181:C2184"/>
    <mergeCell ref="D2181:D2184"/>
    <mergeCell ref="E2181:E2184"/>
    <mergeCell ref="F2181:F2184"/>
    <mergeCell ref="J2177:J2180"/>
    <mergeCell ref="P2177:P2180"/>
    <mergeCell ref="Q2177:Q2180"/>
    <mergeCell ref="R2177:R2180"/>
    <mergeCell ref="S2177:S2180"/>
    <mergeCell ref="T2177:T2180"/>
    <mergeCell ref="T2173:T2176"/>
    <mergeCell ref="A2177:A2180"/>
    <mergeCell ref="B2177:B2180"/>
    <mergeCell ref="C2177:C2180"/>
    <mergeCell ref="D2177:D2180"/>
    <mergeCell ref="E2177:E2180"/>
    <mergeCell ref="F2177:F2180"/>
    <mergeCell ref="G2177:G2180"/>
    <mergeCell ref="H2177:H2180"/>
    <mergeCell ref="I2177:I2180"/>
    <mergeCell ref="I2173:I2176"/>
    <mergeCell ref="J2173:J2176"/>
    <mergeCell ref="P2173:P2176"/>
    <mergeCell ref="Q2173:Q2176"/>
    <mergeCell ref="R2173:R2176"/>
    <mergeCell ref="S2173:S2176"/>
    <mergeCell ref="S2169:S2172"/>
    <mergeCell ref="T2169:T2172"/>
    <mergeCell ref="A2173:A2176"/>
    <mergeCell ref="B2173:B2176"/>
    <mergeCell ref="C2173:C2176"/>
    <mergeCell ref="D2173:D2176"/>
    <mergeCell ref="E2173:E2176"/>
    <mergeCell ref="F2173:F2176"/>
    <mergeCell ref="G2173:G2176"/>
    <mergeCell ref="H2173:H2176"/>
    <mergeCell ref="H2169:H2172"/>
    <mergeCell ref="I2169:I2172"/>
    <mergeCell ref="J2169:J2172"/>
    <mergeCell ref="P2169:P2172"/>
    <mergeCell ref="Q2169:Q2172"/>
    <mergeCell ref="R2169:R2172"/>
    <mergeCell ref="R2165:R2168"/>
    <mergeCell ref="S2165:S2168"/>
    <mergeCell ref="T2165:T2168"/>
    <mergeCell ref="A2169:A2172"/>
    <mergeCell ref="B2169:B2172"/>
    <mergeCell ref="C2169:C2172"/>
    <mergeCell ref="D2169:D2172"/>
    <mergeCell ref="E2169:E2172"/>
    <mergeCell ref="F2169:F2172"/>
    <mergeCell ref="G2169:G2172"/>
    <mergeCell ref="G2165:G2168"/>
    <mergeCell ref="H2165:H2168"/>
    <mergeCell ref="I2165:I2168"/>
    <mergeCell ref="J2165:J2168"/>
    <mergeCell ref="P2165:P2168"/>
    <mergeCell ref="Q2165:Q2168"/>
    <mergeCell ref="A2165:A2168"/>
    <mergeCell ref="B2165:B2168"/>
    <mergeCell ref="C2165:C2168"/>
    <mergeCell ref="D2165:D2168"/>
    <mergeCell ref="E2165:E2168"/>
    <mergeCell ref="F2165:F2168"/>
    <mergeCell ref="J2161:J2164"/>
    <mergeCell ref="P2161:P2164"/>
    <mergeCell ref="Q2161:Q2164"/>
    <mergeCell ref="R2161:R2164"/>
    <mergeCell ref="S2161:S2164"/>
    <mergeCell ref="T2161:T2164"/>
    <mergeCell ref="T2157:T2160"/>
    <mergeCell ref="A2161:A2164"/>
    <mergeCell ref="B2161:B2164"/>
    <mergeCell ref="C2161:C2164"/>
    <mergeCell ref="D2161:D2164"/>
    <mergeCell ref="E2161:E2164"/>
    <mergeCell ref="F2161:F2164"/>
    <mergeCell ref="G2161:G2164"/>
    <mergeCell ref="H2161:H2164"/>
    <mergeCell ref="I2161:I2164"/>
    <mergeCell ref="I2157:I2160"/>
    <mergeCell ref="J2157:J2160"/>
    <mergeCell ref="P2157:P2160"/>
    <mergeCell ref="Q2157:Q2160"/>
    <mergeCell ref="R2157:R2160"/>
    <mergeCell ref="S2157:S2160"/>
    <mergeCell ref="S2153:S2156"/>
    <mergeCell ref="T2153:T2156"/>
    <mergeCell ref="A2157:A2160"/>
    <mergeCell ref="B2157:B2160"/>
    <mergeCell ref="C2157:C2160"/>
    <mergeCell ref="D2157:D2160"/>
    <mergeCell ref="E2157:E2160"/>
    <mergeCell ref="F2157:F2160"/>
    <mergeCell ref="G2157:G2160"/>
    <mergeCell ref="H2157:H2160"/>
    <mergeCell ref="H2153:H2156"/>
    <mergeCell ref="I2153:I2156"/>
    <mergeCell ref="J2153:J2156"/>
    <mergeCell ref="P2153:P2156"/>
    <mergeCell ref="Q2153:Q2156"/>
    <mergeCell ref="R2153:R2156"/>
    <mergeCell ref="R2149:R2152"/>
    <mergeCell ref="S2149:S2152"/>
    <mergeCell ref="T2149:T2152"/>
    <mergeCell ref="A2153:A2156"/>
    <mergeCell ref="B2153:B2156"/>
    <mergeCell ref="C2153:C2156"/>
    <mergeCell ref="D2153:D2156"/>
    <mergeCell ref="E2153:E2156"/>
    <mergeCell ref="F2153:F2156"/>
    <mergeCell ref="G2153:G2156"/>
    <mergeCell ref="G2149:G2152"/>
    <mergeCell ref="H2149:H2152"/>
    <mergeCell ref="I2149:I2152"/>
    <mergeCell ref="J2149:J2152"/>
    <mergeCell ref="P2149:P2152"/>
    <mergeCell ref="Q2149:Q2152"/>
    <mergeCell ref="A2149:A2152"/>
    <mergeCell ref="B2149:B2152"/>
    <mergeCell ref="C2149:C2152"/>
    <mergeCell ref="D2149:D2152"/>
    <mergeCell ref="E2149:E2152"/>
    <mergeCell ref="F2149:F2152"/>
    <mergeCell ref="J2145:J2148"/>
    <mergeCell ref="P2145:P2148"/>
    <mergeCell ref="Q2145:Q2148"/>
    <mergeCell ref="R2145:R2148"/>
    <mergeCell ref="S2145:S2148"/>
    <mergeCell ref="T2145:T2148"/>
    <mergeCell ref="T2141:T2144"/>
    <mergeCell ref="A2145:A2148"/>
    <mergeCell ref="B2145:B2148"/>
    <mergeCell ref="C2145:C2148"/>
    <mergeCell ref="D2145:D2148"/>
    <mergeCell ref="E2145:E2148"/>
    <mergeCell ref="F2145:F2148"/>
    <mergeCell ref="G2145:G2148"/>
    <mergeCell ref="H2145:H2148"/>
    <mergeCell ref="I2145:I2148"/>
    <mergeCell ref="I2141:I2144"/>
    <mergeCell ref="J2141:J2144"/>
    <mergeCell ref="P2141:P2144"/>
    <mergeCell ref="Q2141:Q2144"/>
    <mergeCell ref="R2141:R2144"/>
    <mergeCell ref="S2141:S2144"/>
    <mergeCell ref="S2137:S2140"/>
    <mergeCell ref="T2137:T2140"/>
    <mergeCell ref="A2141:A2144"/>
    <mergeCell ref="B2141:B2144"/>
    <mergeCell ref="C2141:C2144"/>
    <mergeCell ref="D2141:D2144"/>
    <mergeCell ref="E2141:E2144"/>
    <mergeCell ref="F2141:F2144"/>
    <mergeCell ref="G2141:G2144"/>
    <mergeCell ref="H2141:H2144"/>
    <mergeCell ref="H2137:H2140"/>
    <mergeCell ref="I2137:I2140"/>
    <mergeCell ref="J2137:J2140"/>
    <mergeCell ref="P2137:P2140"/>
    <mergeCell ref="Q2137:Q2140"/>
    <mergeCell ref="R2137:R2140"/>
    <mergeCell ref="R2133:R2136"/>
    <mergeCell ref="S2133:S2136"/>
    <mergeCell ref="T2133:T2136"/>
    <mergeCell ref="A2137:A2140"/>
    <mergeCell ref="B2137:B2140"/>
    <mergeCell ref="C2137:C2140"/>
    <mergeCell ref="D2137:D2140"/>
    <mergeCell ref="E2137:E2140"/>
    <mergeCell ref="F2137:F2140"/>
    <mergeCell ref="G2137:G2140"/>
    <mergeCell ref="G2133:G2136"/>
    <mergeCell ref="H2133:H2136"/>
    <mergeCell ref="I2133:I2136"/>
    <mergeCell ref="J2133:J2136"/>
    <mergeCell ref="P2133:P2136"/>
    <mergeCell ref="Q2133:Q2136"/>
    <mergeCell ref="A2133:A2136"/>
    <mergeCell ref="B2133:B2136"/>
    <mergeCell ref="C2133:C2136"/>
    <mergeCell ref="D2133:D2136"/>
    <mergeCell ref="E2133:E2136"/>
    <mergeCell ref="F2133:F2136"/>
    <mergeCell ref="J2129:J2132"/>
    <mergeCell ref="P2129:P2132"/>
    <mergeCell ref="Q2129:Q2132"/>
    <mergeCell ref="R2129:R2132"/>
    <mergeCell ref="S2129:S2132"/>
    <mergeCell ref="T2129:T2132"/>
    <mergeCell ref="T2125:T2128"/>
    <mergeCell ref="A2129:A2132"/>
    <mergeCell ref="B2129:B2132"/>
    <mergeCell ref="C2129:C2132"/>
    <mergeCell ref="D2129:D2132"/>
    <mergeCell ref="E2129:E2132"/>
    <mergeCell ref="F2129:F2132"/>
    <mergeCell ref="G2129:G2132"/>
    <mergeCell ref="H2129:H2132"/>
    <mergeCell ref="I2129:I2132"/>
    <mergeCell ref="I2125:I2128"/>
    <mergeCell ref="J2125:J2128"/>
    <mergeCell ref="P2125:P2128"/>
    <mergeCell ref="Q2125:Q2128"/>
    <mergeCell ref="R2125:R2128"/>
    <mergeCell ref="S2125:S2128"/>
    <mergeCell ref="S2121:S2124"/>
    <mergeCell ref="T2121:T2124"/>
    <mergeCell ref="A2125:A2128"/>
    <mergeCell ref="B2125:B2128"/>
    <mergeCell ref="C2125:C2128"/>
    <mergeCell ref="D2125:D2128"/>
    <mergeCell ref="E2125:E2128"/>
    <mergeCell ref="F2125:F2128"/>
    <mergeCell ref="G2125:G2128"/>
    <mergeCell ref="H2125:H2128"/>
    <mergeCell ref="H2121:H2124"/>
    <mergeCell ref="I2121:I2124"/>
    <mergeCell ref="J2121:J2124"/>
    <mergeCell ref="P2121:P2124"/>
    <mergeCell ref="Q2121:Q2124"/>
    <mergeCell ref="R2121:R2124"/>
    <mergeCell ref="R2117:R2120"/>
    <mergeCell ref="S2117:S2120"/>
    <mergeCell ref="T2117:T2120"/>
    <mergeCell ref="A2121:A2124"/>
    <mergeCell ref="B2121:B2124"/>
    <mergeCell ref="C2121:C2124"/>
    <mergeCell ref="D2121:D2124"/>
    <mergeCell ref="E2121:E2124"/>
    <mergeCell ref="F2121:F2124"/>
    <mergeCell ref="G2121:G2124"/>
    <mergeCell ref="G2117:G2120"/>
    <mergeCell ref="H2117:H2120"/>
    <mergeCell ref="I2117:I2120"/>
    <mergeCell ref="J2117:J2120"/>
    <mergeCell ref="P2117:P2120"/>
    <mergeCell ref="Q2117:Q2120"/>
    <mergeCell ref="A2117:A2120"/>
    <mergeCell ref="B2117:B2120"/>
    <mergeCell ref="C2117:C2120"/>
    <mergeCell ref="D2117:D2120"/>
    <mergeCell ref="E2117:E2120"/>
    <mergeCell ref="F2117:F2120"/>
    <mergeCell ref="J2113:J2116"/>
    <mergeCell ref="P2113:P2116"/>
    <mergeCell ref="Q2113:Q2116"/>
    <mergeCell ref="R2113:R2116"/>
    <mergeCell ref="S2113:S2116"/>
    <mergeCell ref="T2113:T2116"/>
    <mergeCell ref="T2109:T2112"/>
    <mergeCell ref="A2113:A2116"/>
    <mergeCell ref="B2113:B2116"/>
    <mergeCell ref="C2113:C2116"/>
    <mergeCell ref="D2113:D2116"/>
    <mergeCell ref="E2113:E2116"/>
    <mergeCell ref="F2113:F2116"/>
    <mergeCell ref="G2113:G2116"/>
    <mergeCell ref="H2113:H2116"/>
    <mergeCell ref="I2113:I2116"/>
    <mergeCell ref="I2109:I2112"/>
    <mergeCell ref="J2109:J2112"/>
    <mergeCell ref="P2109:P2112"/>
    <mergeCell ref="Q2109:Q2112"/>
    <mergeCell ref="R2109:R2112"/>
    <mergeCell ref="S2109:S2112"/>
    <mergeCell ref="S2105:S2108"/>
    <mergeCell ref="T2105:T2108"/>
    <mergeCell ref="A2109:A2112"/>
    <mergeCell ref="B2109:B2112"/>
    <mergeCell ref="C2109:C2112"/>
    <mergeCell ref="D2109:D2112"/>
    <mergeCell ref="E2109:E2112"/>
    <mergeCell ref="F2109:F2112"/>
    <mergeCell ref="G2109:G2112"/>
    <mergeCell ref="H2109:H2112"/>
    <mergeCell ref="H2105:H2108"/>
    <mergeCell ref="I2105:I2108"/>
    <mergeCell ref="J2105:J2108"/>
    <mergeCell ref="P2105:P2108"/>
    <mergeCell ref="Q2105:Q2108"/>
    <mergeCell ref="R2105:R2108"/>
    <mergeCell ref="R2101:R2104"/>
    <mergeCell ref="S2101:S2104"/>
    <mergeCell ref="T2101:T2104"/>
    <mergeCell ref="A2105:A2108"/>
    <mergeCell ref="B2105:B2108"/>
    <mergeCell ref="C2105:C2108"/>
    <mergeCell ref="D2105:D2108"/>
    <mergeCell ref="E2105:E2108"/>
    <mergeCell ref="F2105:F2108"/>
    <mergeCell ref="G2105:G2108"/>
    <mergeCell ref="G2101:G2104"/>
    <mergeCell ref="H2101:H2104"/>
    <mergeCell ref="I2101:I2104"/>
    <mergeCell ref="J2101:J2104"/>
    <mergeCell ref="P2101:P2104"/>
    <mergeCell ref="Q2101:Q2104"/>
    <mergeCell ref="A2101:A2104"/>
    <mergeCell ref="B2101:B2104"/>
    <mergeCell ref="C2101:C2104"/>
    <mergeCell ref="D2101:D2104"/>
    <mergeCell ref="E2101:E2104"/>
    <mergeCell ref="F2101:F2104"/>
    <mergeCell ref="J2097:J2100"/>
    <mergeCell ref="P2097:P2100"/>
    <mergeCell ref="Q2097:Q2100"/>
    <mergeCell ref="R2097:R2100"/>
    <mergeCell ref="S2097:S2100"/>
    <mergeCell ref="T2097:T2100"/>
    <mergeCell ref="T2093:T2096"/>
    <mergeCell ref="A2097:A2100"/>
    <mergeCell ref="B2097:B2100"/>
    <mergeCell ref="C2097:C2100"/>
    <mergeCell ref="D2097:D2100"/>
    <mergeCell ref="E2097:E2100"/>
    <mergeCell ref="F2097:F2100"/>
    <mergeCell ref="G2097:G2100"/>
    <mergeCell ref="H2097:H2100"/>
    <mergeCell ref="I2097:I2100"/>
    <mergeCell ref="I2093:I2096"/>
    <mergeCell ref="J2093:J2096"/>
    <mergeCell ref="P2093:P2096"/>
    <mergeCell ref="Q2093:Q2096"/>
    <mergeCell ref="R2093:R2096"/>
    <mergeCell ref="S2093:S2096"/>
    <mergeCell ref="S2089:S2092"/>
    <mergeCell ref="T2089:T2092"/>
    <mergeCell ref="A2093:A2096"/>
    <mergeCell ref="B2093:B2096"/>
    <mergeCell ref="C2093:C2096"/>
    <mergeCell ref="D2093:D2096"/>
    <mergeCell ref="E2093:E2096"/>
    <mergeCell ref="F2093:F2096"/>
    <mergeCell ref="G2093:G2096"/>
    <mergeCell ref="H2093:H2096"/>
    <mergeCell ref="H2089:H2092"/>
    <mergeCell ref="I2089:I2092"/>
    <mergeCell ref="J2089:J2092"/>
    <mergeCell ref="P2089:P2092"/>
    <mergeCell ref="Q2089:Q2092"/>
    <mergeCell ref="R2089:R2092"/>
    <mergeCell ref="R2085:R2088"/>
    <mergeCell ref="S2085:S2088"/>
    <mergeCell ref="T2085:T2088"/>
    <mergeCell ref="A2089:A2092"/>
    <mergeCell ref="B2089:B2092"/>
    <mergeCell ref="C2089:C2092"/>
    <mergeCell ref="D2089:D2092"/>
    <mergeCell ref="E2089:E2092"/>
    <mergeCell ref="F2089:F2092"/>
    <mergeCell ref="G2089:G2092"/>
    <mergeCell ref="G2085:G2088"/>
    <mergeCell ref="H2085:H2088"/>
    <mergeCell ref="I2085:I2088"/>
    <mergeCell ref="J2085:J2088"/>
    <mergeCell ref="P2085:P2088"/>
    <mergeCell ref="Q2085:Q2088"/>
    <mergeCell ref="A2085:A2088"/>
    <mergeCell ref="B2085:B2088"/>
    <mergeCell ref="C2085:C2088"/>
    <mergeCell ref="D2085:D2088"/>
    <mergeCell ref="E2085:E2088"/>
    <mergeCell ref="F2085:F2088"/>
    <mergeCell ref="J2081:J2084"/>
    <mergeCell ref="P2081:P2084"/>
    <mergeCell ref="Q2081:Q2084"/>
    <mergeCell ref="R2081:R2084"/>
    <mergeCell ref="S2081:S2084"/>
    <mergeCell ref="T2081:T2084"/>
    <mergeCell ref="T2077:T2080"/>
    <mergeCell ref="A2081:A2084"/>
    <mergeCell ref="B2081:B2084"/>
    <mergeCell ref="C2081:C2084"/>
    <mergeCell ref="D2081:D2084"/>
    <mergeCell ref="E2081:E2084"/>
    <mergeCell ref="F2081:F2084"/>
    <mergeCell ref="G2081:G2084"/>
    <mergeCell ref="H2081:H2084"/>
    <mergeCell ref="I2081:I2084"/>
    <mergeCell ref="I2077:I2080"/>
    <mergeCell ref="J2077:J2080"/>
    <mergeCell ref="P2077:P2080"/>
    <mergeCell ref="Q2077:Q2080"/>
    <mergeCell ref="R2077:R2080"/>
    <mergeCell ref="S2077:S2080"/>
    <mergeCell ref="S2073:S2076"/>
    <mergeCell ref="T2073:T2076"/>
    <mergeCell ref="A2077:A2080"/>
    <mergeCell ref="B2077:B2080"/>
    <mergeCell ref="C2077:C2080"/>
    <mergeCell ref="D2077:D2080"/>
    <mergeCell ref="E2077:E2080"/>
    <mergeCell ref="F2077:F2080"/>
    <mergeCell ref="G2077:G2080"/>
    <mergeCell ref="H2077:H2080"/>
    <mergeCell ref="H2073:H2076"/>
    <mergeCell ref="I2073:I2076"/>
    <mergeCell ref="J2073:J2076"/>
    <mergeCell ref="P2073:P2076"/>
    <mergeCell ref="Q2073:Q2076"/>
    <mergeCell ref="R2073:R2076"/>
    <mergeCell ref="R2069:R2072"/>
    <mergeCell ref="S2069:S2072"/>
    <mergeCell ref="T2069:T2072"/>
    <mergeCell ref="A2073:A2076"/>
    <mergeCell ref="B2073:B2076"/>
    <mergeCell ref="C2073:C2076"/>
    <mergeCell ref="D2073:D2076"/>
    <mergeCell ref="E2073:E2076"/>
    <mergeCell ref="F2073:F2076"/>
    <mergeCell ref="G2073:G2076"/>
    <mergeCell ref="G2069:G2072"/>
    <mergeCell ref="H2069:H2072"/>
    <mergeCell ref="I2069:I2072"/>
    <mergeCell ref="J2069:J2072"/>
    <mergeCell ref="P2069:P2072"/>
    <mergeCell ref="Q2069:Q2072"/>
    <mergeCell ref="A2069:A2072"/>
    <mergeCell ref="B2069:B2072"/>
    <mergeCell ref="C2069:C2072"/>
    <mergeCell ref="D2069:D2072"/>
    <mergeCell ref="E2069:E2072"/>
    <mergeCell ref="F2069:F2072"/>
    <mergeCell ref="J2065:J2068"/>
    <mergeCell ref="P2065:P2068"/>
    <mergeCell ref="Q2065:Q2068"/>
    <mergeCell ref="R2065:R2068"/>
    <mergeCell ref="S2065:S2068"/>
    <mergeCell ref="T2065:T2068"/>
    <mergeCell ref="T2061:T2064"/>
    <mergeCell ref="A2065:A2068"/>
    <mergeCell ref="B2065:B2068"/>
    <mergeCell ref="C2065:C2068"/>
    <mergeCell ref="D2065:D2068"/>
    <mergeCell ref="E2065:E2068"/>
    <mergeCell ref="F2065:F2068"/>
    <mergeCell ref="G2065:G2068"/>
    <mergeCell ref="H2065:H2068"/>
    <mergeCell ref="I2065:I2068"/>
    <mergeCell ref="I2061:I2064"/>
    <mergeCell ref="J2061:J2064"/>
    <mergeCell ref="P2061:P2064"/>
    <mergeCell ref="Q2061:Q2064"/>
    <mergeCell ref="R2061:R2064"/>
    <mergeCell ref="S2061:S2064"/>
    <mergeCell ref="S2057:S2060"/>
    <mergeCell ref="T2057:T2060"/>
    <mergeCell ref="A2061:A2064"/>
    <mergeCell ref="B2061:B2064"/>
    <mergeCell ref="C2061:C2064"/>
    <mergeCell ref="D2061:D2064"/>
    <mergeCell ref="E2061:E2064"/>
    <mergeCell ref="F2061:F2064"/>
    <mergeCell ref="G2061:G2064"/>
    <mergeCell ref="H2061:H2064"/>
    <mergeCell ref="H2057:H2060"/>
    <mergeCell ref="I2057:I2060"/>
    <mergeCell ref="J2057:J2060"/>
    <mergeCell ref="P2057:P2060"/>
    <mergeCell ref="Q2057:Q2060"/>
    <mergeCell ref="R2057:R2060"/>
    <mergeCell ref="R2053:R2056"/>
    <mergeCell ref="S2053:S2056"/>
    <mergeCell ref="T2053:T2056"/>
    <mergeCell ref="A2057:A2060"/>
    <mergeCell ref="B2057:B2060"/>
    <mergeCell ref="C2057:C2060"/>
    <mergeCell ref="D2057:D2060"/>
    <mergeCell ref="E2057:E2060"/>
    <mergeCell ref="F2057:F2060"/>
    <mergeCell ref="G2057:G2060"/>
    <mergeCell ref="G2053:G2056"/>
    <mergeCell ref="H2053:H2056"/>
    <mergeCell ref="I2053:I2056"/>
    <mergeCell ref="J2053:J2056"/>
    <mergeCell ref="P2053:P2056"/>
    <mergeCell ref="Q2053:Q2056"/>
    <mergeCell ref="A2053:A2056"/>
    <mergeCell ref="B2053:B2056"/>
    <mergeCell ref="C2053:C2056"/>
    <mergeCell ref="D2053:D2056"/>
    <mergeCell ref="E2053:E2056"/>
    <mergeCell ref="F2053:F2056"/>
    <mergeCell ref="J2049:J2052"/>
    <mergeCell ref="P2049:P2052"/>
    <mergeCell ref="Q2049:Q2052"/>
    <mergeCell ref="R2049:R2052"/>
    <mergeCell ref="S2049:S2052"/>
    <mergeCell ref="T2049:T2052"/>
    <mergeCell ref="T2045:T2048"/>
    <mergeCell ref="A2049:A2052"/>
    <mergeCell ref="B2049:B2052"/>
    <mergeCell ref="C2049:C2052"/>
    <mergeCell ref="D2049:D2052"/>
    <mergeCell ref="E2049:E2052"/>
    <mergeCell ref="F2049:F2052"/>
    <mergeCell ref="G2049:G2052"/>
    <mergeCell ref="H2049:H2052"/>
    <mergeCell ref="I2049:I2052"/>
    <mergeCell ref="I2045:I2048"/>
    <mergeCell ref="J2045:J2048"/>
    <mergeCell ref="P2045:P2048"/>
    <mergeCell ref="Q2045:Q2048"/>
    <mergeCell ref="R2045:R2048"/>
    <mergeCell ref="S2045:S2048"/>
    <mergeCell ref="S2041:S2044"/>
    <mergeCell ref="T2041:T2044"/>
    <mergeCell ref="A2045:A2048"/>
    <mergeCell ref="B2045:B2048"/>
    <mergeCell ref="C2045:C2048"/>
    <mergeCell ref="D2045:D2048"/>
    <mergeCell ref="E2045:E2048"/>
    <mergeCell ref="F2045:F2048"/>
    <mergeCell ref="G2045:G2048"/>
    <mergeCell ref="H2045:H2048"/>
    <mergeCell ref="H2041:H2044"/>
    <mergeCell ref="I2041:I2044"/>
    <mergeCell ref="J2041:J2044"/>
    <mergeCell ref="P2041:P2044"/>
    <mergeCell ref="Q2041:Q2044"/>
    <mergeCell ref="R2041:R2044"/>
    <mergeCell ref="R2037:R2040"/>
    <mergeCell ref="S2037:S2040"/>
    <mergeCell ref="T2037:T2040"/>
    <mergeCell ref="A2041:A2044"/>
    <mergeCell ref="B2041:B2044"/>
    <mergeCell ref="C2041:C2044"/>
    <mergeCell ref="D2041:D2044"/>
    <mergeCell ref="E2041:E2044"/>
    <mergeCell ref="F2041:F2044"/>
    <mergeCell ref="G2041:G2044"/>
    <mergeCell ref="G2037:G2040"/>
    <mergeCell ref="H2037:H2040"/>
    <mergeCell ref="I2037:I2040"/>
    <mergeCell ref="J2037:J2040"/>
    <mergeCell ref="P2037:P2040"/>
    <mergeCell ref="Q2037:Q2040"/>
    <mergeCell ref="A2037:A2040"/>
    <mergeCell ref="B2037:B2040"/>
    <mergeCell ref="C2037:C2040"/>
    <mergeCell ref="D2037:D2040"/>
    <mergeCell ref="E2037:E2040"/>
    <mergeCell ref="F2037:F2040"/>
    <mergeCell ref="J2033:J2036"/>
    <mergeCell ref="P2033:P2036"/>
    <mergeCell ref="Q2033:Q2036"/>
    <mergeCell ref="R2033:R2036"/>
    <mergeCell ref="S2033:S2036"/>
    <mergeCell ref="T2033:T2036"/>
    <mergeCell ref="T2029:T2032"/>
    <mergeCell ref="A2033:A2036"/>
    <mergeCell ref="B2033:B2036"/>
    <mergeCell ref="C2033:C2036"/>
    <mergeCell ref="D2033:D2036"/>
    <mergeCell ref="E2033:E2036"/>
    <mergeCell ref="F2033:F2036"/>
    <mergeCell ref="G2033:G2036"/>
    <mergeCell ref="H2033:H2036"/>
    <mergeCell ref="I2033:I2036"/>
    <mergeCell ref="I2029:I2032"/>
    <mergeCell ref="J2029:J2032"/>
    <mergeCell ref="P2029:P2032"/>
    <mergeCell ref="Q2029:Q2032"/>
    <mergeCell ref="R2029:R2032"/>
    <mergeCell ref="S2029:S2032"/>
    <mergeCell ref="S2025:S2028"/>
    <mergeCell ref="T2025:T2028"/>
    <mergeCell ref="A2029:A2032"/>
    <mergeCell ref="B2029:B2032"/>
    <mergeCell ref="C2029:C2032"/>
    <mergeCell ref="D2029:D2032"/>
    <mergeCell ref="E2029:E2032"/>
    <mergeCell ref="F2029:F2032"/>
    <mergeCell ref="G2029:G2032"/>
    <mergeCell ref="H2029:H2032"/>
    <mergeCell ref="H2025:H2028"/>
    <mergeCell ref="I2025:I2028"/>
    <mergeCell ref="J2025:J2028"/>
    <mergeCell ref="P2025:P2028"/>
    <mergeCell ref="Q2025:Q2028"/>
    <mergeCell ref="R2025:R2028"/>
    <mergeCell ref="R2021:R2024"/>
    <mergeCell ref="S2021:S2024"/>
    <mergeCell ref="T2021:T2024"/>
    <mergeCell ref="A2025:A2028"/>
    <mergeCell ref="B2025:B2028"/>
    <mergeCell ref="C2025:C2028"/>
    <mergeCell ref="D2025:D2028"/>
    <mergeCell ref="E2025:E2028"/>
    <mergeCell ref="F2025:F2028"/>
    <mergeCell ref="G2025:G2028"/>
    <mergeCell ref="G2021:G2024"/>
    <mergeCell ref="H2021:H2024"/>
    <mergeCell ref="I2021:I2024"/>
    <mergeCell ref="J2021:J2024"/>
    <mergeCell ref="P2021:P2024"/>
    <mergeCell ref="Q2021:Q2024"/>
    <mergeCell ref="A2021:A2024"/>
    <mergeCell ref="B2021:B2024"/>
    <mergeCell ref="C2021:C2024"/>
    <mergeCell ref="D2021:D2024"/>
    <mergeCell ref="E2021:E2024"/>
    <mergeCell ref="F2021:F2024"/>
    <mergeCell ref="J2017:J2020"/>
    <mergeCell ref="P2017:P2020"/>
    <mergeCell ref="Q2017:Q2020"/>
    <mergeCell ref="R2017:R2020"/>
    <mergeCell ref="S2017:S2020"/>
    <mergeCell ref="T2017:T2020"/>
    <mergeCell ref="T2013:T2016"/>
    <mergeCell ref="A2017:A2020"/>
    <mergeCell ref="B2017:B2020"/>
    <mergeCell ref="C2017:C2020"/>
    <mergeCell ref="D2017:D2020"/>
    <mergeCell ref="E2017:E2020"/>
    <mergeCell ref="F2017:F2020"/>
    <mergeCell ref="G2017:G2020"/>
    <mergeCell ref="H2017:H2020"/>
    <mergeCell ref="I2017:I2020"/>
    <mergeCell ref="I2013:I2016"/>
    <mergeCell ref="J2013:J2016"/>
    <mergeCell ref="P2013:P2016"/>
    <mergeCell ref="Q2013:Q2016"/>
    <mergeCell ref="R2013:R2016"/>
    <mergeCell ref="S2013:S2016"/>
    <mergeCell ref="S2009:S2012"/>
    <mergeCell ref="T2009:T2012"/>
    <mergeCell ref="A2013:A2016"/>
    <mergeCell ref="B2013:B2016"/>
    <mergeCell ref="C2013:C2016"/>
    <mergeCell ref="D2013:D2016"/>
    <mergeCell ref="E2013:E2016"/>
    <mergeCell ref="F2013:F2016"/>
    <mergeCell ref="G2013:G2016"/>
    <mergeCell ref="H2013:H2016"/>
    <mergeCell ref="H2009:H2012"/>
    <mergeCell ref="I2009:I2012"/>
    <mergeCell ref="J2009:J2012"/>
    <mergeCell ref="P2009:P2012"/>
    <mergeCell ref="Q2009:Q2012"/>
    <mergeCell ref="R2009:R2012"/>
    <mergeCell ref="R2005:R2008"/>
    <mergeCell ref="S2005:S2008"/>
    <mergeCell ref="T2005:T2008"/>
    <mergeCell ref="A2009:A2012"/>
    <mergeCell ref="B2009:B2012"/>
    <mergeCell ref="C2009:C2012"/>
    <mergeCell ref="D2009:D2012"/>
    <mergeCell ref="E2009:E2012"/>
    <mergeCell ref="F2009:F2012"/>
    <mergeCell ref="G2009:G2012"/>
    <mergeCell ref="G2005:G2008"/>
    <mergeCell ref="H2005:H2008"/>
    <mergeCell ref="I2005:I2008"/>
    <mergeCell ref="J2005:J2008"/>
    <mergeCell ref="P2005:P2008"/>
    <mergeCell ref="Q2005:Q2008"/>
    <mergeCell ref="A2005:A2008"/>
    <mergeCell ref="B2005:B2008"/>
    <mergeCell ref="C2005:C2008"/>
    <mergeCell ref="D2005:D2008"/>
    <mergeCell ref="E2005:E2008"/>
    <mergeCell ref="F2005:F2008"/>
    <mergeCell ref="J2001:J2004"/>
    <mergeCell ref="P2001:P2004"/>
    <mergeCell ref="Q2001:Q2004"/>
    <mergeCell ref="R2001:R2004"/>
    <mergeCell ref="S2001:S2004"/>
    <mergeCell ref="T2001:T2004"/>
    <mergeCell ref="T1997:T2000"/>
    <mergeCell ref="A2001:A2004"/>
    <mergeCell ref="B2001:B2004"/>
    <mergeCell ref="C2001:C2004"/>
    <mergeCell ref="D2001:D2004"/>
    <mergeCell ref="E2001:E2004"/>
    <mergeCell ref="F2001:F2004"/>
    <mergeCell ref="G2001:G2004"/>
    <mergeCell ref="H2001:H2004"/>
    <mergeCell ref="I2001:I2004"/>
    <mergeCell ref="I1997:I2000"/>
    <mergeCell ref="J1997:J2000"/>
    <mergeCell ref="P1997:P2000"/>
    <mergeCell ref="Q1997:Q2000"/>
    <mergeCell ref="R1997:R2000"/>
    <mergeCell ref="S1997:S2000"/>
    <mergeCell ref="S1993:S1996"/>
    <mergeCell ref="T1993:T1996"/>
    <mergeCell ref="A1997:A2000"/>
    <mergeCell ref="B1997:B2000"/>
    <mergeCell ref="C1997:C2000"/>
    <mergeCell ref="D1997:D2000"/>
    <mergeCell ref="E1997:E2000"/>
    <mergeCell ref="F1997:F2000"/>
    <mergeCell ref="G1997:G2000"/>
    <mergeCell ref="H1997:H2000"/>
    <mergeCell ref="H1993:H1996"/>
    <mergeCell ref="I1993:I1996"/>
    <mergeCell ref="J1993:J1996"/>
    <mergeCell ref="P1993:P1996"/>
    <mergeCell ref="Q1993:Q1996"/>
    <mergeCell ref="R1993:R1996"/>
    <mergeCell ref="R1989:R1992"/>
    <mergeCell ref="S1989:S1992"/>
    <mergeCell ref="T1989:T1992"/>
    <mergeCell ref="A1993:A1996"/>
    <mergeCell ref="B1993:B1996"/>
    <mergeCell ref="C1993:C1996"/>
    <mergeCell ref="D1993:D1996"/>
    <mergeCell ref="E1993:E1996"/>
    <mergeCell ref="F1993:F1996"/>
    <mergeCell ref="G1993:G1996"/>
    <mergeCell ref="G1989:G1992"/>
    <mergeCell ref="H1989:H1992"/>
    <mergeCell ref="I1989:I1992"/>
    <mergeCell ref="J1989:J1992"/>
    <mergeCell ref="P1989:P1992"/>
    <mergeCell ref="Q1989:Q1992"/>
    <mergeCell ref="A1989:A1992"/>
    <mergeCell ref="B1989:B1992"/>
    <mergeCell ref="C1989:C1992"/>
    <mergeCell ref="D1989:D1992"/>
    <mergeCell ref="E1989:E1992"/>
    <mergeCell ref="F1989:F1992"/>
    <mergeCell ref="J1985:J1988"/>
    <mergeCell ref="P1985:P1988"/>
    <mergeCell ref="Q1985:Q1988"/>
    <mergeCell ref="R1985:R1988"/>
    <mergeCell ref="S1985:S1988"/>
    <mergeCell ref="T1985:T1988"/>
    <mergeCell ref="T1981:T1984"/>
    <mergeCell ref="A1985:A1988"/>
    <mergeCell ref="B1985:B1988"/>
    <mergeCell ref="C1985:C1988"/>
    <mergeCell ref="D1985:D1988"/>
    <mergeCell ref="E1985:E1988"/>
    <mergeCell ref="F1985:F1988"/>
    <mergeCell ref="G1985:G1988"/>
    <mergeCell ref="H1985:H1988"/>
    <mergeCell ref="I1985:I1988"/>
    <mergeCell ref="I1981:I1984"/>
    <mergeCell ref="J1981:J1984"/>
    <mergeCell ref="P1981:P1984"/>
    <mergeCell ref="Q1981:Q1984"/>
    <mergeCell ref="R1981:R1984"/>
    <mergeCell ref="S1981:S1984"/>
    <mergeCell ref="S1977:S1980"/>
    <mergeCell ref="T1977:T1980"/>
    <mergeCell ref="A1981:A1984"/>
    <mergeCell ref="B1981:B1984"/>
    <mergeCell ref="C1981:C1984"/>
    <mergeCell ref="D1981:D1984"/>
    <mergeCell ref="E1981:E1984"/>
    <mergeCell ref="F1981:F1984"/>
    <mergeCell ref="G1981:G1984"/>
    <mergeCell ref="H1981:H1984"/>
    <mergeCell ref="H1977:H1980"/>
    <mergeCell ref="I1977:I1980"/>
    <mergeCell ref="J1977:J1980"/>
    <mergeCell ref="P1977:P1980"/>
    <mergeCell ref="Q1977:Q1980"/>
    <mergeCell ref="R1977:R1980"/>
    <mergeCell ref="R1973:R1976"/>
    <mergeCell ref="S1973:S1976"/>
    <mergeCell ref="T1973:T1976"/>
    <mergeCell ref="A1977:A1980"/>
    <mergeCell ref="B1977:B1980"/>
    <mergeCell ref="C1977:C1980"/>
    <mergeCell ref="D1977:D1980"/>
    <mergeCell ref="E1977:E1980"/>
    <mergeCell ref="F1977:F1980"/>
    <mergeCell ref="G1977:G1980"/>
    <mergeCell ref="G1973:G1976"/>
    <mergeCell ref="H1973:H1976"/>
    <mergeCell ref="I1973:I1976"/>
    <mergeCell ref="J1973:J1976"/>
    <mergeCell ref="P1973:P1976"/>
    <mergeCell ref="Q1973:Q1976"/>
    <mergeCell ref="A1973:A1976"/>
    <mergeCell ref="B1973:B1976"/>
    <mergeCell ref="C1973:C1976"/>
    <mergeCell ref="D1973:D1976"/>
    <mergeCell ref="E1973:E1976"/>
    <mergeCell ref="F1973:F1976"/>
    <mergeCell ref="J1969:J1972"/>
    <mergeCell ref="P1969:P1972"/>
    <mergeCell ref="Q1969:Q1972"/>
    <mergeCell ref="R1969:R1972"/>
    <mergeCell ref="S1969:S1972"/>
    <mergeCell ref="T1969:T1972"/>
    <mergeCell ref="T1965:T1968"/>
    <mergeCell ref="A1969:A1972"/>
    <mergeCell ref="B1969:B1972"/>
    <mergeCell ref="C1969:C1972"/>
    <mergeCell ref="D1969:D1972"/>
    <mergeCell ref="E1969:E1972"/>
    <mergeCell ref="F1969:F1972"/>
    <mergeCell ref="G1969:G1972"/>
    <mergeCell ref="H1969:H1972"/>
    <mergeCell ref="I1969:I1972"/>
    <mergeCell ref="I1965:I1968"/>
    <mergeCell ref="J1965:J1968"/>
    <mergeCell ref="P1965:P1968"/>
    <mergeCell ref="Q1965:Q1968"/>
    <mergeCell ref="R1965:R1968"/>
    <mergeCell ref="S1965:S1968"/>
    <mergeCell ref="S1961:S1964"/>
    <mergeCell ref="T1961:T1964"/>
    <mergeCell ref="A1965:A1968"/>
    <mergeCell ref="B1965:B1968"/>
    <mergeCell ref="C1965:C1968"/>
    <mergeCell ref="D1965:D1968"/>
    <mergeCell ref="E1965:E1968"/>
    <mergeCell ref="F1965:F1968"/>
    <mergeCell ref="G1965:G1968"/>
    <mergeCell ref="H1965:H1968"/>
    <mergeCell ref="H1961:H1964"/>
    <mergeCell ref="I1961:I1964"/>
    <mergeCell ref="J1961:J1964"/>
    <mergeCell ref="P1961:P1964"/>
    <mergeCell ref="Q1961:Q1964"/>
    <mergeCell ref="R1961:R1964"/>
    <mergeCell ref="R1957:R1960"/>
    <mergeCell ref="S1957:S1960"/>
    <mergeCell ref="T1957:T1960"/>
    <mergeCell ref="A1961:A1964"/>
    <mergeCell ref="B1961:B1964"/>
    <mergeCell ref="C1961:C1964"/>
    <mergeCell ref="D1961:D1964"/>
    <mergeCell ref="E1961:E1964"/>
    <mergeCell ref="F1961:F1964"/>
    <mergeCell ref="G1961:G1964"/>
    <mergeCell ref="G1957:G1960"/>
    <mergeCell ref="H1957:H1960"/>
    <mergeCell ref="I1957:I1960"/>
    <mergeCell ref="J1957:J1960"/>
    <mergeCell ref="P1957:P1960"/>
    <mergeCell ref="Q1957:Q1960"/>
    <mergeCell ref="A1957:A1960"/>
    <mergeCell ref="B1957:B1960"/>
    <mergeCell ref="C1957:C1960"/>
    <mergeCell ref="D1957:D1960"/>
    <mergeCell ref="E1957:E1960"/>
    <mergeCell ref="F1957:F1960"/>
    <mergeCell ref="J1953:J1956"/>
    <mergeCell ref="P1953:P1956"/>
    <mergeCell ref="Q1953:Q1956"/>
    <mergeCell ref="R1953:R1956"/>
    <mergeCell ref="S1953:S1956"/>
    <mergeCell ref="T1953:T1956"/>
    <mergeCell ref="T1949:T1952"/>
    <mergeCell ref="A1953:A1956"/>
    <mergeCell ref="B1953:B1956"/>
    <mergeCell ref="C1953:C1956"/>
    <mergeCell ref="D1953:D1956"/>
    <mergeCell ref="E1953:E1956"/>
    <mergeCell ref="F1953:F1956"/>
    <mergeCell ref="G1953:G1956"/>
    <mergeCell ref="H1953:H1956"/>
    <mergeCell ref="I1953:I1956"/>
    <mergeCell ref="I1949:I1952"/>
    <mergeCell ref="J1949:J1952"/>
    <mergeCell ref="P1949:P1952"/>
    <mergeCell ref="Q1949:Q1952"/>
    <mergeCell ref="R1949:R1952"/>
    <mergeCell ref="S1949:S1952"/>
    <mergeCell ref="S1945:S1948"/>
    <mergeCell ref="T1945:T1948"/>
    <mergeCell ref="A1949:A1952"/>
    <mergeCell ref="B1949:B1952"/>
    <mergeCell ref="C1949:C1952"/>
    <mergeCell ref="D1949:D1952"/>
    <mergeCell ref="E1949:E1952"/>
    <mergeCell ref="F1949:F1952"/>
    <mergeCell ref="G1949:G1952"/>
    <mergeCell ref="H1949:H1952"/>
    <mergeCell ref="H1945:H1948"/>
    <mergeCell ref="I1945:I1948"/>
    <mergeCell ref="J1945:J1948"/>
    <mergeCell ref="P1945:P1948"/>
    <mergeCell ref="Q1945:Q1948"/>
    <mergeCell ref="R1945:R1948"/>
    <mergeCell ref="R1941:R1944"/>
    <mergeCell ref="S1941:S1944"/>
    <mergeCell ref="T1941:T1944"/>
    <mergeCell ref="A1945:A1948"/>
    <mergeCell ref="B1945:B1948"/>
    <mergeCell ref="C1945:C1948"/>
    <mergeCell ref="D1945:D1948"/>
    <mergeCell ref="E1945:E1948"/>
    <mergeCell ref="F1945:F1948"/>
    <mergeCell ref="G1945:G1948"/>
    <mergeCell ref="G1941:G1944"/>
    <mergeCell ref="H1941:H1944"/>
    <mergeCell ref="I1941:I1944"/>
    <mergeCell ref="J1941:J1944"/>
    <mergeCell ref="P1941:P1944"/>
    <mergeCell ref="Q1941:Q1944"/>
    <mergeCell ref="A1941:A1944"/>
    <mergeCell ref="B1941:B1944"/>
    <mergeCell ref="C1941:C1944"/>
    <mergeCell ref="D1941:D1944"/>
    <mergeCell ref="E1941:E1944"/>
    <mergeCell ref="F1941:F1944"/>
    <mergeCell ref="J1937:J1940"/>
    <mergeCell ref="P1937:P1940"/>
    <mergeCell ref="Q1937:Q1940"/>
    <mergeCell ref="R1937:R1940"/>
    <mergeCell ref="S1937:S1940"/>
    <mergeCell ref="T1937:T1940"/>
    <mergeCell ref="T1933:T1936"/>
    <mergeCell ref="A1937:A1940"/>
    <mergeCell ref="B1937:B1940"/>
    <mergeCell ref="C1937:C1940"/>
    <mergeCell ref="D1937:D1940"/>
    <mergeCell ref="E1937:E1940"/>
    <mergeCell ref="F1937:F1940"/>
    <mergeCell ref="G1937:G1940"/>
    <mergeCell ref="H1937:H1940"/>
    <mergeCell ref="I1937:I1940"/>
    <mergeCell ref="I1933:I1936"/>
    <mergeCell ref="J1933:J1936"/>
    <mergeCell ref="P1933:P1936"/>
    <mergeCell ref="Q1933:Q1936"/>
    <mergeCell ref="R1933:R1936"/>
    <mergeCell ref="S1933:S1936"/>
    <mergeCell ref="S1929:S1932"/>
    <mergeCell ref="T1929:T1932"/>
    <mergeCell ref="A1933:A1936"/>
    <mergeCell ref="B1933:B1936"/>
    <mergeCell ref="C1933:C1936"/>
    <mergeCell ref="D1933:D1936"/>
    <mergeCell ref="E1933:E1936"/>
    <mergeCell ref="F1933:F1936"/>
    <mergeCell ref="G1933:G1936"/>
    <mergeCell ref="H1933:H1936"/>
    <mergeCell ref="H1929:H1932"/>
    <mergeCell ref="I1929:I1932"/>
    <mergeCell ref="J1929:J1932"/>
    <mergeCell ref="P1929:P1932"/>
    <mergeCell ref="Q1929:Q1932"/>
    <mergeCell ref="R1929:R1932"/>
    <mergeCell ref="R1925:R1928"/>
    <mergeCell ref="S1925:S1928"/>
    <mergeCell ref="T1925:T1928"/>
    <mergeCell ref="A1929:A1932"/>
    <mergeCell ref="B1929:B1932"/>
    <mergeCell ref="C1929:C1932"/>
    <mergeCell ref="D1929:D1932"/>
    <mergeCell ref="E1929:E1932"/>
    <mergeCell ref="F1929:F1932"/>
    <mergeCell ref="G1929:G1932"/>
    <mergeCell ref="G1925:G1928"/>
    <mergeCell ref="H1925:H1928"/>
    <mergeCell ref="I1925:I1928"/>
    <mergeCell ref="J1925:J1928"/>
    <mergeCell ref="P1925:P1928"/>
    <mergeCell ref="Q1925:Q1928"/>
    <mergeCell ref="A1925:A1928"/>
    <mergeCell ref="B1925:B1928"/>
    <mergeCell ref="C1925:C1928"/>
    <mergeCell ref="D1925:D1928"/>
    <mergeCell ref="E1925:E1928"/>
    <mergeCell ref="F1925:F1928"/>
    <mergeCell ref="J1921:J1924"/>
    <mergeCell ref="P1921:P1924"/>
    <mergeCell ref="Q1921:Q1924"/>
    <mergeCell ref="R1921:R1924"/>
    <mergeCell ref="S1921:S1924"/>
    <mergeCell ref="T1921:T1924"/>
    <mergeCell ref="T1917:T1920"/>
    <mergeCell ref="A1921:A1924"/>
    <mergeCell ref="B1921:B1924"/>
    <mergeCell ref="C1921:C1924"/>
    <mergeCell ref="D1921:D1924"/>
    <mergeCell ref="E1921:E1924"/>
    <mergeCell ref="F1921:F1924"/>
    <mergeCell ref="G1921:G1924"/>
    <mergeCell ref="H1921:H1924"/>
    <mergeCell ref="I1921:I1924"/>
    <mergeCell ref="I1917:I1920"/>
    <mergeCell ref="J1917:J1920"/>
    <mergeCell ref="P1917:P1920"/>
    <mergeCell ref="Q1917:Q1920"/>
    <mergeCell ref="R1917:R1920"/>
    <mergeCell ref="S1917:S1920"/>
    <mergeCell ref="S1913:S1916"/>
    <mergeCell ref="T1913:T1916"/>
    <mergeCell ref="A1917:A1920"/>
    <mergeCell ref="B1917:B1920"/>
    <mergeCell ref="C1917:C1920"/>
    <mergeCell ref="D1917:D1920"/>
    <mergeCell ref="E1917:E1920"/>
    <mergeCell ref="F1917:F1920"/>
    <mergeCell ref="G1917:G1920"/>
    <mergeCell ref="H1917:H1920"/>
    <mergeCell ref="H1913:H1916"/>
    <mergeCell ref="I1913:I1916"/>
    <mergeCell ref="J1913:J1916"/>
    <mergeCell ref="P1913:P1916"/>
    <mergeCell ref="Q1913:Q1916"/>
    <mergeCell ref="R1913:R1916"/>
    <mergeCell ref="R1909:R1912"/>
    <mergeCell ref="S1909:S1912"/>
    <mergeCell ref="T1909:T1912"/>
    <mergeCell ref="A1913:A1916"/>
    <mergeCell ref="B1913:B1916"/>
    <mergeCell ref="C1913:C1916"/>
    <mergeCell ref="D1913:D1916"/>
    <mergeCell ref="E1913:E1916"/>
    <mergeCell ref="F1913:F1916"/>
    <mergeCell ref="G1913:G1916"/>
    <mergeCell ref="G1909:G1912"/>
    <mergeCell ref="H1909:H1912"/>
    <mergeCell ref="I1909:I1912"/>
    <mergeCell ref="J1909:J1912"/>
    <mergeCell ref="P1909:P1912"/>
    <mergeCell ref="Q1909:Q1912"/>
    <mergeCell ref="A1909:A1912"/>
    <mergeCell ref="B1909:B1912"/>
    <mergeCell ref="C1909:C1912"/>
    <mergeCell ref="D1909:D1912"/>
    <mergeCell ref="E1909:E1912"/>
    <mergeCell ref="F1909:F1912"/>
    <mergeCell ref="J1905:J1908"/>
    <mergeCell ref="P1905:P1908"/>
    <mergeCell ref="Q1905:Q1908"/>
    <mergeCell ref="R1905:R1908"/>
    <mergeCell ref="S1905:S1908"/>
    <mergeCell ref="T1905:T1908"/>
    <mergeCell ref="T1901:T1904"/>
    <mergeCell ref="A1905:A1908"/>
    <mergeCell ref="B1905:B1908"/>
    <mergeCell ref="C1905:C1908"/>
    <mergeCell ref="D1905:D1908"/>
    <mergeCell ref="E1905:E1908"/>
    <mergeCell ref="F1905:F1908"/>
    <mergeCell ref="G1905:G1908"/>
    <mergeCell ref="H1905:H1908"/>
    <mergeCell ref="I1905:I1908"/>
    <mergeCell ref="I1901:I1904"/>
    <mergeCell ref="J1901:J1904"/>
    <mergeCell ref="P1901:P1904"/>
    <mergeCell ref="Q1901:Q1904"/>
    <mergeCell ref="R1901:R1904"/>
    <mergeCell ref="S1901:S1904"/>
    <mergeCell ref="S1897:S1900"/>
    <mergeCell ref="T1897:T1900"/>
    <mergeCell ref="A1901:A1904"/>
    <mergeCell ref="B1901:B1904"/>
    <mergeCell ref="C1901:C1904"/>
    <mergeCell ref="D1901:D1904"/>
    <mergeCell ref="E1901:E1904"/>
    <mergeCell ref="F1901:F1904"/>
    <mergeCell ref="G1901:G1904"/>
    <mergeCell ref="H1901:H1904"/>
    <mergeCell ref="H1897:H1900"/>
    <mergeCell ref="I1897:I1900"/>
    <mergeCell ref="J1897:J1900"/>
    <mergeCell ref="P1897:P1900"/>
    <mergeCell ref="Q1897:Q1900"/>
    <mergeCell ref="R1897:R1900"/>
    <mergeCell ref="R1893:R1896"/>
    <mergeCell ref="S1893:S1896"/>
    <mergeCell ref="T1893:T1896"/>
    <mergeCell ref="A1897:A1900"/>
    <mergeCell ref="B1897:B1900"/>
    <mergeCell ref="C1897:C1900"/>
    <mergeCell ref="D1897:D1900"/>
    <mergeCell ref="E1897:E1900"/>
    <mergeCell ref="F1897:F1900"/>
    <mergeCell ref="G1897:G1900"/>
    <mergeCell ref="G1893:G1896"/>
    <mergeCell ref="H1893:H1896"/>
    <mergeCell ref="I1893:I1896"/>
    <mergeCell ref="J1893:J1896"/>
    <mergeCell ref="P1893:P1896"/>
    <mergeCell ref="Q1893:Q1896"/>
    <mergeCell ref="A1893:A1896"/>
    <mergeCell ref="B1893:B1896"/>
    <mergeCell ref="C1893:C1896"/>
    <mergeCell ref="D1893:D1896"/>
    <mergeCell ref="E1893:E1896"/>
    <mergeCell ref="F1893:F1896"/>
    <mergeCell ref="J1889:J1892"/>
    <mergeCell ref="P1889:P1892"/>
    <mergeCell ref="Q1889:Q1892"/>
    <mergeCell ref="R1889:R1892"/>
    <mergeCell ref="S1889:S1892"/>
    <mergeCell ref="T1889:T1892"/>
    <mergeCell ref="T1885:T1888"/>
    <mergeCell ref="A1889:A1892"/>
    <mergeCell ref="B1889:B1892"/>
    <mergeCell ref="C1889:C1892"/>
    <mergeCell ref="D1889:D1892"/>
    <mergeCell ref="E1889:E1892"/>
    <mergeCell ref="F1889:F1892"/>
    <mergeCell ref="G1889:G1892"/>
    <mergeCell ref="H1889:H1892"/>
    <mergeCell ref="I1889:I1892"/>
    <mergeCell ref="I1885:I1888"/>
    <mergeCell ref="J1885:J1888"/>
    <mergeCell ref="P1885:P1888"/>
    <mergeCell ref="Q1885:Q1888"/>
    <mergeCell ref="R1885:R1888"/>
    <mergeCell ref="S1885:S1888"/>
    <mergeCell ref="S1881:S1884"/>
    <mergeCell ref="T1881:T1884"/>
    <mergeCell ref="A1885:A1888"/>
    <mergeCell ref="B1885:B1888"/>
    <mergeCell ref="C1885:C1888"/>
    <mergeCell ref="D1885:D1888"/>
    <mergeCell ref="E1885:E1888"/>
    <mergeCell ref="F1885:F1888"/>
    <mergeCell ref="G1885:G1888"/>
    <mergeCell ref="H1885:H1888"/>
    <mergeCell ref="H1881:H1884"/>
    <mergeCell ref="I1881:I1884"/>
    <mergeCell ref="J1881:J1884"/>
    <mergeCell ref="P1881:P1884"/>
    <mergeCell ref="Q1881:Q1884"/>
    <mergeCell ref="R1881:R1884"/>
    <mergeCell ref="R1877:R1880"/>
    <mergeCell ref="S1877:S1880"/>
    <mergeCell ref="T1877:T1880"/>
    <mergeCell ref="A1881:A1884"/>
    <mergeCell ref="B1881:B1884"/>
    <mergeCell ref="C1881:C1884"/>
    <mergeCell ref="D1881:D1884"/>
    <mergeCell ref="E1881:E1884"/>
    <mergeCell ref="F1881:F1884"/>
    <mergeCell ref="G1881:G1884"/>
    <mergeCell ref="G1877:G1880"/>
    <mergeCell ref="H1877:H1880"/>
    <mergeCell ref="I1877:I1880"/>
    <mergeCell ref="J1877:J1880"/>
    <mergeCell ref="P1877:P1880"/>
    <mergeCell ref="Q1877:Q1880"/>
    <mergeCell ref="A1877:A1880"/>
    <mergeCell ref="B1877:B1880"/>
    <mergeCell ref="C1877:C1880"/>
    <mergeCell ref="D1877:D1880"/>
    <mergeCell ref="E1877:E1880"/>
    <mergeCell ref="F1877:F1880"/>
    <mergeCell ref="J1873:J1876"/>
    <mergeCell ref="P1873:P1876"/>
    <mergeCell ref="Q1873:Q1876"/>
    <mergeCell ref="R1873:R1876"/>
    <mergeCell ref="S1873:S1876"/>
    <mergeCell ref="T1873:T1876"/>
    <mergeCell ref="T1869:T1872"/>
    <mergeCell ref="A1873:A1876"/>
    <mergeCell ref="B1873:B1876"/>
    <mergeCell ref="C1873:C1876"/>
    <mergeCell ref="D1873:D1876"/>
    <mergeCell ref="E1873:E1876"/>
    <mergeCell ref="F1873:F1876"/>
    <mergeCell ref="G1873:G1876"/>
    <mergeCell ref="H1873:H1876"/>
    <mergeCell ref="I1873:I1876"/>
    <mergeCell ref="I1869:I1872"/>
    <mergeCell ref="J1869:J1872"/>
    <mergeCell ref="P1869:P1872"/>
    <mergeCell ref="Q1869:Q1872"/>
    <mergeCell ref="R1869:R1872"/>
    <mergeCell ref="S1869:S1872"/>
    <mergeCell ref="S1865:S1868"/>
    <mergeCell ref="T1865:T1868"/>
    <mergeCell ref="A1869:A1872"/>
    <mergeCell ref="B1869:B1872"/>
    <mergeCell ref="C1869:C1872"/>
    <mergeCell ref="D1869:D1872"/>
    <mergeCell ref="E1869:E1872"/>
    <mergeCell ref="F1869:F1872"/>
    <mergeCell ref="G1869:G1872"/>
    <mergeCell ref="H1869:H1872"/>
    <mergeCell ref="H1865:H1868"/>
    <mergeCell ref="I1865:I1868"/>
    <mergeCell ref="J1865:J1868"/>
    <mergeCell ref="P1865:P1868"/>
    <mergeCell ref="Q1865:Q1868"/>
    <mergeCell ref="R1865:R1868"/>
    <mergeCell ref="R1861:R1864"/>
    <mergeCell ref="S1861:S1864"/>
    <mergeCell ref="T1861:T1864"/>
    <mergeCell ref="A1865:A1868"/>
    <mergeCell ref="B1865:B1868"/>
    <mergeCell ref="C1865:C1868"/>
    <mergeCell ref="D1865:D1868"/>
    <mergeCell ref="E1865:E1868"/>
    <mergeCell ref="F1865:F1868"/>
    <mergeCell ref="G1865:G1868"/>
    <mergeCell ref="G1861:G1864"/>
    <mergeCell ref="H1861:H1864"/>
    <mergeCell ref="I1861:I1864"/>
    <mergeCell ref="J1861:J1864"/>
    <mergeCell ref="P1861:P1864"/>
    <mergeCell ref="Q1861:Q1864"/>
    <mergeCell ref="A1861:A1864"/>
    <mergeCell ref="B1861:B1864"/>
    <mergeCell ref="C1861:C1864"/>
    <mergeCell ref="D1861:D1864"/>
    <mergeCell ref="E1861:E1864"/>
    <mergeCell ref="F1861:F1864"/>
    <mergeCell ref="J1857:J1860"/>
    <mergeCell ref="P1857:P1860"/>
    <mergeCell ref="Q1857:Q1860"/>
    <mergeCell ref="R1857:R1860"/>
    <mergeCell ref="S1857:S1860"/>
    <mergeCell ref="T1857:T1860"/>
    <mergeCell ref="T1853:T1856"/>
    <mergeCell ref="A1857:A1860"/>
    <mergeCell ref="B1857:B1860"/>
    <mergeCell ref="C1857:C1860"/>
    <mergeCell ref="D1857:D1860"/>
    <mergeCell ref="E1857:E1860"/>
    <mergeCell ref="F1857:F1860"/>
    <mergeCell ref="G1857:G1860"/>
    <mergeCell ref="H1857:H1860"/>
    <mergeCell ref="I1857:I1860"/>
    <mergeCell ref="I1853:I1856"/>
    <mergeCell ref="J1853:J1856"/>
    <mergeCell ref="P1853:P1856"/>
    <mergeCell ref="Q1853:Q1856"/>
    <mergeCell ref="R1853:R1856"/>
    <mergeCell ref="S1853:S1856"/>
    <mergeCell ref="S1849:S1852"/>
    <mergeCell ref="T1849:T1852"/>
    <mergeCell ref="A1853:A1856"/>
    <mergeCell ref="B1853:B1856"/>
    <mergeCell ref="C1853:C1856"/>
    <mergeCell ref="D1853:D1856"/>
    <mergeCell ref="E1853:E1856"/>
    <mergeCell ref="F1853:F1856"/>
    <mergeCell ref="G1853:G1856"/>
    <mergeCell ref="H1853:H1856"/>
    <mergeCell ref="H1849:H1852"/>
    <mergeCell ref="I1849:I1852"/>
    <mergeCell ref="J1849:J1852"/>
    <mergeCell ref="P1849:P1852"/>
    <mergeCell ref="Q1849:Q1852"/>
    <mergeCell ref="R1849:R1852"/>
    <mergeCell ref="R1845:R1848"/>
    <mergeCell ref="S1845:S1848"/>
    <mergeCell ref="T1845:T1848"/>
    <mergeCell ref="A1849:A1852"/>
    <mergeCell ref="B1849:B1852"/>
    <mergeCell ref="C1849:C1852"/>
    <mergeCell ref="D1849:D1852"/>
    <mergeCell ref="E1849:E1852"/>
    <mergeCell ref="F1849:F1852"/>
    <mergeCell ref="G1849:G1852"/>
    <mergeCell ref="G1845:G1848"/>
    <mergeCell ref="H1845:H1848"/>
    <mergeCell ref="I1845:I1848"/>
    <mergeCell ref="J1845:J1848"/>
    <mergeCell ref="P1845:P1848"/>
    <mergeCell ref="Q1845:Q1848"/>
    <mergeCell ref="A1845:A1848"/>
    <mergeCell ref="B1845:B1848"/>
    <mergeCell ref="C1845:C1848"/>
    <mergeCell ref="D1845:D1848"/>
    <mergeCell ref="E1845:E1848"/>
    <mergeCell ref="F1845:F1848"/>
    <mergeCell ref="J1841:J1844"/>
    <mergeCell ref="P1841:P1844"/>
    <mergeCell ref="Q1841:Q1844"/>
    <mergeCell ref="R1841:R1844"/>
    <mergeCell ref="S1841:S1844"/>
    <mergeCell ref="T1841:T1844"/>
    <mergeCell ref="T1837:T1840"/>
    <mergeCell ref="A1841:A1844"/>
    <mergeCell ref="B1841:B1844"/>
    <mergeCell ref="C1841:C1844"/>
    <mergeCell ref="D1841:D1844"/>
    <mergeCell ref="E1841:E1844"/>
    <mergeCell ref="F1841:F1844"/>
    <mergeCell ref="G1841:G1844"/>
    <mergeCell ref="H1841:H1844"/>
    <mergeCell ref="I1841:I1844"/>
    <mergeCell ref="I1837:I1840"/>
    <mergeCell ref="J1837:J1840"/>
    <mergeCell ref="P1837:P1840"/>
    <mergeCell ref="Q1837:Q1840"/>
    <mergeCell ref="R1837:R1840"/>
    <mergeCell ref="S1837:S1840"/>
    <mergeCell ref="S1833:S1836"/>
    <mergeCell ref="T1833:T1836"/>
    <mergeCell ref="A1837:A1840"/>
    <mergeCell ref="B1837:B1840"/>
    <mergeCell ref="C1837:C1840"/>
    <mergeCell ref="D1837:D1840"/>
    <mergeCell ref="E1837:E1840"/>
    <mergeCell ref="F1837:F1840"/>
    <mergeCell ref="G1837:G1840"/>
    <mergeCell ref="H1837:H1840"/>
    <mergeCell ref="H1833:H1836"/>
    <mergeCell ref="I1833:I1836"/>
    <mergeCell ref="J1833:J1836"/>
    <mergeCell ref="P1833:P1836"/>
    <mergeCell ref="Q1833:Q1836"/>
    <mergeCell ref="R1833:R1836"/>
    <mergeCell ref="R1829:R1832"/>
    <mergeCell ref="S1829:S1832"/>
    <mergeCell ref="T1829:T1832"/>
    <mergeCell ref="A1833:A1836"/>
    <mergeCell ref="B1833:B1836"/>
    <mergeCell ref="C1833:C1836"/>
    <mergeCell ref="D1833:D1836"/>
    <mergeCell ref="E1833:E1836"/>
    <mergeCell ref="F1833:F1836"/>
    <mergeCell ref="G1833:G1836"/>
    <mergeCell ref="G1829:G1832"/>
    <mergeCell ref="H1829:H1832"/>
    <mergeCell ref="I1829:I1832"/>
    <mergeCell ref="J1829:J1832"/>
    <mergeCell ref="P1829:P1832"/>
    <mergeCell ref="Q1829:Q1832"/>
    <mergeCell ref="A1829:A1832"/>
    <mergeCell ref="B1829:B1832"/>
    <mergeCell ref="C1829:C1832"/>
    <mergeCell ref="D1829:D1832"/>
    <mergeCell ref="E1829:E1832"/>
    <mergeCell ref="F1829:F1832"/>
    <mergeCell ref="J1825:J1828"/>
    <mergeCell ref="P1825:P1828"/>
    <mergeCell ref="Q1825:Q1828"/>
    <mergeCell ref="R1825:R1828"/>
    <mergeCell ref="S1825:S1828"/>
    <mergeCell ref="T1825:T1828"/>
    <mergeCell ref="T1821:T1824"/>
    <mergeCell ref="A1825:A1828"/>
    <mergeCell ref="B1825:B1828"/>
    <mergeCell ref="C1825:C1828"/>
    <mergeCell ref="D1825:D1828"/>
    <mergeCell ref="E1825:E1828"/>
    <mergeCell ref="F1825:F1828"/>
    <mergeCell ref="G1825:G1828"/>
    <mergeCell ref="H1825:H1828"/>
    <mergeCell ref="I1825:I1828"/>
    <mergeCell ref="I1821:I1824"/>
    <mergeCell ref="J1821:J1824"/>
    <mergeCell ref="P1821:P1824"/>
    <mergeCell ref="Q1821:Q1824"/>
    <mergeCell ref="R1821:R1824"/>
    <mergeCell ref="S1821:S1824"/>
    <mergeCell ref="S1817:S1820"/>
    <mergeCell ref="T1817:T1820"/>
    <mergeCell ref="A1821:A1824"/>
    <mergeCell ref="B1821:B1824"/>
    <mergeCell ref="C1821:C1824"/>
    <mergeCell ref="D1821:D1824"/>
    <mergeCell ref="E1821:E1824"/>
    <mergeCell ref="F1821:F1824"/>
    <mergeCell ref="G1821:G1824"/>
    <mergeCell ref="H1821:H1824"/>
    <mergeCell ref="H1817:H1820"/>
    <mergeCell ref="I1817:I1820"/>
    <mergeCell ref="J1817:J1820"/>
    <mergeCell ref="P1817:P1820"/>
    <mergeCell ref="Q1817:Q1820"/>
    <mergeCell ref="R1817:R1820"/>
    <mergeCell ref="R1813:R1816"/>
    <mergeCell ref="S1813:S1816"/>
    <mergeCell ref="T1813:T1816"/>
    <mergeCell ref="A1817:A1820"/>
    <mergeCell ref="B1817:B1820"/>
    <mergeCell ref="C1817:C1820"/>
    <mergeCell ref="D1817:D1820"/>
    <mergeCell ref="E1817:E1820"/>
    <mergeCell ref="F1817:F1820"/>
    <mergeCell ref="G1817:G1820"/>
    <mergeCell ref="G1813:G1816"/>
    <mergeCell ref="H1813:H1816"/>
    <mergeCell ref="I1813:I1816"/>
    <mergeCell ref="J1813:J1816"/>
    <mergeCell ref="P1813:P1816"/>
    <mergeCell ref="Q1813:Q1816"/>
    <mergeCell ref="A1813:A1816"/>
    <mergeCell ref="B1813:B1816"/>
    <mergeCell ref="C1813:C1816"/>
    <mergeCell ref="D1813:D1816"/>
    <mergeCell ref="E1813:E1816"/>
    <mergeCell ref="F1813:F1816"/>
    <mergeCell ref="J1809:J1812"/>
    <mergeCell ref="P1809:P1812"/>
    <mergeCell ref="Q1809:Q1812"/>
    <mergeCell ref="R1809:R1812"/>
    <mergeCell ref="S1809:S1812"/>
    <mergeCell ref="T1809:T1812"/>
    <mergeCell ref="T1805:T1808"/>
    <mergeCell ref="A1809:A1812"/>
    <mergeCell ref="B1809:B1812"/>
    <mergeCell ref="C1809:C1812"/>
    <mergeCell ref="D1809:D1812"/>
    <mergeCell ref="E1809:E1812"/>
    <mergeCell ref="F1809:F1812"/>
    <mergeCell ref="G1809:G1812"/>
    <mergeCell ref="H1809:H1812"/>
    <mergeCell ref="I1809:I1812"/>
    <mergeCell ref="I1805:I1808"/>
    <mergeCell ref="J1805:J1808"/>
    <mergeCell ref="P1805:P1808"/>
    <mergeCell ref="Q1805:Q1808"/>
    <mergeCell ref="R1805:R1808"/>
    <mergeCell ref="S1805:S1808"/>
    <mergeCell ref="S1801:S1804"/>
    <mergeCell ref="T1801:T1804"/>
    <mergeCell ref="A1805:A1808"/>
    <mergeCell ref="B1805:B1808"/>
    <mergeCell ref="C1805:C1808"/>
    <mergeCell ref="D1805:D1808"/>
    <mergeCell ref="E1805:E1808"/>
    <mergeCell ref="F1805:F1808"/>
    <mergeCell ref="G1805:G1808"/>
    <mergeCell ref="H1805:H1808"/>
    <mergeCell ref="H1801:H1804"/>
    <mergeCell ref="I1801:I1804"/>
    <mergeCell ref="J1801:J1804"/>
    <mergeCell ref="P1801:P1804"/>
    <mergeCell ref="Q1801:Q1804"/>
    <mergeCell ref="R1801:R1804"/>
    <mergeCell ref="R1797:R1800"/>
    <mergeCell ref="S1797:S1800"/>
    <mergeCell ref="T1797:T1800"/>
    <mergeCell ref="A1801:A1804"/>
    <mergeCell ref="B1801:B1804"/>
    <mergeCell ref="C1801:C1804"/>
    <mergeCell ref="D1801:D1804"/>
    <mergeCell ref="E1801:E1804"/>
    <mergeCell ref="F1801:F1804"/>
    <mergeCell ref="G1801:G1804"/>
    <mergeCell ref="G1797:G1800"/>
    <mergeCell ref="H1797:H1800"/>
    <mergeCell ref="I1797:I1800"/>
    <mergeCell ref="J1797:J1800"/>
    <mergeCell ref="P1797:P1800"/>
    <mergeCell ref="Q1797:Q1800"/>
    <mergeCell ref="A1797:A1800"/>
    <mergeCell ref="B1797:B1800"/>
    <mergeCell ref="C1797:C1800"/>
    <mergeCell ref="D1797:D1800"/>
    <mergeCell ref="E1797:E1800"/>
    <mergeCell ref="F1797:F1800"/>
    <mergeCell ref="J1793:J1796"/>
    <mergeCell ref="P1793:P1796"/>
    <mergeCell ref="Q1793:Q1796"/>
    <mergeCell ref="R1793:R1796"/>
    <mergeCell ref="S1793:S1796"/>
    <mergeCell ref="T1793:T1796"/>
    <mergeCell ref="T1789:T1792"/>
    <mergeCell ref="A1793:A1796"/>
    <mergeCell ref="B1793:B1796"/>
    <mergeCell ref="C1793:C1796"/>
    <mergeCell ref="D1793:D1796"/>
    <mergeCell ref="E1793:E1796"/>
    <mergeCell ref="F1793:F1796"/>
    <mergeCell ref="G1793:G1796"/>
    <mergeCell ref="H1793:H1796"/>
    <mergeCell ref="I1793:I1796"/>
    <mergeCell ref="I1789:I1792"/>
    <mergeCell ref="J1789:J1792"/>
    <mergeCell ref="P1789:P1792"/>
    <mergeCell ref="Q1789:Q1792"/>
    <mergeCell ref="R1789:R1792"/>
    <mergeCell ref="S1789:S1792"/>
    <mergeCell ref="S1785:S1788"/>
    <mergeCell ref="T1785:T1788"/>
    <mergeCell ref="A1789:A1792"/>
    <mergeCell ref="B1789:B1792"/>
    <mergeCell ref="C1789:C1792"/>
    <mergeCell ref="D1789:D1792"/>
    <mergeCell ref="E1789:E1792"/>
    <mergeCell ref="F1789:F1792"/>
    <mergeCell ref="G1789:G1792"/>
    <mergeCell ref="H1789:H1792"/>
    <mergeCell ref="H1785:H1788"/>
    <mergeCell ref="I1785:I1788"/>
    <mergeCell ref="J1785:J1788"/>
    <mergeCell ref="P1785:P1788"/>
    <mergeCell ref="Q1785:Q1788"/>
    <mergeCell ref="R1785:R1788"/>
    <mergeCell ref="R1781:R1784"/>
    <mergeCell ref="S1781:S1784"/>
    <mergeCell ref="T1781:T1784"/>
    <mergeCell ref="A1785:A1788"/>
    <mergeCell ref="B1785:B1788"/>
    <mergeCell ref="C1785:C1788"/>
    <mergeCell ref="D1785:D1788"/>
    <mergeCell ref="E1785:E1788"/>
    <mergeCell ref="F1785:F1788"/>
    <mergeCell ref="G1785:G1788"/>
    <mergeCell ref="G1781:G1784"/>
    <mergeCell ref="H1781:H1784"/>
    <mergeCell ref="I1781:I1784"/>
    <mergeCell ref="J1781:J1784"/>
    <mergeCell ref="P1781:P1784"/>
    <mergeCell ref="Q1781:Q1784"/>
    <mergeCell ref="A1781:A1784"/>
    <mergeCell ref="B1781:B1784"/>
    <mergeCell ref="C1781:C1784"/>
    <mergeCell ref="D1781:D1784"/>
    <mergeCell ref="E1781:E1784"/>
    <mergeCell ref="F1781:F1784"/>
    <mergeCell ref="J1777:J1780"/>
    <mergeCell ref="P1777:P1780"/>
    <mergeCell ref="Q1777:Q1780"/>
    <mergeCell ref="R1777:R1780"/>
    <mergeCell ref="S1777:S1780"/>
    <mergeCell ref="T1777:T1780"/>
    <mergeCell ref="T1773:T1776"/>
    <mergeCell ref="A1777:A1780"/>
    <mergeCell ref="B1777:B1780"/>
    <mergeCell ref="C1777:C1780"/>
    <mergeCell ref="D1777:D1780"/>
    <mergeCell ref="E1777:E1780"/>
    <mergeCell ref="F1777:F1780"/>
    <mergeCell ref="G1777:G1780"/>
    <mergeCell ref="H1777:H1780"/>
    <mergeCell ref="I1777:I1780"/>
    <mergeCell ref="I1773:I1776"/>
    <mergeCell ref="J1773:J1776"/>
    <mergeCell ref="P1773:P1776"/>
    <mergeCell ref="Q1773:Q1776"/>
    <mergeCell ref="R1773:R1776"/>
    <mergeCell ref="S1773:S1776"/>
    <mergeCell ref="S1769:S1772"/>
    <mergeCell ref="T1769:T1772"/>
    <mergeCell ref="A1773:A1776"/>
    <mergeCell ref="B1773:B1776"/>
    <mergeCell ref="C1773:C1776"/>
    <mergeCell ref="D1773:D1776"/>
    <mergeCell ref="E1773:E1776"/>
    <mergeCell ref="F1773:F1776"/>
    <mergeCell ref="G1773:G1776"/>
    <mergeCell ref="H1773:H1776"/>
    <mergeCell ref="H1769:H1772"/>
    <mergeCell ref="I1769:I1772"/>
    <mergeCell ref="J1769:J1772"/>
    <mergeCell ref="P1769:P1772"/>
    <mergeCell ref="Q1769:Q1772"/>
    <mergeCell ref="R1769:R1772"/>
    <mergeCell ref="R1765:R1768"/>
    <mergeCell ref="S1765:S1768"/>
    <mergeCell ref="T1765:T1768"/>
    <mergeCell ref="A1769:A1772"/>
    <mergeCell ref="B1769:B1772"/>
    <mergeCell ref="C1769:C1772"/>
    <mergeCell ref="D1769:D1772"/>
    <mergeCell ref="E1769:E1772"/>
    <mergeCell ref="F1769:F1772"/>
    <mergeCell ref="G1769:G1772"/>
    <mergeCell ref="G1765:G1768"/>
    <mergeCell ref="H1765:H1768"/>
    <mergeCell ref="I1765:I1768"/>
    <mergeCell ref="J1765:J1768"/>
    <mergeCell ref="P1765:P1768"/>
    <mergeCell ref="Q1765:Q1768"/>
    <mergeCell ref="A1765:A1768"/>
    <mergeCell ref="B1765:B1768"/>
    <mergeCell ref="C1765:C1768"/>
    <mergeCell ref="D1765:D1768"/>
    <mergeCell ref="E1765:E1768"/>
    <mergeCell ref="F1765:F1768"/>
    <mergeCell ref="J1761:J1764"/>
    <mergeCell ref="P1761:P1764"/>
    <mergeCell ref="Q1761:Q1764"/>
    <mergeCell ref="R1761:R1764"/>
    <mergeCell ref="S1761:S1764"/>
    <mergeCell ref="T1761:T1764"/>
    <mergeCell ref="T1757:T1760"/>
    <mergeCell ref="A1761:A1764"/>
    <mergeCell ref="B1761:B1764"/>
    <mergeCell ref="C1761:C1764"/>
    <mergeCell ref="D1761:D1764"/>
    <mergeCell ref="E1761:E1764"/>
    <mergeCell ref="F1761:F1764"/>
    <mergeCell ref="G1761:G1764"/>
    <mergeCell ref="H1761:H1764"/>
    <mergeCell ref="I1761:I1764"/>
    <mergeCell ref="I1757:I1760"/>
    <mergeCell ref="J1757:J1760"/>
    <mergeCell ref="P1757:P1760"/>
    <mergeCell ref="Q1757:Q1760"/>
    <mergeCell ref="R1757:R1760"/>
    <mergeCell ref="S1757:S1760"/>
    <mergeCell ref="S1753:S1756"/>
    <mergeCell ref="T1753:T1756"/>
    <mergeCell ref="A1757:A1760"/>
    <mergeCell ref="B1757:B1760"/>
    <mergeCell ref="C1757:C1760"/>
    <mergeCell ref="D1757:D1760"/>
    <mergeCell ref="E1757:E1760"/>
    <mergeCell ref="F1757:F1760"/>
    <mergeCell ref="G1757:G1760"/>
    <mergeCell ref="H1757:H1760"/>
    <mergeCell ref="H1753:H1756"/>
    <mergeCell ref="I1753:I1756"/>
    <mergeCell ref="J1753:J1756"/>
    <mergeCell ref="P1753:P1756"/>
    <mergeCell ref="Q1753:Q1756"/>
    <mergeCell ref="R1753:R1756"/>
    <mergeCell ref="R1749:R1752"/>
    <mergeCell ref="S1749:S1752"/>
    <mergeCell ref="T1749:T1752"/>
    <mergeCell ref="A1753:A1756"/>
    <mergeCell ref="B1753:B1756"/>
    <mergeCell ref="C1753:C1756"/>
    <mergeCell ref="D1753:D1756"/>
    <mergeCell ref="E1753:E1756"/>
    <mergeCell ref="F1753:F1756"/>
    <mergeCell ref="G1753:G1756"/>
    <mergeCell ref="G1749:G1752"/>
    <mergeCell ref="H1749:H1752"/>
    <mergeCell ref="I1749:I1752"/>
    <mergeCell ref="J1749:J1752"/>
    <mergeCell ref="P1749:P1752"/>
    <mergeCell ref="Q1749:Q1752"/>
    <mergeCell ref="A1749:A1752"/>
    <mergeCell ref="B1749:B1752"/>
    <mergeCell ref="C1749:C1752"/>
    <mergeCell ref="D1749:D1752"/>
    <mergeCell ref="E1749:E1752"/>
    <mergeCell ref="F1749:F1752"/>
    <mergeCell ref="J1745:J1748"/>
    <mergeCell ref="P1745:P1748"/>
    <mergeCell ref="Q1745:Q1748"/>
    <mergeCell ref="R1745:R1748"/>
    <mergeCell ref="S1745:S1748"/>
    <mergeCell ref="T1745:T1748"/>
    <mergeCell ref="T1741:T1744"/>
    <mergeCell ref="A1745:A1748"/>
    <mergeCell ref="B1745:B1748"/>
    <mergeCell ref="C1745:C1748"/>
    <mergeCell ref="D1745:D1748"/>
    <mergeCell ref="E1745:E1748"/>
    <mergeCell ref="F1745:F1748"/>
    <mergeCell ref="G1745:G1748"/>
    <mergeCell ref="H1745:H1748"/>
    <mergeCell ref="I1745:I1748"/>
    <mergeCell ref="I1741:I1744"/>
    <mergeCell ref="J1741:J1744"/>
    <mergeCell ref="P1741:P1744"/>
    <mergeCell ref="Q1741:Q1744"/>
    <mergeCell ref="R1741:R1744"/>
    <mergeCell ref="S1741:S1744"/>
    <mergeCell ref="S1737:S1740"/>
    <mergeCell ref="T1737:T1740"/>
    <mergeCell ref="A1741:A1744"/>
    <mergeCell ref="B1741:B1744"/>
    <mergeCell ref="C1741:C1744"/>
    <mergeCell ref="D1741:D1744"/>
    <mergeCell ref="E1741:E1744"/>
    <mergeCell ref="F1741:F1744"/>
    <mergeCell ref="G1741:G1744"/>
    <mergeCell ref="H1741:H1744"/>
    <mergeCell ref="H1737:H1740"/>
    <mergeCell ref="I1737:I1740"/>
    <mergeCell ref="J1737:J1740"/>
    <mergeCell ref="P1737:P1740"/>
    <mergeCell ref="Q1737:Q1740"/>
    <mergeCell ref="R1737:R1740"/>
    <mergeCell ref="R1733:R1736"/>
    <mergeCell ref="S1733:S1736"/>
    <mergeCell ref="T1733:T1736"/>
    <mergeCell ref="A1737:A1740"/>
    <mergeCell ref="B1737:B1740"/>
    <mergeCell ref="C1737:C1740"/>
    <mergeCell ref="D1737:D1740"/>
    <mergeCell ref="E1737:E1740"/>
    <mergeCell ref="F1737:F1740"/>
    <mergeCell ref="G1737:G1740"/>
    <mergeCell ref="G1733:G1736"/>
    <mergeCell ref="H1733:H1736"/>
    <mergeCell ref="I1733:I1736"/>
    <mergeCell ref="J1733:J1736"/>
    <mergeCell ref="P1733:P1736"/>
    <mergeCell ref="Q1733:Q1736"/>
    <mergeCell ref="A1733:A1736"/>
    <mergeCell ref="B1733:B1736"/>
    <mergeCell ref="C1733:C1736"/>
    <mergeCell ref="D1733:D1736"/>
    <mergeCell ref="E1733:E1736"/>
    <mergeCell ref="F1733:F1736"/>
    <mergeCell ref="J1729:J1732"/>
    <mergeCell ref="P1729:P1732"/>
    <mergeCell ref="Q1729:Q1732"/>
    <mergeCell ref="R1729:R1732"/>
    <mergeCell ref="S1729:S1732"/>
    <mergeCell ref="T1729:T1732"/>
    <mergeCell ref="T1725:T1728"/>
    <mergeCell ref="A1729:A1732"/>
    <mergeCell ref="B1729:B1732"/>
    <mergeCell ref="C1729:C1732"/>
    <mergeCell ref="D1729:D1732"/>
    <mergeCell ref="E1729:E1732"/>
    <mergeCell ref="F1729:F1732"/>
    <mergeCell ref="G1729:G1732"/>
    <mergeCell ref="H1729:H1732"/>
    <mergeCell ref="I1729:I1732"/>
    <mergeCell ref="I1725:I1728"/>
    <mergeCell ref="J1725:J1728"/>
    <mergeCell ref="P1725:P1728"/>
    <mergeCell ref="Q1725:Q1728"/>
    <mergeCell ref="R1725:R1728"/>
    <mergeCell ref="S1725:S1728"/>
    <mergeCell ref="S1721:S1724"/>
    <mergeCell ref="T1721:T1724"/>
    <mergeCell ref="A1725:A1728"/>
    <mergeCell ref="B1725:B1728"/>
    <mergeCell ref="C1725:C1728"/>
    <mergeCell ref="D1725:D1728"/>
    <mergeCell ref="E1725:E1728"/>
    <mergeCell ref="F1725:F1728"/>
    <mergeCell ref="G1725:G1728"/>
    <mergeCell ref="H1725:H1728"/>
    <mergeCell ref="H1721:H1724"/>
    <mergeCell ref="I1721:I1724"/>
    <mergeCell ref="J1721:J1724"/>
    <mergeCell ref="P1721:P1724"/>
    <mergeCell ref="Q1721:Q1724"/>
    <mergeCell ref="R1721:R1724"/>
    <mergeCell ref="R1717:R1720"/>
    <mergeCell ref="S1717:S1720"/>
    <mergeCell ref="T1717:T1720"/>
    <mergeCell ref="A1721:A1724"/>
    <mergeCell ref="B1721:B1724"/>
    <mergeCell ref="C1721:C1724"/>
    <mergeCell ref="D1721:D1724"/>
    <mergeCell ref="E1721:E1724"/>
    <mergeCell ref="F1721:F1724"/>
    <mergeCell ref="G1721:G1724"/>
    <mergeCell ref="G1717:G1720"/>
    <mergeCell ref="H1717:H1720"/>
    <mergeCell ref="I1717:I1720"/>
    <mergeCell ref="J1717:J1720"/>
    <mergeCell ref="P1717:P1720"/>
    <mergeCell ref="Q1717:Q1720"/>
    <mergeCell ref="A1717:A1720"/>
    <mergeCell ref="B1717:B1720"/>
    <mergeCell ref="C1717:C1720"/>
    <mergeCell ref="D1717:D1720"/>
    <mergeCell ref="E1717:E1720"/>
    <mergeCell ref="F1717:F1720"/>
    <mergeCell ref="J1713:J1716"/>
    <mergeCell ref="P1713:P1716"/>
    <mergeCell ref="Q1713:Q1716"/>
    <mergeCell ref="R1713:R1716"/>
    <mergeCell ref="S1713:S1716"/>
    <mergeCell ref="T1713:T1716"/>
    <mergeCell ref="T1709:T1712"/>
    <mergeCell ref="A1713:A1716"/>
    <mergeCell ref="B1713:B1716"/>
    <mergeCell ref="C1713:C1716"/>
    <mergeCell ref="D1713:D1716"/>
    <mergeCell ref="E1713:E1716"/>
    <mergeCell ref="F1713:F1716"/>
    <mergeCell ref="G1713:G1716"/>
    <mergeCell ref="H1713:H1716"/>
    <mergeCell ref="I1713:I1716"/>
    <mergeCell ref="I1709:I1712"/>
    <mergeCell ref="J1709:J1712"/>
    <mergeCell ref="P1709:P1712"/>
    <mergeCell ref="Q1709:Q1712"/>
    <mergeCell ref="R1709:R1712"/>
    <mergeCell ref="S1709:S1712"/>
    <mergeCell ref="S1705:S1708"/>
    <mergeCell ref="T1705:T1708"/>
    <mergeCell ref="A1709:A1712"/>
    <mergeCell ref="B1709:B1712"/>
    <mergeCell ref="C1709:C1712"/>
    <mergeCell ref="D1709:D1712"/>
    <mergeCell ref="E1709:E1712"/>
    <mergeCell ref="F1709:F1712"/>
    <mergeCell ref="G1709:G1712"/>
    <mergeCell ref="H1709:H1712"/>
    <mergeCell ref="H1705:H1708"/>
    <mergeCell ref="I1705:I1708"/>
    <mergeCell ref="J1705:J1708"/>
    <mergeCell ref="P1705:P1708"/>
    <mergeCell ref="Q1705:Q1708"/>
    <mergeCell ref="R1705:R1708"/>
    <mergeCell ref="R1701:R1704"/>
    <mergeCell ref="S1701:S1704"/>
    <mergeCell ref="T1701:T1704"/>
    <mergeCell ref="A1705:A1708"/>
    <mergeCell ref="B1705:B1708"/>
    <mergeCell ref="C1705:C1708"/>
    <mergeCell ref="D1705:D1708"/>
    <mergeCell ref="E1705:E1708"/>
    <mergeCell ref="F1705:F1708"/>
    <mergeCell ref="G1705:G1708"/>
    <mergeCell ref="G1701:G1704"/>
    <mergeCell ref="H1701:H1704"/>
    <mergeCell ref="I1701:I1704"/>
    <mergeCell ref="J1701:J1704"/>
    <mergeCell ref="P1701:P1704"/>
    <mergeCell ref="Q1701:Q1704"/>
    <mergeCell ref="A1701:A1704"/>
    <mergeCell ref="B1701:B1704"/>
    <mergeCell ref="C1701:C1704"/>
    <mergeCell ref="D1701:D1704"/>
    <mergeCell ref="E1701:E1704"/>
    <mergeCell ref="F1701:F1704"/>
    <mergeCell ref="J1697:J1700"/>
    <mergeCell ref="P1697:P1700"/>
    <mergeCell ref="Q1697:Q1700"/>
    <mergeCell ref="R1697:R1700"/>
    <mergeCell ref="S1697:S1700"/>
    <mergeCell ref="T1697:T1700"/>
    <mergeCell ref="T1693:T1696"/>
    <mergeCell ref="A1697:A1700"/>
    <mergeCell ref="B1697:B1700"/>
    <mergeCell ref="C1697:C1700"/>
    <mergeCell ref="D1697:D1700"/>
    <mergeCell ref="E1697:E1700"/>
    <mergeCell ref="F1697:F1700"/>
    <mergeCell ref="G1697:G1700"/>
    <mergeCell ref="H1697:H1700"/>
    <mergeCell ref="I1697:I1700"/>
    <mergeCell ref="I1693:I1696"/>
    <mergeCell ref="J1693:J1696"/>
    <mergeCell ref="P1693:P1696"/>
    <mergeCell ref="Q1693:Q1696"/>
    <mergeCell ref="R1693:R1696"/>
    <mergeCell ref="S1693:S1696"/>
    <mergeCell ref="S1689:S1692"/>
    <mergeCell ref="T1689:T1692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H1689:H1692"/>
    <mergeCell ref="I1689:I1692"/>
    <mergeCell ref="J1689:J1692"/>
    <mergeCell ref="P1689:P1692"/>
    <mergeCell ref="Q1689:Q1692"/>
    <mergeCell ref="R1689:R1692"/>
    <mergeCell ref="R1685:R1688"/>
    <mergeCell ref="S1685:S1688"/>
    <mergeCell ref="T1685:T1688"/>
    <mergeCell ref="A1689:A1692"/>
    <mergeCell ref="B1689:B1692"/>
    <mergeCell ref="C1689:C1692"/>
    <mergeCell ref="D1689:D1692"/>
    <mergeCell ref="E1689:E1692"/>
    <mergeCell ref="F1689:F1692"/>
    <mergeCell ref="G1689:G1692"/>
    <mergeCell ref="G1685:G1688"/>
    <mergeCell ref="H1685:H1688"/>
    <mergeCell ref="I1685:I1688"/>
    <mergeCell ref="J1685:J1688"/>
    <mergeCell ref="P1685:P1688"/>
    <mergeCell ref="Q1685:Q1688"/>
    <mergeCell ref="A1685:A1688"/>
    <mergeCell ref="B1685:B1688"/>
    <mergeCell ref="C1685:C1688"/>
    <mergeCell ref="D1685:D1688"/>
    <mergeCell ref="E1685:E1688"/>
    <mergeCell ref="F1685:F1688"/>
    <mergeCell ref="J1681:J1684"/>
    <mergeCell ref="P1681:P1684"/>
    <mergeCell ref="Q1681:Q1684"/>
    <mergeCell ref="R1681:R1684"/>
    <mergeCell ref="S1681:S1684"/>
    <mergeCell ref="T1681:T1684"/>
    <mergeCell ref="T1677:T1680"/>
    <mergeCell ref="A1681:A1684"/>
    <mergeCell ref="B1681:B1684"/>
    <mergeCell ref="C1681:C1684"/>
    <mergeCell ref="D1681:D1684"/>
    <mergeCell ref="E1681:E1684"/>
    <mergeCell ref="F1681:F1684"/>
    <mergeCell ref="G1681:G1684"/>
    <mergeCell ref="H1681:H1684"/>
    <mergeCell ref="I1681:I1684"/>
    <mergeCell ref="I1677:I1680"/>
    <mergeCell ref="J1677:J1680"/>
    <mergeCell ref="P1677:P1680"/>
    <mergeCell ref="Q1677:Q1680"/>
    <mergeCell ref="R1677:R1680"/>
    <mergeCell ref="S1677:S1680"/>
    <mergeCell ref="S1673:S1676"/>
    <mergeCell ref="T1673:T1676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H1673:H1676"/>
    <mergeCell ref="I1673:I1676"/>
    <mergeCell ref="J1673:J1676"/>
    <mergeCell ref="P1673:P1676"/>
    <mergeCell ref="Q1673:Q1676"/>
    <mergeCell ref="R1673:R1676"/>
    <mergeCell ref="R1669:R1672"/>
    <mergeCell ref="S1669:S1672"/>
    <mergeCell ref="T1669:T1672"/>
    <mergeCell ref="A1673:A1676"/>
    <mergeCell ref="B1673:B1676"/>
    <mergeCell ref="C1673:C1676"/>
    <mergeCell ref="D1673:D1676"/>
    <mergeCell ref="E1673:E1676"/>
    <mergeCell ref="F1673:F1676"/>
    <mergeCell ref="G1673:G1676"/>
    <mergeCell ref="G1669:G1672"/>
    <mergeCell ref="H1669:H1672"/>
    <mergeCell ref="I1669:I1672"/>
    <mergeCell ref="J1669:J1672"/>
    <mergeCell ref="P1669:P1672"/>
    <mergeCell ref="Q1669:Q1672"/>
    <mergeCell ref="A1669:A1672"/>
    <mergeCell ref="B1669:B1672"/>
    <mergeCell ref="C1669:C1672"/>
    <mergeCell ref="D1669:D1672"/>
    <mergeCell ref="E1669:E1672"/>
    <mergeCell ref="F1669:F1672"/>
    <mergeCell ref="J1665:J1668"/>
    <mergeCell ref="P1665:P1668"/>
    <mergeCell ref="Q1665:Q1668"/>
    <mergeCell ref="R1665:R1668"/>
    <mergeCell ref="S1665:S1668"/>
    <mergeCell ref="T1665:T1668"/>
    <mergeCell ref="T1661:T1664"/>
    <mergeCell ref="A1665:A1668"/>
    <mergeCell ref="B1665:B1668"/>
    <mergeCell ref="C1665:C1668"/>
    <mergeCell ref="D1665:D1668"/>
    <mergeCell ref="E1665:E1668"/>
    <mergeCell ref="F1665:F1668"/>
    <mergeCell ref="G1665:G1668"/>
    <mergeCell ref="H1665:H1668"/>
    <mergeCell ref="I1665:I1668"/>
    <mergeCell ref="I1661:I1664"/>
    <mergeCell ref="J1661:J1664"/>
    <mergeCell ref="P1661:P1664"/>
    <mergeCell ref="Q1661:Q1664"/>
    <mergeCell ref="R1661:R1664"/>
    <mergeCell ref="S1661:S1664"/>
    <mergeCell ref="S1657:S1660"/>
    <mergeCell ref="T1657:T1660"/>
    <mergeCell ref="A1661:A1664"/>
    <mergeCell ref="B1661:B1664"/>
    <mergeCell ref="C1661:C1664"/>
    <mergeCell ref="D1661:D1664"/>
    <mergeCell ref="E1661:E1664"/>
    <mergeCell ref="F1661:F1664"/>
    <mergeCell ref="G1661:G1664"/>
    <mergeCell ref="H1661:H1664"/>
    <mergeCell ref="H1657:H1660"/>
    <mergeCell ref="I1657:I1660"/>
    <mergeCell ref="J1657:J1660"/>
    <mergeCell ref="P1657:P1660"/>
    <mergeCell ref="Q1657:Q1660"/>
    <mergeCell ref="R1657:R1660"/>
    <mergeCell ref="R1653:R1656"/>
    <mergeCell ref="S1653:S1656"/>
    <mergeCell ref="T1653:T1656"/>
    <mergeCell ref="A1657:A1660"/>
    <mergeCell ref="B1657:B1660"/>
    <mergeCell ref="C1657:C1660"/>
    <mergeCell ref="D1657:D1660"/>
    <mergeCell ref="E1657:E1660"/>
    <mergeCell ref="F1657:F1660"/>
    <mergeCell ref="G1657:G1660"/>
    <mergeCell ref="G1653:G1656"/>
    <mergeCell ref="H1653:H1656"/>
    <mergeCell ref="I1653:I1656"/>
    <mergeCell ref="J1653:J1656"/>
    <mergeCell ref="P1653:P1656"/>
    <mergeCell ref="Q1653:Q1656"/>
    <mergeCell ref="A1653:A1656"/>
    <mergeCell ref="B1653:B1656"/>
    <mergeCell ref="C1653:C1656"/>
    <mergeCell ref="D1653:D1656"/>
    <mergeCell ref="E1653:E1656"/>
    <mergeCell ref="F1653:F1656"/>
    <mergeCell ref="J1649:J1652"/>
    <mergeCell ref="P1649:P1652"/>
    <mergeCell ref="Q1649:Q1652"/>
    <mergeCell ref="R1649:R1652"/>
    <mergeCell ref="S1649:S1652"/>
    <mergeCell ref="T1649:T1652"/>
    <mergeCell ref="T1645:T1648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I1645:I1648"/>
    <mergeCell ref="J1645:J1648"/>
    <mergeCell ref="P1645:P1648"/>
    <mergeCell ref="Q1645:Q1648"/>
    <mergeCell ref="R1645:R1648"/>
    <mergeCell ref="S1645:S1648"/>
    <mergeCell ref="S1641:S1644"/>
    <mergeCell ref="T1641:T1644"/>
    <mergeCell ref="A1645:A1648"/>
    <mergeCell ref="B1645:B1648"/>
    <mergeCell ref="C1645:C1648"/>
    <mergeCell ref="D1645:D1648"/>
    <mergeCell ref="E1645:E1648"/>
    <mergeCell ref="F1645:F1648"/>
    <mergeCell ref="G1645:G1648"/>
    <mergeCell ref="H1645:H1648"/>
    <mergeCell ref="H1641:H1644"/>
    <mergeCell ref="I1641:I1644"/>
    <mergeCell ref="J1641:J1644"/>
    <mergeCell ref="P1641:P1644"/>
    <mergeCell ref="Q1641:Q1644"/>
    <mergeCell ref="R1641:R1644"/>
    <mergeCell ref="R1637:R1640"/>
    <mergeCell ref="S1637:S1640"/>
    <mergeCell ref="T1637:T1640"/>
    <mergeCell ref="A1641:A1644"/>
    <mergeCell ref="B1641:B1644"/>
    <mergeCell ref="C1641:C1644"/>
    <mergeCell ref="D1641:D1644"/>
    <mergeCell ref="E1641:E1644"/>
    <mergeCell ref="F1641:F1644"/>
    <mergeCell ref="G1641:G1644"/>
    <mergeCell ref="G1637:G1640"/>
    <mergeCell ref="H1637:H1640"/>
    <mergeCell ref="I1637:I1640"/>
    <mergeCell ref="J1637:J1640"/>
    <mergeCell ref="P1637:P1640"/>
    <mergeCell ref="Q1637:Q1640"/>
    <mergeCell ref="A1637:A1640"/>
    <mergeCell ref="B1637:B1640"/>
    <mergeCell ref="C1637:C1640"/>
    <mergeCell ref="D1637:D1640"/>
    <mergeCell ref="E1637:E1640"/>
    <mergeCell ref="F1637:F1640"/>
    <mergeCell ref="J1633:J1636"/>
    <mergeCell ref="P1633:P1636"/>
    <mergeCell ref="Q1633:Q1636"/>
    <mergeCell ref="R1633:R1636"/>
    <mergeCell ref="S1633:S1636"/>
    <mergeCell ref="T1633:T1636"/>
    <mergeCell ref="T1629:T1632"/>
    <mergeCell ref="A1633:A1636"/>
    <mergeCell ref="B1633:B1636"/>
    <mergeCell ref="C1633:C1636"/>
    <mergeCell ref="D1633:D1636"/>
    <mergeCell ref="E1633:E1636"/>
    <mergeCell ref="F1633:F1636"/>
    <mergeCell ref="G1633:G1636"/>
    <mergeCell ref="H1633:H1636"/>
    <mergeCell ref="I1633:I1636"/>
    <mergeCell ref="I1629:I1632"/>
    <mergeCell ref="J1629:J1632"/>
    <mergeCell ref="P1629:P1632"/>
    <mergeCell ref="Q1629:Q1632"/>
    <mergeCell ref="R1629:R1632"/>
    <mergeCell ref="S1629:S1632"/>
    <mergeCell ref="S1625:S1628"/>
    <mergeCell ref="T1625:T1628"/>
    <mergeCell ref="A1629:A1632"/>
    <mergeCell ref="B1629:B1632"/>
    <mergeCell ref="C1629:C1632"/>
    <mergeCell ref="D1629:D1632"/>
    <mergeCell ref="E1629:E1632"/>
    <mergeCell ref="F1629:F1632"/>
    <mergeCell ref="G1629:G1632"/>
    <mergeCell ref="H1629:H1632"/>
    <mergeCell ref="H1625:H1628"/>
    <mergeCell ref="I1625:I1628"/>
    <mergeCell ref="J1625:J1628"/>
    <mergeCell ref="P1625:P1628"/>
    <mergeCell ref="Q1625:Q1628"/>
    <mergeCell ref="R1625:R1628"/>
    <mergeCell ref="R1621:R1624"/>
    <mergeCell ref="S1621:S1624"/>
    <mergeCell ref="T1621:T1624"/>
    <mergeCell ref="A1625:A1628"/>
    <mergeCell ref="B1625:B1628"/>
    <mergeCell ref="C1625:C1628"/>
    <mergeCell ref="D1625:D1628"/>
    <mergeCell ref="E1625:E1628"/>
    <mergeCell ref="F1625:F1628"/>
    <mergeCell ref="G1625:G1628"/>
    <mergeCell ref="G1621:G1624"/>
    <mergeCell ref="H1621:H1624"/>
    <mergeCell ref="I1621:I1624"/>
    <mergeCell ref="J1621:J1624"/>
    <mergeCell ref="P1621:P1624"/>
    <mergeCell ref="Q1621:Q1624"/>
    <mergeCell ref="A1621:A1624"/>
    <mergeCell ref="B1621:B1624"/>
    <mergeCell ref="C1621:C1624"/>
    <mergeCell ref="D1621:D1624"/>
    <mergeCell ref="E1621:E1624"/>
    <mergeCell ref="F1621:F1624"/>
    <mergeCell ref="J1617:J1620"/>
    <mergeCell ref="P1617:P1620"/>
    <mergeCell ref="Q1617:Q1620"/>
    <mergeCell ref="R1617:R1620"/>
    <mergeCell ref="S1617:S1620"/>
    <mergeCell ref="T1617:T1620"/>
    <mergeCell ref="T1613:T1616"/>
    <mergeCell ref="A1617:A1620"/>
    <mergeCell ref="B1617:B1620"/>
    <mergeCell ref="C1617:C1620"/>
    <mergeCell ref="D1617:D1620"/>
    <mergeCell ref="E1617:E1620"/>
    <mergeCell ref="F1617:F1620"/>
    <mergeCell ref="G1617:G1620"/>
    <mergeCell ref="H1617:H1620"/>
    <mergeCell ref="I1617:I1620"/>
    <mergeCell ref="I1613:I1616"/>
    <mergeCell ref="J1613:J1616"/>
    <mergeCell ref="P1613:P1616"/>
    <mergeCell ref="Q1613:Q1616"/>
    <mergeCell ref="R1613:R1616"/>
    <mergeCell ref="S1613:S1616"/>
    <mergeCell ref="S1609:S1612"/>
    <mergeCell ref="T1609:T1612"/>
    <mergeCell ref="A1613:A1616"/>
    <mergeCell ref="B1613:B1616"/>
    <mergeCell ref="C1613:C1616"/>
    <mergeCell ref="D1613:D1616"/>
    <mergeCell ref="E1613:E1616"/>
    <mergeCell ref="F1613:F1616"/>
    <mergeCell ref="G1613:G1616"/>
    <mergeCell ref="H1613:H1616"/>
    <mergeCell ref="H1609:H1612"/>
    <mergeCell ref="I1609:I1612"/>
    <mergeCell ref="J1609:J1612"/>
    <mergeCell ref="P1609:P1612"/>
    <mergeCell ref="Q1609:Q1612"/>
    <mergeCell ref="R1609:R1612"/>
    <mergeCell ref="R1605:R1608"/>
    <mergeCell ref="S1605:S1608"/>
    <mergeCell ref="T1605:T1608"/>
    <mergeCell ref="A1609:A1612"/>
    <mergeCell ref="B1609:B1612"/>
    <mergeCell ref="C1609:C1612"/>
    <mergeCell ref="D1609:D1612"/>
    <mergeCell ref="E1609:E1612"/>
    <mergeCell ref="F1609:F1612"/>
    <mergeCell ref="G1609:G1612"/>
    <mergeCell ref="G1605:G1608"/>
    <mergeCell ref="H1605:H1608"/>
    <mergeCell ref="I1605:I1608"/>
    <mergeCell ref="J1605:J1608"/>
    <mergeCell ref="P1605:P1608"/>
    <mergeCell ref="Q1605:Q1608"/>
    <mergeCell ref="A1605:A1608"/>
    <mergeCell ref="B1605:B1608"/>
    <mergeCell ref="C1605:C1608"/>
    <mergeCell ref="D1605:D1608"/>
    <mergeCell ref="E1605:E1608"/>
    <mergeCell ref="F1605:F1608"/>
    <mergeCell ref="J1601:J1604"/>
    <mergeCell ref="P1601:P1604"/>
    <mergeCell ref="Q1601:Q1604"/>
    <mergeCell ref="R1601:R1604"/>
    <mergeCell ref="S1601:S1604"/>
    <mergeCell ref="T1601:T1604"/>
    <mergeCell ref="T1597:T1600"/>
    <mergeCell ref="A1601:A1604"/>
    <mergeCell ref="B1601:B1604"/>
    <mergeCell ref="C1601:C1604"/>
    <mergeCell ref="D1601:D1604"/>
    <mergeCell ref="E1601:E1604"/>
    <mergeCell ref="F1601:F1604"/>
    <mergeCell ref="G1601:G1604"/>
    <mergeCell ref="H1601:H1604"/>
    <mergeCell ref="I1601:I1604"/>
    <mergeCell ref="I1597:I1600"/>
    <mergeCell ref="J1597:J1600"/>
    <mergeCell ref="P1597:P1600"/>
    <mergeCell ref="Q1597:Q1600"/>
    <mergeCell ref="R1597:R1600"/>
    <mergeCell ref="S1597:S1600"/>
    <mergeCell ref="S1593:S1596"/>
    <mergeCell ref="T1593:T1596"/>
    <mergeCell ref="A1597:A1600"/>
    <mergeCell ref="B1597:B1600"/>
    <mergeCell ref="C1597:C1600"/>
    <mergeCell ref="D1597:D1600"/>
    <mergeCell ref="E1597:E1600"/>
    <mergeCell ref="F1597:F1600"/>
    <mergeCell ref="G1597:G1600"/>
    <mergeCell ref="H1597:H1600"/>
    <mergeCell ref="H1593:H1596"/>
    <mergeCell ref="I1593:I1596"/>
    <mergeCell ref="J1593:J1596"/>
    <mergeCell ref="P1593:P1596"/>
    <mergeCell ref="Q1593:Q1596"/>
    <mergeCell ref="R1593:R1596"/>
    <mergeCell ref="R1589:R1592"/>
    <mergeCell ref="S1589:S1592"/>
    <mergeCell ref="T1589:T1592"/>
    <mergeCell ref="A1593:A1596"/>
    <mergeCell ref="B1593:B1596"/>
    <mergeCell ref="C1593:C1596"/>
    <mergeCell ref="D1593:D1596"/>
    <mergeCell ref="E1593:E1596"/>
    <mergeCell ref="F1593:F1596"/>
    <mergeCell ref="G1593:G1596"/>
    <mergeCell ref="G1589:G1592"/>
    <mergeCell ref="H1589:H1592"/>
    <mergeCell ref="I1589:I1592"/>
    <mergeCell ref="J1589:J1592"/>
    <mergeCell ref="P1589:P1592"/>
    <mergeCell ref="Q1589:Q1592"/>
    <mergeCell ref="A1589:A1592"/>
    <mergeCell ref="B1589:B1592"/>
    <mergeCell ref="C1589:C1592"/>
    <mergeCell ref="D1589:D1592"/>
    <mergeCell ref="E1589:E1592"/>
    <mergeCell ref="F1589:F1592"/>
    <mergeCell ref="J1585:J1588"/>
    <mergeCell ref="P1585:P1588"/>
    <mergeCell ref="Q1585:Q1588"/>
    <mergeCell ref="R1585:R1588"/>
    <mergeCell ref="S1585:S1588"/>
    <mergeCell ref="T1585:T1588"/>
    <mergeCell ref="T1581:T1584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I1585:I1588"/>
    <mergeCell ref="I1581:I1584"/>
    <mergeCell ref="J1581:J1584"/>
    <mergeCell ref="P1581:P1584"/>
    <mergeCell ref="Q1581:Q1584"/>
    <mergeCell ref="R1581:R1584"/>
    <mergeCell ref="S1581:S1584"/>
    <mergeCell ref="S1577:S1580"/>
    <mergeCell ref="T1577:T1580"/>
    <mergeCell ref="A1581:A1584"/>
    <mergeCell ref="B1581:B1584"/>
    <mergeCell ref="C1581:C1584"/>
    <mergeCell ref="D1581:D1584"/>
    <mergeCell ref="E1581:E1584"/>
    <mergeCell ref="F1581:F1584"/>
    <mergeCell ref="G1581:G1584"/>
    <mergeCell ref="H1581:H1584"/>
    <mergeCell ref="H1577:H1580"/>
    <mergeCell ref="I1577:I1580"/>
    <mergeCell ref="J1577:J1580"/>
    <mergeCell ref="P1577:P1580"/>
    <mergeCell ref="Q1577:Q1580"/>
    <mergeCell ref="R1577:R1580"/>
    <mergeCell ref="R1573:R1576"/>
    <mergeCell ref="S1573:S1576"/>
    <mergeCell ref="T1573:T1576"/>
    <mergeCell ref="A1577:A1580"/>
    <mergeCell ref="B1577:B1580"/>
    <mergeCell ref="C1577:C1580"/>
    <mergeCell ref="D1577:D1580"/>
    <mergeCell ref="E1577:E1580"/>
    <mergeCell ref="F1577:F1580"/>
    <mergeCell ref="G1577:G1580"/>
    <mergeCell ref="G1573:G1576"/>
    <mergeCell ref="H1573:H1576"/>
    <mergeCell ref="I1573:I1576"/>
    <mergeCell ref="J1573:J1576"/>
    <mergeCell ref="P1573:P1576"/>
    <mergeCell ref="Q1573:Q1576"/>
    <mergeCell ref="A1573:A1576"/>
    <mergeCell ref="B1573:B1576"/>
    <mergeCell ref="C1573:C1576"/>
    <mergeCell ref="D1573:D1576"/>
    <mergeCell ref="E1573:E1576"/>
    <mergeCell ref="F1573:F1576"/>
    <mergeCell ref="J1569:J1572"/>
    <mergeCell ref="P1569:P1572"/>
    <mergeCell ref="Q1569:Q1572"/>
    <mergeCell ref="R1569:R1572"/>
    <mergeCell ref="S1569:S1572"/>
    <mergeCell ref="T1569:T1572"/>
    <mergeCell ref="T1565:T1568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I1569:I1572"/>
    <mergeCell ref="I1565:I1568"/>
    <mergeCell ref="J1565:J1568"/>
    <mergeCell ref="P1565:P1568"/>
    <mergeCell ref="Q1565:Q1568"/>
    <mergeCell ref="R1565:R1568"/>
    <mergeCell ref="S1565:S1568"/>
    <mergeCell ref="S1561:S1564"/>
    <mergeCell ref="T1561:T1564"/>
    <mergeCell ref="A1565:A1568"/>
    <mergeCell ref="B1565:B1568"/>
    <mergeCell ref="C1565:C1568"/>
    <mergeCell ref="D1565:D1568"/>
    <mergeCell ref="E1565:E1568"/>
    <mergeCell ref="F1565:F1568"/>
    <mergeCell ref="G1565:G1568"/>
    <mergeCell ref="H1565:H1568"/>
    <mergeCell ref="H1561:H1564"/>
    <mergeCell ref="I1561:I1564"/>
    <mergeCell ref="J1561:J1564"/>
    <mergeCell ref="P1561:P1564"/>
    <mergeCell ref="Q1561:Q1564"/>
    <mergeCell ref="R1561:R1564"/>
    <mergeCell ref="R1557:R1560"/>
    <mergeCell ref="S1557:S1560"/>
    <mergeCell ref="T1557:T1560"/>
    <mergeCell ref="A1561:A1564"/>
    <mergeCell ref="B1561:B1564"/>
    <mergeCell ref="C1561:C1564"/>
    <mergeCell ref="D1561:D1564"/>
    <mergeCell ref="E1561:E1564"/>
    <mergeCell ref="F1561:F1564"/>
    <mergeCell ref="G1561:G1564"/>
    <mergeCell ref="G1557:G1560"/>
    <mergeCell ref="H1557:H1560"/>
    <mergeCell ref="I1557:I1560"/>
    <mergeCell ref="J1557:J1560"/>
    <mergeCell ref="P1557:P1560"/>
    <mergeCell ref="Q1557:Q1560"/>
    <mergeCell ref="A1557:A1560"/>
    <mergeCell ref="B1557:B1560"/>
    <mergeCell ref="C1557:C1560"/>
    <mergeCell ref="D1557:D1560"/>
    <mergeCell ref="E1557:E1560"/>
    <mergeCell ref="F1557:F1560"/>
    <mergeCell ref="J1553:J1556"/>
    <mergeCell ref="P1553:P1556"/>
    <mergeCell ref="Q1553:Q1556"/>
    <mergeCell ref="R1553:R1556"/>
    <mergeCell ref="S1553:S1556"/>
    <mergeCell ref="T1553:T1556"/>
    <mergeCell ref="T1549:T1552"/>
    <mergeCell ref="A1553:A1556"/>
    <mergeCell ref="B1553:B1556"/>
    <mergeCell ref="C1553:C1556"/>
    <mergeCell ref="D1553:D1556"/>
    <mergeCell ref="E1553:E1556"/>
    <mergeCell ref="F1553:F1556"/>
    <mergeCell ref="G1553:G1556"/>
    <mergeCell ref="H1553:H1556"/>
    <mergeCell ref="I1553:I1556"/>
    <mergeCell ref="I1549:I1552"/>
    <mergeCell ref="J1549:J1552"/>
    <mergeCell ref="P1549:P1552"/>
    <mergeCell ref="Q1549:Q1552"/>
    <mergeCell ref="R1549:R1552"/>
    <mergeCell ref="S1549:S1552"/>
    <mergeCell ref="S1545:S1548"/>
    <mergeCell ref="T1545:T1548"/>
    <mergeCell ref="A1549:A1552"/>
    <mergeCell ref="B1549:B1552"/>
    <mergeCell ref="C1549:C1552"/>
    <mergeCell ref="D1549:D1552"/>
    <mergeCell ref="E1549:E1552"/>
    <mergeCell ref="F1549:F1552"/>
    <mergeCell ref="G1549:G1552"/>
    <mergeCell ref="H1549:H1552"/>
    <mergeCell ref="H1545:H1548"/>
    <mergeCell ref="I1545:I1548"/>
    <mergeCell ref="J1545:J1548"/>
    <mergeCell ref="P1545:P1548"/>
    <mergeCell ref="Q1545:Q1548"/>
    <mergeCell ref="R1545:R1548"/>
    <mergeCell ref="R1541:R1544"/>
    <mergeCell ref="S1541:S1544"/>
    <mergeCell ref="T1541:T1544"/>
    <mergeCell ref="A1545:A1548"/>
    <mergeCell ref="B1545:B1548"/>
    <mergeCell ref="C1545:C1548"/>
    <mergeCell ref="D1545:D1548"/>
    <mergeCell ref="E1545:E1548"/>
    <mergeCell ref="F1545:F1548"/>
    <mergeCell ref="G1545:G1548"/>
    <mergeCell ref="G1541:G1544"/>
    <mergeCell ref="H1541:H1544"/>
    <mergeCell ref="I1541:I1544"/>
    <mergeCell ref="J1541:J1544"/>
    <mergeCell ref="P1541:P1544"/>
    <mergeCell ref="Q1541:Q1544"/>
    <mergeCell ref="A1541:A1544"/>
    <mergeCell ref="B1541:B1544"/>
    <mergeCell ref="C1541:C1544"/>
    <mergeCell ref="D1541:D1544"/>
    <mergeCell ref="E1541:E1544"/>
    <mergeCell ref="F1541:F1544"/>
    <mergeCell ref="J1537:J1540"/>
    <mergeCell ref="P1537:P1540"/>
    <mergeCell ref="Q1537:Q1540"/>
    <mergeCell ref="R1537:R1540"/>
    <mergeCell ref="S1537:S1540"/>
    <mergeCell ref="T1537:T1540"/>
    <mergeCell ref="T1533:T1536"/>
    <mergeCell ref="A1537:A1540"/>
    <mergeCell ref="B1537:B1540"/>
    <mergeCell ref="C1537:C1540"/>
    <mergeCell ref="D1537:D1540"/>
    <mergeCell ref="E1537:E1540"/>
    <mergeCell ref="F1537:F1540"/>
    <mergeCell ref="G1537:G1540"/>
    <mergeCell ref="H1537:H1540"/>
    <mergeCell ref="I1537:I1540"/>
    <mergeCell ref="I1533:I1536"/>
    <mergeCell ref="J1533:J1536"/>
    <mergeCell ref="P1533:P1536"/>
    <mergeCell ref="Q1533:Q1536"/>
    <mergeCell ref="R1533:R1536"/>
    <mergeCell ref="S1533:S1536"/>
    <mergeCell ref="S1529:S1532"/>
    <mergeCell ref="T1529:T1532"/>
    <mergeCell ref="A1533:A1536"/>
    <mergeCell ref="B1533:B1536"/>
    <mergeCell ref="C1533:C1536"/>
    <mergeCell ref="D1533:D1536"/>
    <mergeCell ref="E1533:E1536"/>
    <mergeCell ref="F1533:F1536"/>
    <mergeCell ref="G1533:G1536"/>
    <mergeCell ref="H1533:H1536"/>
    <mergeCell ref="H1529:H1532"/>
    <mergeCell ref="I1529:I1532"/>
    <mergeCell ref="J1529:J1532"/>
    <mergeCell ref="P1529:P1532"/>
    <mergeCell ref="Q1529:Q1532"/>
    <mergeCell ref="R1529:R1532"/>
    <mergeCell ref="R1525:R1528"/>
    <mergeCell ref="S1525:S1528"/>
    <mergeCell ref="T1525:T1528"/>
    <mergeCell ref="A1529:A1532"/>
    <mergeCell ref="B1529:B1532"/>
    <mergeCell ref="C1529:C1532"/>
    <mergeCell ref="D1529:D1532"/>
    <mergeCell ref="E1529:E1532"/>
    <mergeCell ref="F1529:F1532"/>
    <mergeCell ref="G1529:G1532"/>
    <mergeCell ref="G1525:G1528"/>
    <mergeCell ref="H1525:H1528"/>
    <mergeCell ref="I1525:I1528"/>
    <mergeCell ref="J1525:J1528"/>
    <mergeCell ref="P1525:P1528"/>
    <mergeCell ref="Q1525:Q1528"/>
    <mergeCell ref="A1525:A1528"/>
    <mergeCell ref="B1525:B1528"/>
    <mergeCell ref="C1525:C1528"/>
    <mergeCell ref="D1525:D1528"/>
    <mergeCell ref="E1525:E1528"/>
    <mergeCell ref="F1525:F1528"/>
    <mergeCell ref="J1521:J1524"/>
    <mergeCell ref="P1521:P1524"/>
    <mergeCell ref="Q1521:Q1524"/>
    <mergeCell ref="R1521:R1524"/>
    <mergeCell ref="S1521:S1524"/>
    <mergeCell ref="T1521:T1524"/>
    <mergeCell ref="T1517:T1520"/>
    <mergeCell ref="A1521:A1524"/>
    <mergeCell ref="B1521:B1524"/>
    <mergeCell ref="C1521:C1524"/>
    <mergeCell ref="D1521:D1524"/>
    <mergeCell ref="E1521:E1524"/>
    <mergeCell ref="F1521:F1524"/>
    <mergeCell ref="G1521:G1524"/>
    <mergeCell ref="H1521:H1524"/>
    <mergeCell ref="I1521:I1524"/>
    <mergeCell ref="I1517:I1520"/>
    <mergeCell ref="J1517:J1520"/>
    <mergeCell ref="P1517:P1520"/>
    <mergeCell ref="Q1517:Q1520"/>
    <mergeCell ref="R1517:R1520"/>
    <mergeCell ref="S1517:S1520"/>
    <mergeCell ref="S1513:S1516"/>
    <mergeCell ref="T1513:T1516"/>
    <mergeCell ref="A1517:A1520"/>
    <mergeCell ref="B1517:B1520"/>
    <mergeCell ref="C1517:C1520"/>
    <mergeCell ref="D1517:D1520"/>
    <mergeCell ref="E1517:E1520"/>
    <mergeCell ref="F1517:F1520"/>
    <mergeCell ref="G1517:G1520"/>
    <mergeCell ref="H1517:H1520"/>
    <mergeCell ref="H1513:H1516"/>
    <mergeCell ref="I1513:I1516"/>
    <mergeCell ref="J1513:J1516"/>
    <mergeCell ref="P1513:P1516"/>
    <mergeCell ref="Q1513:Q1516"/>
    <mergeCell ref="R1513:R1516"/>
    <mergeCell ref="R1509:R1512"/>
    <mergeCell ref="S1509:S1512"/>
    <mergeCell ref="T1509:T1512"/>
    <mergeCell ref="A1513:A1516"/>
    <mergeCell ref="B1513:B1516"/>
    <mergeCell ref="C1513:C1516"/>
    <mergeCell ref="D1513:D1516"/>
    <mergeCell ref="E1513:E1516"/>
    <mergeCell ref="F1513:F1516"/>
    <mergeCell ref="G1513:G1516"/>
    <mergeCell ref="G1509:G1512"/>
    <mergeCell ref="H1509:H1512"/>
    <mergeCell ref="I1509:I1512"/>
    <mergeCell ref="J1509:J1512"/>
    <mergeCell ref="P1509:P1512"/>
    <mergeCell ref="Q1509:Q1512"/>
    <mergeCell ref="A1509:A1512"/>
    <mergeCell ref="B1509:B1512"/>
    <mergeCell ref="C1509:C1512"/>
    <mergeCell ref="D1509:D1512"/>
    <mergeCell ref="E1509:E1512"/>
    <mergeCell ref="F1509:F1512"/>
    <mergeCell ref="J1505:J1508"/>
    <mergeCell ref="P1505:P1508"/>
    <mergeCell ref="Q1505:Q1508"/>
    <mergeCell ref="R1505:R1508"/>
    <mergeCell ref="S1505:S1508"/>
    <mergeCell ref="T1505:T1508"/>
    <mergeCell ref="T1501:T1504"/>
    <mergeCell ref="A1505:A1508"/>
    <mergeCell ref="B1505:B1508"/>
    <mergeCell ref="C1505:C1508"/>
    <mergeCell ref="D1505:D1508"/>
    <mergeCell ref="E1505:E1508"/>
    <mergeCell ref="F1505:F1508"/>
    <mergeCell ref="G1505:G1508"/>
    <mergeCell ref="H1505:H1508"/>
    <mergeCell ref="I1505:I1508"/>
    <mergeCell ref="I1501:I1504"/>
    <mergeCell ref="J1501:J1504"/>
    <mergeCell ref="P1501:P1504"/>
    <mergeCell ref="Q1501:Q1504"/>
    <mergeCell ref="R1501:R1504"/>
    <mergeCell ref="S1501:S1504"/>
    <mergeCell ref="S1497:S1500"/>
    <mergeCell ref="T1497:T1500"/>
    <mergeCell ref="A1501:A1504"/>
    <mergeCell ref="B1501:B1504"/>
    <mergeCell ref="C1501:C1504"/>
    <mergeCell ref="D1501:D1504"/>
    <mergeCell ref="E1501:E1504"/>
    <mergeCell ref="F1501:F1504"/>
    <mergeCell ref="G1501:G1504"/>
    <mergeCell ref="H1501:H1504"/>
    <mergeCell ref="H1497:H1500"/>
    <mergeCell ref="I1497:I1500"/>
    <mergeCell ref="J1497:J1500"/>
    <mergeCell ref="P1497:P1500"/>
    <mergeCell ref="Q1497:Q1500"/>
    <mergeCell ref="R1497:R1500"/>
    <mergeCell ref="R1493:R1496"/>
    <mergeCell ref="S1493:S1496"/>
    <mergeCell ref="T1493:T1496"/>
    <mergeCell ref="A1497:A1500"/>
    <mergeCell ref="B1497:B1500"/>
    <mergeCell ref="C1497:C1500"/>
    <mergeCell ref="D1497:D1500"/>
    <mergeCell ref="E1497:E1500"/>
    <mergeCell ref="F1497:F1500"/>
    <mergeCell ref="G1497:G1500"/>
    <mergeCell ref="G1493:G1496"/>
    <mergeCell ref="H1493:H1496"/>
    <mergeCell ref="I1493:I1496"/>
    <mergeCell ref="J1493:J1496"/>
    <mergeCell ref="P1493:P1496"/>
    <mergeCell ref="Q1493:Q1496"/>
    <mergeCell ref="A1493:A1496"/>
    <mergeCell ref="B1493:B1496"/>
    <mergeCell ref="C1493:C1496"/>
    <mergeCell ref="D1493:D1496"/>
    <mergeCell ref="E1493:E1496"/>
    <mergeCell ref="F1493:F1496"/>
    <mergeCell ref="J1489:J1492"/>
    <mergeCell ref="P1489:P1492"/>
    <mergeCell ref="Q1489:Q1492"/>
    <mergeCell ref="R1489:R1492"/>
    <mergeCell ref="S1489:S1492"/>
    <mergeCell ref="T1489:T1492"/>
    <mergeCell ref="T1485:T1488"/>
    <mergeCell ref="A1489:A1492"/>
    <mergeCell ref="B1489:B1492"/>
    <mergeCell ref="C1489:C1492"/>
    <mergeCell ref="D1489:D1492"/>
    <mergeCell ref="E1489:E1492"/>
    <mergeCell ref="F1489:F1492"/>
    <mergeCell ref="G1489:G1492"/>
    <mergeCell ref="H1489:H1492"/>
    <mergeCell ref="I1489:I1492"/>
    <mergeCell ref="I1485:I1488"/>
    <mergeCell ref="J1485:J1488"/>
    <mergeCell ref="P1485:P1488"/>
    <mergeCell ref="Q1485:Q1488"/>
    <mergeCell ref="R1485:R1488"/>
    <mergeCell ref="S1485:S1488"/>
    <mergeCell ref="S1481:S1484"/>
    <mergeCell ref="T1481:T1484"/>
    <mergeCell ref="A1485:A1488"/>
    <mergeCell ref="B1485:B1488"/>
    <mergeCell ref="C1485:C1488"/>
    <mergeCell ref="D1485:D1488"/>
    <mergeCell ref="E1485:E1488"/>
    <mergeCell ref="F1485:F1488"/>
    <mergeCell ref="G1485:G1488"/>
    <mergeCell ref="H1485:H1488"/>
    <mergeCell ref="H1481:H1484"/>
    <mergeCell ref="I1481:I1484"/>
    <mergeCell ref="J1481:J1484"/>
    <mergeCell ref="P1481:P1484"/>
    <mergeCell ref="Q1481:Q1484"/>
    <mergeCell ref="R1481:R1484"/>
    <mergeCell ref="R1477:R1480"/>
    <mergeCell ref="S1477:S1480"/>
    <mergeCell ref="T1477:T1480"/>
    <mergeCell ref="A1481:A1484"/>
    <mergeCell ref="B1481:B1484"/>
    <mergeCell ref="C1481:C1484"/>
    <mergeCell ref="D1481:D1484"/>
    <mergeCell ref="E1481:E1484"/>
    <mergeCell ref="F1481:F1484"/>
    <mergeCell ref="G1481:G1484"/>
    <mergeCell ref="G1477:G1480"/>
    <mergeCell ref="H1477:H1480"/>
    <mergeCell ref="I1477:I1480"/>
    <mergeCell ref="J1477:J1480"/>
    <mergeCell ref="P1477:P1480"/>
    <mergeCell ref="Q1477:Q1480"/>
    <mergeCell ref="A1477:A1480"/>
    <mergeCell ref="B1477:B1480"/>
    <mergeCell ref="C1477:C1480"/>
    <mergeCell ref="D1477:D1480"/>
    <mergeCell ref="E1477:E1480"/>
    <mergeCell ref="F1477:F1480"/>
    <mergeCell ref="J1473:J1476"/>
    <mergeCell ref="P1473:P1476"/>
    <mergeCell ref="Q1473:Q1476"/>
    <mergeCell ref="R1473:R1476"/>
    <mergeCell ref="S1473:S1476"/>
    <mergeCell ref="T1473:T1476"/>
    <mergeCell ref="T1469:T1472"/>
    <mergeCell ref="A1473:A1476"/>
    <mergeCell ref="B1473:B1476"/>
    <mergeCell ref="C1473:C1476"/>
    <mergeCell ref="D1473:D1476"/>
    <mergeCell ref="E1473:E1476"/>
    <mergeCell ref="F1473:F1476"/>
    <mergeCell ref="G1473:G1476"/>
    <mergeCell ref="H1473:H1476"/>
    <mergeCell ref="I1473:I1476"/>
    <mergeCell ref="I1469:I1472"/>
    <mergeCell ref="J1469:J1472"/>
    <mergeCell ref="P1469:P1472"/>
    <mergeCell ref="Q1469:Q1472"/>
    <mergeCell ref="R1469:R1472"/>
    <mergeCell ref="S1469:S1472"/>
    <mergeCell ref="S1465:S1468"/>
    <mergeCell ref="T1465:T1468"/>
    <mergeCell ref="A1469:A1472"/>
    <mergeCell ref="B1469:B1472"/>
    <mergeCell ref="C1469:C1472"/>
    <mergeCell ref="D1469:D1472"/>
    <mergeCell ref="E1469:E1472"/>
    <mergeCell ref="F1469:F1472"/>
    <mergeCell ref="G1469:G1472"/>
    <mergeCell ref="H1469:H1472"/>
    <mergeCell ref="H1465:H1468"/>
    <mergeCell ref="I1465:I1468"/>
    <mergeCell ref="J1465:J1468"/>
    <mergeCell ref="P1465:P1468"/>
    <mergeCell ref="Q1465:Q1468"/>
    <mergeCell ref="R1465:R1468"/>
    <mergeCell ref="R1461:R1464"/>
    <mergeCell ref="S1461:S1464"/>
    <mergeCell ref="T1461:T1464"/>
    <mergeCell ref="A1465:A1468"/>
    <mergeCell ref="B1465:B1468"/>
    <mergeCell ref="C1465:C1468"/>
    <mergeCell ref="D1465:D1468"/>
    <mergeCell ref="E1465:E1468"/>
    <mergeCell ref="F1465:F1468"/>
    <mergeCell ref="G1465:G1468"/>
    <mergeCell ref="G1461:G1464"/>
    <mergeCell ref="H1461:H1464"/>
    <mergeCell ref="I1461:I1464"/>
    <mergeCell ref="J1461:J1464"/>
    <mergeCell ref="P1461:P1464"/>
    <mergeCell ref="Q1461:Q1464"/>
    <mergeCell ref="A1461:A1464"/>
    <mergeCell ref="B1461:B1464"/>
    <mergeCell ref="C1461:C1464"/>
    <mergeCell ref="D1461:D1464"/>
    <mergeCell ref="E1461:E1464"/>
    <mergeCell ref="F1461:F1464"/>
    <mergeCell ref="J1457:J1460"/>
    <mergeCell ref="P1457:P1460"/>
    <mergeCell ref="Q1457:Q1460"/>
    <mergeCell ref="R1457:R1460"/>
    <mergeCell ref="S1457:S1460"/>
    <mergeCell ref="T1457:T1460"/>
    <mergeCell ref="T1453:T1456"/>
    <mergeCell ref="A1457:A1460"/>
    <mergeCell ref="B1457:B1460"/>
    <mergeCell ref="C1457:C1460"/>
    <mergeCell ref="D1457:D1460"/>
    <mergeCell ref="E1457:E1460"/>
    <mergeCell ref="F1457:F1460"/>
    <mergeCell ref="G1457:G1460"/>
    <mergeCell ref="H1457:H1460"/>
    <mergeCell ref="I1457:I1460"/>
    <mergeCell ref="I1453:I1456"/>
    <mergeCell ref="J1453:J1456"/>
    <mergeCell ref="P1453:P1456"/>
    <mergeCell ref="Q1453:Q1456"/>
    <mergeCell ref="R1453:R1456"/>
    <mergeCell ref="S1453:S1456"/>
    <mergeCell ref="S1449:S1452"/>
    <mergeCell ref="T1449:T1452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H1449:H1452"/>
    <mergeCell ref="I1449:I1452"/>
    <mergeCell ref="J1449:J1452"/>
    <mergeCell ref="P1449:P1452"/>
    <mergeCell ref="Q1449:Q1452"/>
    <mergeCell ref="R1449:R1452"/>
    <mergeCell ref="R1445:R1448"/>
    <mergeCell ref="S1445:S1448"/>
    <mergeCell ref="T1445:T1448"/>
    <mergeCell ref="A1449:A1452"/>
    <mergeCell ref="B1449:B1452"/>
    <mergeCell ref="C1449:C1452"/>
    <mergeCell ref="D1449:D1452"/>
    <mergeCell ref="E1449:E1452"/>
    <mergeCell ref="F1449:F1452"/>
    <mergeCell ref="G1449:G1452"/>
    <mergeCell ref="G1445:G1448"/>
    <mergeCell ref="H1445:H1448"/>
    <mergeCell ref="I1445:I1448"/>
    <mergeCell ref="J1445:J1448"/>
    <mergeCell ref="P1445:P1448"/>
    <mergeCell ref="Q1445:Q1448"/>
    <mergeCell ref="A1445:A1448"/>
    <mergeCell ref="B1445:B1448"/>
    <mergeCell ref="C1445:C1448"/>
    <mergeCell ref="D1445:D1448"/>
    <mergeCell ref="E1445:E1448"/>
    <mergeCell ref="F1445:F1448"/>
    <mergeCell ref="J1441:J1444"/>
    <mergeCell ref="P1441:P1444"/>
    <mergeCell ref="Q1441:Q1444"/>
    <mergeCell ref="R1441:R1444"/>
    <mergeCell ref="S1441:S1444"/>
    <mergeCell ref="T1441:T1444"/>
    <mergeCell ref="T1437:T1440"/>
    <mergeCell ref="A1441:A1444"/>
    <mergeCell ref="B1441:B1444"/>
    <mergeCell ref="C1441:C1444"/>
    <mergeCell ref="D1441:D1444"/>
    <mergeCell ref="E1441:E1444"/>
    <mergeCell ref="F1441:F1444"/>
    <mergeCell ref="G1441:G1444"/>
    <mergeCell ref="H1441:H1444"/>
    <mergeCell ref="I1441:I1444"/>
    <mergeCell ref="I1437:I1440"/>
    <mergeCell ref="J1437:J1440"/>
    <mergeCell ref="P1437:P1440"/>
    <mergeCell ref="Q1437:Q1440"/>
    <mergeCell ref="R1437:R1440"/>
    <mergeCell ref="S1437:S1440"/>
    <mergeCell ref="S1433:S1436"/>
    <mergeCell ref="T1433:T1436"/>
    <mergeCell ref="A1437:A1440"/>
    <mergeCell ref="B1437:B1440"/>
    <mergeCell ref="C1437:C1440"/>
    <mergeCell ref="D1437:D1440"/>
    <mergeCell ref="E1437:E1440"/>
    <mergeCell ref="F1437:F1440"/>
    <mergeCell ref="G1437:G1440"/>
    <mergeCell ref="H1437:H1440"/>
    <mergeCell ref="H1433:H1436"/>
    <mergeCell ref="I1433:I1436"/>
    <mergeCell ref="J1433:J1436"/>
    <mergeCell ref="P1433:P1436"/>
    <mergeCell ref="Q1433:Q1436"/>
    <mergeCell ref="R1433:R1436"/>
    <mergeCell ref="R1429:R1432"/>
    <mergeCell ref="S1429:S1432"/>
    <mergeCell ref="T1429:T1432"/>
    <mergeCell ref="A1433:A1436"/>
    <mergeCell ref="B1433:B1436"/>
    <mergeCell ref="C1433:C1436"/>
    <mergeCell ref="D1433:D1436"/>
    <mergeCell ref="E1433:E1436"/>
    <mergeCell ref="F1433:F1436"/>
    <mergeCell ref="G1433:G1436"/>
    <mergeCell ref="G1429:G1432"/>
    <mergeCell ref="H1429:H1432"/>
    <mergeCell ref="I1429:I1432"/>
    <mergeCell ref="J1429:J1432"/>
    <mergeCell ref="P1429:P1432"/>
    <mergeCell ref="Q1429:Q1432"/>
    <mergeCell ref="A1429:A1432"/>
    <mergeCell ref="B1429:B1432"/>
    <mergeCell ref="C1429:C1432"/>
    <mergeCell ref="D1429:D1432"/>
    <mergeCell ref="E1429:E1432"/>
    <mergeCell ref="F1429:F1432"/>
    <mergeCell ref="J1425:J1428"/>
    <mergeCell ref="P1425:P1428"/>
    <mergeCell ref="Q1425:Q1428"/>
    <mergeCell ref="R1425:R1428"/>
    <mergeCell ref="S1425:S1428"/>
    <mergeCell ref="T1425:T1428"/>
    <mergeCell ref="T1421:T1424"/>
    <mergeCell ref="A1425:A1428"/>
    <mergeCell ref="B1425:B1428"/>
    <mergeCell ref="C1425:C1428"/>
    <mergeCell ref="D1425:D1428"/>
    <mergeCell ref="E1425:E1428"/>
    <mergeCell ref="F1425:F1428"/>
    <mergeCell ref="G1425:G1428"/>
    <mergeCell ref="H1425:H1428"/>
    <mergeCell ref="I1425:I1428"/>
    <mergeCell ref="I1421:I1424"/>
    <mergeCell ref="J1421:J1424"/>
    <mergeCell ref="P1421:P1424"/>
    <mergeCell ref="Q1421:Q1424"/>
    <mergeCell ref="R1421:R1424"/>
    <mergeCell ref="S1421:S1424"/>
    <mergeCell ref="S1417:S1420"/>
    <mergeCell ref="T1417:T1420"/>
    <mergeCell ref="A1421:A1424"/>
    <mergeCell ref="B1421:B1424"/>
    <mergeCell ref="C1421:C1424"/>
    <mergeCell ref="D1421:D1424"/>
    <mergeCell ref="E1421:E1424"/>
    <mergeCell ref="F1421:F1424"/>
    <mergeCell ref="G1421:G1424"/>
    <mergeCell ref="H1421:H1424"/>
    <mergeCell ref="H1417:H1420"/>
    <mergeCell ref="I1417:I1420"/>
    <mergeCell ref="J1417:J1420"/>
    <mergeCell ref="P1417:P1420"/>
    <mergeCell ref="Q1417:Q1420"/>
    <mergeCell ref="R1417:R1420"/>
    <mergeCell ref="R1413:R1416"/>
    <mergeCell ref="S1413:S1416"/>
    <mergeCell ref="T1413:T1416"/>
    <mergeCell ref="A1417:A1420"/>
    <mergeCell ref="B1417:B1420"/>
    <mergeCell ref="C1417:C1420"/>
    <mergeCell ref="D1417:D1420"/>
    <mergeCell ref="E1417:E1420"/>
    <mergeCell ref="F1417:F1420"/>
    <mergeCell ref="G1417:G1420"/>
    <mergeCell ref="G1413:G1416"/>
    <mergeCell ref="H1413:H1416"/>
    <mergeCell ref="I1413:I1416"/>
    <mergeCell ref="J1413:J1416"/>
    <mergeCell ref="P1413:P1416"/>
    <mergeCell ref="Q1413:Q1416"/>
    <mergeCell ref="A1413:A1416"/>
    <mergeCell ref="B1413:B1416"/>
    <mergeCell ref="C1413:C1416"/>
    <mergeCell ref="D1413:D1416"/>
    <mergeCell ref="E1413:E1416"/>
    <mergeCell ref="F1413:F1416"/>
    <mergeCell ref="J1409:J1412"/>
    <mergeCell ref="P1409:P1412"/>
    <mergeCell ref="Q1409:Q1412"/>
    <mergeCell ref="R1409:R1412"/>
    <mergeCell ref="S1409:S1412"/>
    <mergeCell ref="T1409:T1412"/>
    <mergeCell ref="T1405:T1408"/>
    <mergeCell ref="A1409:A1412"/>
    <mergeCell ref="B1409:B1412"/>
    <mergeCell ref="C1409:C1412"/>
    <mergeCell ref="D1409:D1412"/>
    <mergeCell ref="E1409:E1412"/>
    <mergeCell ref="F1409:F1412"/>
    <mergeCell ref="G1409:G1412"/>
    <mergeCell ref="H1409:H1412"/>
    <mergeCell ref="I1409:I1412"/>
    <mergeCell ref="I1405:I1408"/>
    <mergeCell ref="J1405:J1408"/>
    <mergeCell ref="P1405:P1408"/>
    <mergeCell ref="Q1405:Q1408"/>
    <mergeCell ref="R1405:R1408"/>
    <mergeCell ref="S1405:S1408"/>
    <mergeCell ref="S1401:S1404"/>
    <mergeCell ref="T1401:T1404"/>
    <mergeCell ref="A1405:A1408"/>
    <mergeCell ref="B1405:B1408"/>
    <mergeCell ref="C1405:C1408"/>
    <mergeCell ref="D1405:D1408"/>
    <mergeCell ref="E1405:E1408"/>
    <mergeCell ref="F1405:F1408"/>
    <mergeCell ref="G1405:G1408"/>
    <mergeCell ref="H1405:H1408"/>
    <mergeCell ref="H1401:H1404"/>
    <mergeCell ref="I1401:I1404"/>
    <mergeCell ref="J1401:J1404"/>
    <mergeCell ref="P1401:P1404"/>
    <mergeCell ref="Q1401:Q1404"/>
    <mergeCell ref="R1401:R1404"/>
    <mergeCell ref="R1397:R1400"/>
    <mergeCell ref="S1397:S1400"/>
    <mergeCell ref="T1397:T1400"/>
    <mergeCell ref="A1401:A1404"/>
    <mergeCell ref="B1401:B1404"/>
    <mergeCell ref="C1401:C1404"/>
    <mergeCell ref="D1401:D1404"/>
    <mergeCell ref="E1401:E1404"/>
    <mergeCell ref="F1401:F1404"/>
    <mergeCell ref="G1401:G1404"/>
    <mergeCell ref="G1397:G1400"/>
    <mergeCell ref="H1397:H1400"/>
    <mergeCell ref="I1397:I1400"/>
    <mergeCell ref="J1397:J1400"/>
    <mergeCell ref="P1397:P1400"/>
    <mergeCell ref="Q1397:Q1400"/>
    <mergeCell ref="A1397:A1400"/>
    <mergeCell ref="B1397:B1400"/>
    <mergeCell ref="C1397:C1400"/>
    <mergeCell ref="D1397:D1400"/>
    <mergeCell ref="E1397:E1400"/>
    <mergeCell ref="F1397:F1400"/>
    <mergeCell ref="J1393:J1396"/>
    <mergeCell ref="P1393:P1396"/>
    <mergeCell ref="Q1393:Q1396"/>
    <mergeCell ref="R1393:R1396"/>
    <mergeCell ref="S1393:S1396"/>
    <mergeCell ref="T1393:T1396"/>
    <mergeCell ref="T1389:T1392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I1393:I1396"/>
    <mergeCell ref="I1389:I1392"/>
    <mergeCell ref="J1389:J1392"/>
    <mergeCell ref="P1389:P1392"/>
    <mergeCell ref="Q1389:Q1392"/>
    <mergeCell ref="R1389:R1392"/>
    <mergeCell ref="S1389:S1392"/>
    <mergeCell ref="S1385:S1388"/>
    <mergeCell ref="T1385:T1388"/>
    <mergeCell ref="A1389:A1392"/>
    <mergeCell ref="B1389:B1392"/>
    <mergeCell ref="C1389:C1392"/>
    <mergeCell ref="D1389:D1392"/>
    <mergeCell ref="E1389:E1392"/>
    <mergeCell ref="F1389:F1392"/>
    <mergeCell ref="G1389:G1392"/>
    <mergeCell ref="H1389:H1392"/>
    <mergeCell ref="H1385:H1388"/>
    <mergeCell ref="I1385:I1388"/>
    <mergeCell ref="J1385:J1388"/>
    <mergeCell ref="P1385:P1388"/>
    <mergeCell ref="Q1385:Q1388"/>
    <mergeCell ref="R1385:R1388"/>
    <mergeCell ref="R1381:R1384"/>
    <mergeCell ref="S1381:S1384"/>
    <mergeCell ref="T1381:T1384"/>
    <mergeCell ref="A1385:A1388"/>
    <mergeCell ref="B1385:B1388"/>
    <mergeCell ref="C1385:C1388"/>
    <mergeCell ref="D1385:D1388"/>
    <mergeCell ref="E1385:E1388"/>
    <mergeCell ref="F1385:F1388"/>
    <mergeCell ref="G1385:G1388"/>
    <mergeCell ref="G1381:G1384"/>
    <mergeCell ref="H1381:H1384"/>
    <mergeCell ref="I1381:I1384"/>
    <mergeCell ref="J1381:J1384"/>
    <mergeCell ref="P1381:P1384"/>
    <mergeCell ref="Q1381:Q1384"/>
    <mergeCell ref="A1381:A1384"/>
    <mergeCell ref="B1381:B1384"/>
    <mergeCell ref="C1381:C1384"/>
    <mergeCell ref="D1381:D1384"/>
    <mergeCell ref="E1381:E1384"/>
    <mergeCell ref="F1381:F1384"/>
    <mergeCell ref="J1377:J1380"/>
    <mergeCell ref="P1377:P1380"/>
    <mergeCell ref="Q1377:Q1380"/>
    <mergeCell ref="R1377:R1380"/>
    <mergeCell ref="S1377:S1380"/>
    <mergeCell ref="T1377:T1380"/>
    <mergeCell ref="T1373:T1376"/>
    <mergeCell ref="A1377:A1380"/>
    <mergeCell ref="B1377:B1380"/>
    <mergeCell ref="C1377:C1380"/>
    <mergeCell ref="D1377:D1380"/>
    <mergeCell ref="E1377:E1380"/>
    <mergeCell ref="F1377:F1380"/>
    <mergeCell ref="G1377:G1380"/>
    <mergeCell ref="H1377:H1380"/>
    <mergeCell ref="I1377:I1380"/>
    <mergeCell ref="I1373:I1376"/>
    <mergeCell ref="J1373:J1376"/>
    <mergeCell ref="P1373:P1376"/>
    <mergeCell ref="Q1373:Q1376"/>
    <mergeCell ref="R1373:R1376"/>
    <mergeCell ref="S1373:S1376"/>
    <mergeCell ref="S1369:S1372"/>
    <mergeCell ref="T1369:T1372"/>
    <mergeCell ref="A1373:A1376"/>
    <mergeCell ref="B1373:B1376"/>
    <mergeCell ref="C1373:C1376"/>
    <mergeCell ref="D1373:D1376"/>
    <mergeCell ref="E1373:E1376"/>
    <mergeCell ref="F1373:F1376"/>
    <mergeCell ref="G1373:G1376"/>
    <mergeCell ref="H1373:H1376"/>
    <mergeCell ref="H1369:H1372"/>
    <mergeCell ref="I1369:I1372"/>
    <mergeCell ref="J1369:J1372"/>
    <mergeCell ref="P1369:P1372"/>
    <mergeCell ref="Q1369:Q1372"/>
    <mergeCell ref="R1369:R1372"/>
    <mergeCell ref="R1365:R1368"/>
    <mergeCell ref="S1365:S1368"/>
    <mergeCell ref="T1365:T1368"/>
    <mergeCell ref="A1369:A1372"/>
    <mergeCell ref="B1369:B1372"/>
    <mergeCell ref="C1369:C1372"/>
    <mergeCell ref="D1369:D1372"/>
    <mergeCell ref="E1369:E1372"/>
    <mergeCell ref="F1369:F1372"/>
    <mergeCell ref="G1369:G1372"/>
    <mergeCell ref="G1365:G1368"/>
    <mergeCell ref="H1365:H1368"/>
    <mergeCell ref="I1365:I1368"/>
    <mergeCell ref="J1365:J1368"/>
    <mergeCell ref="P1365:P1368"/>
    <mergeCell ref="Q1365:Q1368"/>
    <mergeCell ref="A1365:A1368"/>
    <mergeCell ref="B1365:B1368"/>
    <mergeCell ref="C1365:C1368"/>
    <mergeCell ref="D1365:D1368"/>
    <mergeCell ref="E1365:E1368"/>
    <mergeCell ref="F1365:F1368"/>
    <mergeCell ref="J1361:J1364"/>
    <mergeCell ref="P1361:P1364"/>
    <mergeCell ref="Q1361:Q1364"/>
    <mergeCell ref="R1361:R1364"/>
    <mergeCell ref="S1361:S1364"/>
    <mergeCell ref="T1361:T1364"/>
    <mergeCell ref="T1357:T1360"/>
    <mergeCell ref="A1361:A1364"/>
    <mergeCell ref="B1361:B1364"/>
    <mergeCell ref="C1361:C1364"/>
    <mergeCell ref="D1361:D1364"/>
    <mergeCell ref="E1361:E1364"/>
    <mergeCell ref="F1361:F1364"/>
    <mergeCell ref="G1361:G1364"/>
    <mergeCell ref="H1361:H1364"/>
    <mergeCell ref="I1361:I1364"/>
    <mergeCell ref="I1357:I1360"/>
    <mergeCell ref="J1357:J1360"/>
    <mergeCell ref="P1357:P1360"/>
    <mergeCell ref="Q1357:Q1360"/>
    <mergeCell ref="R1357:R1360"/>
    <mergeCell ref="S1357:S1360"/>
    <mergeCell ref="S1353:S1356"/>
    <mergeCell ref="T1353:T1356"/>
    <mergeCell ref="A1357:A1360"/>
    <mergeCell ref="B1357:B1360"/>
    <mergeCell ref="C1357:C1360"/>
    <mergeCell ref="D1357:D1360"/>
    <mergeCell ref="E1357:E1360"/>
    <mergeCell ref="F1357:F1360"/>
    <mergeCell ref="G1357:G1360"/>
    <mergeCell ref="H1357:H1360"/>
    <mergeCell ref="H1353:H1356"/>
    <mergeCell ref="I1353:I1356"/>
    <mergeCell ref="J1353:J1356"/>
    <mergeCell ref="P1353:P1356"/>
    <mergeCell ref="Q1353:Q1356"/>
    <mergeCell ref="R1353:R1356"/>
    <mergeCell ref="R1349:R1352"/>
    <mergeCell ref="S1349:S1352"/>
    <mergeCell ref="T1349:T1352"/>
    <mergeCell ref="A1353:A1356"/>
    <mergeCell ref="B1353:B1356"/>
    <mergeCell ref="C1353:C1356"/>
    <mergeCell ref="D1353:D1356"/>
    <mergeCell ref="E1353:E1356"/>
    <mergeCell ref="F1353:F1356"/>
    <mergeCell ref="G1353:G1356"/>
    <mergeCell ref="G1349:G1352"/>
    <mergeCell ref="H1349:H1352"/>
    <mergeCell ref="I1349:I1352"/>
    <mergeCell ref="J1349:J1352"/>
    <mergeCell ref="P1349:P1352"/>
    <mergeCell ref="Q1349:Q1352"/>
    <mergeCell ref="A1349:A1352"/>
    <mergeCell ref="B1349:B1352"/>
    <mergeCell ref="C1349:C1352"/>
    <mergeCell ref="D1349:D1352"/>
    <mergeCell ref="E1349:E1352"/>
    <mergeCell ref="F1349:F1352"/>
    <mergeCell ref="J1345:J1348"/>
    <mergeCell ref="P1345:P1348"/>
    <mergeCell ref="Q1345:Q1348"/>
    <mergeCell ref="R1345:R1348"/>
    <mergeCell ref="S1345:S1348"/>
    <mergeCell ref="T1345:T1348"/>
    <mergeCell ref="T1341:T1344"/>
    <mergeCell ref="A1345:A1348"/>
    <mergeCell ref="B1345:B1348"/>
    <mergeCell ref="C1345:C1348"/>
    <mergeCell ref="D1345:D1348"/>
    <mergeCell ref="E1345:E1348"/>
    <mergeCell ref="F1345:F1348"/>
    <mergeCell ref="G1345:G1348"/>
    <mergeCell ref="H1345:H1348"/>
    <mergeCell ref="I1345:I1348"/>
    <mergeCell ref="I1341:I1344"/>
    <mergeCell ref="J1341:J1344"/>
    <mergeCell ref="P1341:P1344"/>
    <mergeCell ref="Q1341:Q1344"/>
    <mergeCell ref="R1341:R1344"/>
    <mergeCell ref="S1341:S1344"/>
    <mergeCell ref="S1337:S1340"/>
    <mergeCell ref="T1337:T1340"/>
    <mergeCell ref="A1341:A1344"/>
    <mergeCell ref="B1341:B1344"/>
    <mergeCell ref="C1341:C1344"/>
    <mergeCell ref="D1341:D1344"/>
    <mergeCell ref="E1341:E1344"/>
    <mergeCell ref="F1341:F1344"/>
    <mergeCell ref="G1341:G1344"/>
    <mergeCell ref="H1341:H1344"/>
    <mergeCell ref="H1337:H1340"/>
    <mergeCell ref="I1337:I1340"/>
    <mergeCell ref="J1337:J1340"/>
    <mergeCell ref="P1337:P1340"/>
    <mergeCell ref="Q1337:Q1340"/>
    <mergeCell ref="R1337:R1340"/>
    <mergeCell ref="R1333:R1336"/>
    <mergeCell ref="S1333:S1336"/>
    <mergeCell ref="T1333:T1336"/>
    <mergeCell ref="A1337:A1340"/>
    <mergeCell ref="B1337:B1340"/>
    <mergeCell ref="C1337:C1340"/>
    <mergeCell ref="D1337:D1340"/>
    <mergeCell ref="E1337:E1340"/>
    <mergeCell ref="F1337:F1340"/>
    <mergeCell ref="G1337:G1340"/>
    <mergeCell ref="G1333:G1336"/>
    <mergeCell ref="H1333:H1336"/>
    <mergeCell ref="I1333:I1336"/>
    <mergeCell ref="J1333:J1336"/>
    <mergeCell ref="P1333:P1336"/>
    <mergeCell ref="Q1333:Q1336"/>
    <mergeCell ref="A1333:A1336"/>
    <mergeCell ref="B1333:B1336"/>
    <mergeCell ref="C1333:C1336"/>
    <mergeCell ref="D1333:D1336"/>
    <mergeCell ref="E1333:E1336"/>
    <mergeCell ref="F1333:F1336"/>
    <mergeCell ref="J1329:J1332"/>
    <mergeCell ref="P1329:P1332"/>
    <mergeCell ref="Q1329:Q1332"/>
    <mergeCell ref="R1329:R1332"/>
    <mergeCell ref="S1329:S1332"/>
    <mergeCell ref="T1329:T1332"/>
    <mergeCell ref="T1325:T1328"/>
    <mergeCell ref="A1329:A1332"/>
    <mergeCell ref="B1329:B1332"/>
    <mergeCell ref="C1329:C1332"/>
    <mergeCell ref="D1329:D1332"/>
    <mergeCell ref="E1329:E1332"/>
    <mergeCell ref="F1329:F1332"/>
    <mergeCell ref="G1329:G1332"/>
    <mergeCell ref="H1329:H1332"/>
    <mergeCell ref="I1329:I1332"/>
    <mergeCell ref="I1325:I1328"/>
    <mergeCell ref="J1325:J1328"/>
    <mergeCell ref="P1325:P1328"/>
    <mergeCell ref="Q1325:Q1328"/>
    <mergeCell ref="R1325:R1328"/>
    <mergeCell ref="S1325:S1328"/>
    <mergeCell ref="S1321:S1324"/>
    <mergeCell ref="T1321:T1324"/>
    <mergeCell ref="A1325:A1328"/>
    <mergeCell ref="B1325:B1328"/>
    <mergeCell ref="C1325:C1328"/>
    <mergeCell ref="D1325:D1328"/>
    <mergeCell ref="E1325:E1328"/>
    <mergeCell ref="F1325:F1328"/>
    <mergeCell ref="G1325:G1328"/>
    <mergeCell ref="H1325:H1328"/>
    <mergeCell ref="H1321:H1324"/>
    <mergeCell ref="I1321:I1324"/>
    <mergeCell ref="J1321:J1324"/>
    <mergeCell ref="P1321:P1324"/>
    <mergeCell ref="Q1321:Q1324"/>
    <mergeCell ref="R1321:R1324"/>
    <mergeCell ref="R1317:R1320"/>
    <mergeCell ref="S1317:S1320"/>
    <mergeCell ref="T1317:T1320"/>
    <mergeCell ref="A1321:A1324"/>
    <mergeCell ref="B1321:B1324"/>
    <mergeCell ref="C1321:C1324"/>
    <mergeCell ref="D1321:D1324"/>
    <mergeCell ref="E1321:E1324"/>
    <mergeCell ref="F1321:F1324"/>
    <mergeCell ref="G1321:G1324"/>
    <mergeCell ref="G1317:G1320"/>
    <mergeCell ref="H1317:H1320"/>
    <mergeCell ref="I1317:I1320"/>
    <mergeCell ref="J1317:J1320"/>
    <mergeCell ref="P1317:P1320"/>
    <mergeCell ref="Q1317:Q1320"/>
    <mergeCell ref="A1317:A1320"/>
    <mergeCell ref="B1317:B1320"/>
    <mergeCell ref="C1317:C1320"/>
    <mergeCell ref="D1317:D1320"/>
    <mergeCell ref="E1317:E1320"/>
    <mergeCell ref="F1317:F1320"/>
    <mergeCell ref="J1313:J1316"/>
    <mergeCell ref="P1313:P1316"/>
    <mergeCell ref="Q1313:Q1316"/>
    <mergeCell ref="R1313:R1316"/>
    <mergeCell ref="S1313:S1316"/>
    <mergeCell ref="T1313:T1316"/>
    <mergeCell ref="T1309:T1312"/>
    <mergeCell ref="A1313:A1316"/>
    <mergeCell ref="B1313:B1316"/>
    <mergeCell ref="C1313:C1316"/>
    <mergeCell ref="D1313:D1316"/>
    <mergeCell ref="E1313:E1316"/>
    <mergeCell ref="F1313:F1316"/>
    <mergeCell ref="G1313:G1316"/>
    <mergeCell ref="H1313:H1316"/>
    <mergeCell ref="I1313:I1316"/>
    <mergeCell ref="I1309:I1312"/>
    <mergeCell ref="J1309:J1312"/>
    <mergeCell ref="P1309:P1312"/>
    <mergeCell ref="Q1309:Q1312"/>
    <mergeCell ref="R1309:R1312"/>
    <mergeCell ref="S1309:S1312"/>
    <mergeCell ref="S1305:S1308"/>
    <mergeCell ref="T1305:T1308"/>
    <mergeCell ref="A1309:A1312"/>
    <mergeCell ref="B1309:B1312"/>
    <mergeCell ref="C1309:C1312"/>
    <mergeCell ref="D1309:D1312"/>
    <mergeCell ref="E1309:E1312"/>
    <mergeCell ref="F1309:F1312"/>
    <mergeCell ref="G1309:G1312"/>
    <mergeCell ref="H1309:H1312"/>
    <mergeCell ref="H1305:H1308"/>
    <mergeCell ref="I1305:I1308"/>
    <mergeCell ref="J1305:J1308"/>
    <mergeCell ref="P1305:P1308"/>
    <mergeCell ref="Q1305:Q1308"/>
    <mergeCell ref="R1305:R1308"/>
    <mergeCell ref="R1301:R1304"/>
    <mergeCell ref="S1301:S1304"/>
    <mergeCell ref="T1301:T1304"/>
    <mergeCell ref="A1305:A1308"/>
    <mergeCell ref="B1305:B1308"/>
    <mergeCell ref="C1305:C1308"/>
    <mergeCell ref="D1305:D1308"/>
    <mergeCell ref="E1305:E1308"/>
    <mergeCell ref="F1305:F1308"/>
    <mergeCell ref="G1305:G1308"/>
    <mergeCell ref="G1301:G1304"/>
    <mergeCell ref="H1301:H1304"/>
    <mergeCell ref="I1301:I1304"/>
    <mergeCell ref="J1301:J1304"/>
    <mergeCell ref="P1301:P1304"/>
    <mergeCell ref="Q1301:Q1304"/>
    <mergeCell ref="A1301:A1304"/>
    <mergeCell ref="B1301:B1304"/>
    <mergeCell ref="C1301:C1304"/>
    <mergeCell ref="D1301:D1304"/>
    <mergeCell ref="E1301:E1304"/>
    <mergeCell ref="F1301:F1304"/>
    <mergeCell ref="J1297:J1300"/>
    <mergeCell ref="P1297:P1300"/>
    <mergeCell ref="Q1297:Q1300"/>
    <mergeCell ref="R1297:R1300"/>
    <mergeCell ref="S1297:S1300"/>
    <mergeCell ref="T1297:T1300"/>
    <mergeCell ref="T1293:T1296"/>
    <mergeCell ref="A1297:A1300"/>
    <mergeCell ref="B1297:B1300"/>
    <mergeCell ref="C1297:C1300"/>
    <mergeCell ref="D1297:D1300"/>
    <mergeCell ref="E1297:E1300"/>
    <mergeCell ref="F1297:F1300"/>
    <mergeCell ref="G1297:G1300"/>
    <mergeCell ref="H1297:H1300"/>
    <mergeCell ref="I1297:I1300"/>
    <mergeCell ref="I1293:I1296"/>
    <mergeCell ref="J1293:J1296"/>
    <mergeCell ref="P1293:P1296"/>
    <mergeCell ref="Q1293:Q1296"/>
    <mergeCell ref="R1293:R1296"/>
    <mergeCell ref="S1293:S1296"/>
    <mergeCell ref="S1289:S1292"/>
    <mergeCell ref="T1289:T1292"/>
    <mergeCell ref="A1293:A1296"/>
    <mergeCell ref="B1293:B1296"/>
    <mergeCell ref="C1293:C1296"/>
    <mergeCell ref="D1293:D1296"/>
    <mergeCell ref="E1293:E1296"/>
    <mergeCell ref="F1293:F1296"/>
    <mergeCell ref="G1293:G1296"/>
    <mergeCell ref="H1293:H1296"/>
    <mergeCell ref="H1289:H1292"/>
    <mergeCell ref="I1289:I1292"/>
    <mergeCell ref="J1289:J1292"/>
    <mergeCell ref="P1289:P1292"/>
    <mergeCell ref="Q1289:Q1292"/>
    <mergeCell ref="R1289:R1292"/>
    <mergeCell ref="R1285:R1288"/>
    <mergeCell ref="S1285:S1288"/>
    <mergeCell ref="T1285:T1288"/>
    <mergeCell ref="A1289:A1292"/>
    <mergeCell ref="B1289:B1292"/>
    <mergeCell ref="C1289:C1292"/>
    <mergeCell ref="D1289:D1292"/>
    <mergeCell ref="E1289:E1292"/>
    <mergeCell ref="F1289:F1292"/>
    <mergeCell ref="G1289:G1292"/>
    <mergeCell ref="G1285:G1288"/>
    <mergeCell ref="H1285:H1288"/>
    <mergeCell ref="I1285:I1288"/>
    <mergeCell ref="J1285:J1288"/>
    <mergeCell ref="P1285:P1288"/>
    <mergeCell ref="Q1285:Q1288"/>
    <mergeCell ref="A1285:A1288"/>
    <mergeCell ref="B1285:B1288"/>
    <mergeCell ref="C1285:C1288"/>
    <mergeCell ref="D1285:D1288"/>
    <mergeCell ref="E1285:E1288"/>
    <mergeCell ref="F1285:F1288"/>
    <mergeCell ref="J1281:J1284"/>
    <mergeCell ref="P1281:P1284"/>
    <mergeCell ref="Q1281:Q1284"/>
    <mergeCell ref="R1281:R1284"/>
    <mergeCell ref="S1281:S1284"/>
    <mergeCell ref="T1281:T1284"/>
    <mergeCell ref="T1277:T1280"/>
    <mergeCell ref="A1281:A1284"/>
    <mergeCell ref="B1281:B1284"/>
    <mergeCell ref="C1281:C1284"/>
    <mergeCell ref="D1281:D1284"/>
    <mergeCell ref="E1281:E1284"/>
    <mergeCell ref="F1281:F1284"/>
    <mergeCell ref="G1281:G1284"/>
    <mergeCell ref="H1281:H1284"/>
    <mergeCell ref="I1281:I1284"/>
    <mergeCell ref="I1277:I1280"/>
    <mergeCell ref="J1277:J1280"/>
    <mergeCell ref="P1277:P1280"/>
    <mergeCell ref="Q1277:Q1280"/>
    <mergeCell ref="R1277:R1280"/>
    <mergeCell ref="S1277:S1280"/>
    <mergeCell ref="S1273:S1276"/>
    <mergeCell ref="T1273:T1276"/>
    <mergeCell ref="A1277:A1280"/>
    <mergeCell ref="B1277:B1280"/>
    <mergeCell ref="C1277:C1280"/>
    <mergeCell ref="D1277:D1280"/>
    <mergeCell ref="E1277:E1280"/>
    <mergeCell ref="F1277:F1280"/>
    <mergeCell ref="G1277:G1280"/>
    <mergeCell ref="H1277:H1280"/>
    <mergeCell ref="H1273:H1276"/>
    <mergeCell ref="I1273:I1276"/>
    <mergeCell ref="J1273:J1276"/>
    <mergeCell ref="P1273:P1276"/>
    <mergeCell ref="Q1273:Q1276"/>
    <mergeCell ref="R1273:R1276"/>
    <mergeCell ref="R1269:R1272"/>
    <mergeCell ref="S1269:S1272"/>
    <mergeCell ref="T1269:T1272"/>
    <mergeCell ref="A1273:A1276"/>
    <mergeCell ref="B1273:B1276"/>
    <mergeCell ref="C1273:C1276"/>
    <mergeCell ref="D1273:D1276"/>
    <mergeCell ref="E1273:E1276"/>
    <mergeCell ref="F1273:F1276"/>
    <mergeCell ref="G1273:G1276"/>
    <mergeCell ref="G1269:G1272"/>
    <mergeCell ref="H1269:H1272"/>
    <mergeCell ref="I1269:I1272"/>
    <mergeCell ref="J1269:J1272"/>
    <mergeCell ref="P1269:P1272"/>
    <mergeCell ref="Q1269:Q1272"/>
    <mergeCell ref="A1269:A1272"/>
    <mergeCell ref="B1269:B1272"/>
    <mergeCell ref="C1269:C1272"/>
    <mergeCell ref="D1269:D1272"/>
    <mergeCell ref="E1269:E1272"/>
    <mergeCell ref="F1269:F1272"/>
    <mergeCell ref="J1265:J1268"/>
    <mergeCell ref="P1265:P1268"/>
    <mergeCell ref="Q1265:Q1268"/>
    <mergeCell ref="R1265:R1268"/>
    <mergeCell ref="S1265:S1268"/>
    <mergeCell ref="T1265:T1268"/>
    <mergeCell ref="T1261:T1264"/>
    <mergeCell ref="A1265:A1268"/>
    <mergeCell ref="B1265:B1268"/>
    <mergeCell ref="C1265:C1268"/>
    <mergeCell ref="D1265:D1268"/>
    <mergeCell ref="E1265:E1268"/>
    <mergeCell ref="F1265:F1268"/>
    <mergeCell ref="G1265:G1268"/>
    <mergeCell ref="H1265:H1268"/>
    <mergeCell ref="I1265:I1268"/>
    <mergeCell ref="I1261:I1264"/>
    <mergeCell ref="J1261:J1264"/>
    <mergeCell ref="P1261:P1264"/>
    <mergeCell ref="Q1261:Q1264"/>
    <mergeCell ref="R1261:R1264"/>
    <mergeCell ref="S1261:S1264"/>
    <mergeCell ref="S1257:S1260"/>
    <mergeCell ref="T1257:T1260"/>
    <mergeCell ref="A1261:A1264"/>
    <mergeCell ref="B1261:B1264"/>
    <mergeCell ref="C1261:C1264"/>
    <mergeCell ref="D1261:D1264"/>
    <mergeCell ref="E1261:E1264"/>
    <mergeCell ref="F1261:F1264"/>
    <mergeCell ref="G1261:G1264"/>
    <mergeCell ref="H1261:H1264"/>
    <mergeCell ref="H1257:H1260"/>
    <mergeCell ref="I1257:I1260"/>
    <mergeCell ref="J1257:J1260"/>
    <mergeCell ref="P1257:P1260"/>
    <mergeCell ref="Q1257:Q1260"/>
    <mergeCell ref="R1257:R1260"/>
    <mergeCell ref="R1253:R1256"/>
    <mergeCell ref="S1253:S1256"/>
    <mergeCell ref="T1253:T1256"/>
    <mergeCell ref="A1257:A1260"/>
    <mergeCell ref="B1257:B1260"/>
    <mergeCell ref="C1257:C1260"/>
    <mergeCell ref="D1257:D1260"/>
    <mergeCell ref="E1257:E1260"/>
    <mergeCell ref="F1257:F1260"/>
    <mergeCell ref="G1257:G1260"/>
    <mergeCell ref="G1253:G1256"/>
    <mergeCell ref="H1253:H1256"/>
    <mergeCell ref="I1253:I1256"/>
    <mergeCell ref="J1253:J1256"/>
    <mergeCell ref="P1253:P1256"/>
    <mergeCell ref="Q1253:Q1256"/>
    <mergeCell ref="A1253:A1256"/>
    <mergeCell ref="B1253:B1256"/>
    <mergeCell ref="C1253:C1256"/>
    <mergeCell ref="D1253:D1256"/>
    <mergeCell ref="E1253:E1256"/>
    <mergeCell ref="F1253:F1256"/>
    <mergeCell ref="J1249:J1252"/>
    <mergeCell ref="P1249:P1252"/>
    <mergeCell ref="Q1249:Q1252"/>
    <mergeCell ref="R1249:R1252"/>
    <mergeCell ref="S1249:S1252"/>
    <mergeCell ref="T1249:T1252"/>
    <mergeCell ref="T1245:T1248"/>
    <mergeCell ref="A1249:A1252"/>
    <mergeCell ref="B1249:B1252"/>
    <mergeCell ref="C1249:C1252"/>
    <mergeCell ref="D1249:D1252"/>
    <mergeCell ref="E1249:E1252"/>
    <mergeCell ref="F1249:F1252"/>
    <mergeCell ref="G1249:G1252"/>
    <mergeCell ref="H1249:H1252"/>
    <mergeCell ref="I1249:I1252"/>
    <mergeCell ref="I1245:I1248"/>
    <mergeCell ref="J1245:J1248"/>
    <mergeCell ref="P1245:P1248"/>
    <mergeCell ref="Q1245:Q1248"/>
    <mergeCell ref="R1245:R1248"/>
    <mergeCell ref="S1245:S1248"/>
    <mergeCell ref="S1241:S1244"/>
    <mergeCell ref="T1241:T1244"/>
    <mergeCell ref="A1245:A1248"/>
    <mergeCell ref="B1245:B1248"/>
    <mergeCell ref="C1245:C1248"/>
    <mergeCell ref="D1245:D1248"/>
    <mergeCell ref="E1245:E1248"/>
    <mergeCell ref="F1245:F1248"/>
    <mergeCell ref="G1245:G1248"/>
    <mergeCell ref="H1245:H1248"/>
    <mergeCell ref="H1241:H1244"/>
    <mergeCell ref="I1241:I1244"/>
    <mergeCell ref="J1241:J1244"/>
    <mergeCell ref="P1241:P1244"/>
    <mergeCell ref="Q1241:Q1244"/>
    <mergeCell ref="R1241:R1244"/>
    <mergeCell ref="R1237:R1240"/>
    <mergeCell ref="S1237:S1240"/>
    <mergeCell ref="T1237:T1240"/>
    <mergeCell ref="A1241:A1244"/>
    <mergeCell ref="B1241:B1244"/>
    <mergeCell ref="C1241:C1244"/>
    <mergeCell ref="D1241:D1244"/>
    <mergeCell ref="E1241:E1244"/>
    <mergeCell ref="F1241:F1244"/>
    <mergeCell ref="G1241:G1244"/>
    <mergeCell ref="G1237:G1240"/>
    <mergeCell ref="H1237:H1240"/>
    <mergeCell ref="I1237:I1240"/>
    <mergeCell ref="J1237:J1240"/>
    <mergeCell ref="P1237:P1240"/>
    <mergeCell ref="Q1237:Q1240"/>
    <mergeCell ref="A1237:A1240"/>
    <mergeCell ref="B1237:B1240"/>
    <mergeCell ref="C1237:C1240"/>
    <mergeCell ref="D1237:D1240"/>
    <mergeCell ref="E1237:E1240"/>
    <mergeCell ref="F1237:F1240"/>
    <mergeCell ref="J1233:J1236"/>
    <mergeCell ref="P1233:P1236"/>
    <mergeCell ref="Q1233:Q1236"/>
    <mergeCell ref="R1233:R1236"/>
    <mergeCell ref="S1233:S1236"/>
    <mergeCell ref="T1233:T1236"/>
    <mergeCell ref="T1229:T1232"/>
    <mergeCell ref="A1233:A1236"/>
    <mergeCell ref="B1233:B1236"/>
    <mergeCell ref="C1233:C1236"/>
    <mergeCell ref="D1233:D1236"/>
    <mergeCell ref="E1233:E1236"/>
    <mergeCell ref="F1233:F1236"/>
    <mergeCell ref="G1233:G1236"/>
    <mergeCell ref="H1233:H1236"/>
    <mergeCell ref="I1233:I1236"/>
    <mergeCell ref="I1229:I1232"/>
    <mergeCell ref="J1229:J1232"/>
    <mergeCell ref="P1229:P1232"/>
    <mergeCell ref="Q1229:Q1232"/>
    <mergeCell ref="R1229:R1232"/>
    <mergeCell ref="S1229:S1232"/>
    <mergeCell ref="S1225:S1228"/>
    <mergeCell ref="T1225:T1228"/>
    <mergeCell ref="A1229:A1232"/>
    <mergeCell ref="B1229:B1232"/>
    <mergeCell ref="C1229:C1232"/>
    <mergeCell ref="D1229:D1232"/>
    <mergeCell ref="E1229:E1232"/>
    <mergeCell ref="F1229:F1232"/>
    <mergeCell ref="G1229:G1232"/>
    <mergeCell ref="H1229:H1232"/>
    <mergeCell ref="H1225:H1228"/>
    <mergeCell ref="I1225:I1228"/>
    <mergeCell ref="J1225:J1228"/>
    <mergeCell ref="P1225:P1228"/>
    <mergeCell ref="Q1225:Q1228"/>
    <mergeCell ref="R1225:R1228"/>
    <mergeCell ref="R1221:R1224"/>
    <mergeCell ref="S1221:S1224"/>
    <mergeCell ref="T1221:T1224"/>
    <mergeCell ref="A1225:A1228"/>
    <mergeCell ref="B1225:B1228"/>
    <mergeCell ref="C1225:C1228"/>
    <mergeCell ref="D1225:D1228"/>
    <mergeCell ref="E1225:E1228"/>
    <mergeCell ref="F1225:F1228"/>
    <mergeCell ref="G1225:G1228"/>
    <mergeCell ref="G1221:G1224"/>
    <mergeCell ref="H1221:H1224"/>
    <mergeCell ref="I1221:I1224"/>
    <mergeCell ref="J1221:J1224"/>
    <mergeCell ref="P1221:P1224"/>
    <mergeCell ref="Q1221:Q1224"/>
    <mergeCell ref="A1221:A1224"/>
    <mergeCell ref="B1221:B1224"/>
    <mergeCell ref="C1221:C1224"/>
    <mergeCell ref="D1221:D1224"/>
    <mergeCell ref="E1221:E1224"/>
    <mergeCell ref="F1221:F1224"/>
    <mergeCell ref="J1217:J1220"/>
    <mergeCell ref="P1217:P1220"/>
    <mergeCell ref="Q1217:Q1220"/>
    <mergeCell ref="R1217:R1220"/>
    <mergeCell ref="S1217:S1220"/>
    <mergeCell ref="T1217:T1220"/>
    <mergeCell ref="T1213:T1216"/>
    <mergeCell ref="A1217:A1220"/>
    <mergeCell ref="B1217:B1220"/>
    <mergeCell ref="C1217:C1220"/>
    <mergeCell ref="D1217:D1220"/>
    <mergeCell ref="E1217:E1220"/>
    <mergeCell ref="F1217:F1220"/>
    <mergeCell ref="G1217:G1220"/>
    <mergeCell ref="H1217:H1220"/>
    <mergeCell ref="I1217:I1220"/>
    <mergeCell ref="I1213:I1216"/>
    <mergeCell ref="J1213:J1216"/>
    <mergeCell ref="P1213:P1216"/>
    <mergeCell ref="Q1213:Q1216"/>
    <mergeCell ref="R1213:R1216"/>
    <mergeCell ref="S1213:S1216"/>
    <mergeCell ref="S1209:S1212"/>
    <mergeCell ref="T1209:T1212"/>
    <mergeCell ref="A1213:A1216"/>
    <mergeCell ref="B1213:B1216"/>
    <mergeCell ref="C1213:C1216"/>
    <mergeCell ref="D1213:D1216"/>
    <mergeCell ref="E1213:E1216"/>
    <mergeCell ref="F1213:F1216"/>
    <mergeCell ref="G1213:G1216"/>
    <mergeCell ref="H1213:H1216"/>
    <mergeCell ref="H1209:H1212"/>
    <mergeCell ref="I1209:I1212"/>
    <mergeCell ref="J1209:J1212"/>
    <mergeCell ref="P1209:P1212"/>
    <mergeCell ref="Q1209:Q1212"/>
    <mergeCell ref="R1209:R1212"/>
    <mergeCell ref="R1205:R1208"/>
    <mergeCell ref="S1205:S1208"/>
    <mergeCell ref="T1205:T1208"/>
    <mergeCell ref="A1209:A1212"/>
    <mergeCell ref="B1209:B1212"/>
    <mergeCell ref="C1209:C1212"/>
    <mergeCell ref="D1209:D1212"/>
    <mergeCell ref="E1209:E1212"/>
    <mergeCell ref="F1209:F1212"/>
    <mergeCell ref="G1209:G1212"/>
    <mergeCell ref="G1205:G1208"/>
    <mergeCell ref="H1205:H1208"/>
    <mergeCell ref="I1205:I1208"/>
    <mergeCell ref="J1205:J1208"/>
    <mergeCell ref="P1205:P1208"/>
    <mergeCell ref="Q1205:Q1208"/>
    <mergeCell ref="A1205:A1208"/>
    <mergeCell ref="B1205:B1208"/>
    <mergeCell ref="C1205:C1208"/>
    <mergeCell ref="D1205:D1208"/>
    <mergeCell ref="E1205:E1208"/>
    <mergeCell ref="F1205:F1208"/>
    <mergeCell ref="J1201:J1204"/>
    <mergeCell ref="P1201:P1204"/>
    <mergeCell ref="Q1201:Q1204"/>
    <mergeCell ref="R1201:R1204"/>
    <mergeCell ref="S1201:S1204"/>
    <mergeCell ref="T1201:T1204"/>
    <mergeCell ref="T1197:T1200"/>
    <mergeCell ref="A1201:A1204"/>
    <mergeCell ref="B1201:B1204"/>
    <mergeCell ref="C1201:C1204"/>
    <mergeCell ref="D1201:D1204"/>
    <mergeCell ref="E1201:E1204"/>
    <mergeCell ref="F1201:F1204"/>
    <mergeCell ref="G1201:G1204"/>
    <mergeCell ref="H1201:H1204"/>
    <mergeCell ref="I1201:I1204"/>
    <mergeCell ref="I1197:I1200"/>
    <mergeCell ref="J1197:J1200"/>
    <mergeCell ref="P1197:P1200"/>
    <mergeCell ref="Q1197:Q1200"/>
    <mergeCell ref="R1197:R1200"/>
    <mergeCell ref="S1197:S1200"/>
    <mergeCell ref="S1193:S1196"/>
    <mergeCell ref="T1193:T1196"/>
    <mergeCell ref="A1197:A1200"/>
    <mergeCell ref="B1197:B1200"/>
    <mergeCell ref="C1197:C1200"/>
    <mergeCell ref="D1197:D1200"/>
    <mergeCell ref="E1197:E1200"/>
    <mergeCell ref="F1197:F1200"/>
    <mergeCell ref="G1197:G1200"/>
    <mergeCell ref="H1197:H1200"/>
    <mergeCell ref="H1193:H1196"/>
    <mergeCell ref="I1193:I1196"/>
    <mergeCell ref="J1193:J1196"/>
    <mergeCell ref="P1193:P1196"/>
    <mergeCell ref="Q1193:Q1196"/>
    <mergeCell ref="R1193:R1196"/>
    <mergeCell ref="R1189:R1192"/>
    <mergeCell ref="S1189:S1192"/>
    <mergeCell ref="T1189:T1192"/>
    <mergeCell ref="A1193:A1196"/>
    <mergeCell ref="B1193:B1196"/>
    <mergeCell ref="C1193:C1196"/>
    <mergeCell ref="D1193:D1196"/>
    <mergeCell ref="E1193:E1196"/>
    <mergeCell ref="F1193:F1196"/>
    <mergeCell ref="G1193:G1196"/>
    <mergeCell ref="G1189:G1192"/>
    <mergeCell ref="H1189:H1192"/>
    <mergeCell ref="I1189:I1192"/>
    <mergeCell ref="J1189:J1192"/>
    <mergeCell ref="P1189:P1192"/>
    <mergeCell ref="Q1189:Q1192"/>
    <mergeCell ref="A1189:A1192"/>
    <mergeCell ref="B1189:B1192"/>
    <mergeCell ref="C1189:C1192"/>
    <mergeCell ref="D1189:D1192"/>
    <mergeCell ref="E1189:E1192"/>
    <mergeCell ref="F1189:F1192"/>
    <mergeCell ref="J1185:J1188"/>
    <mergeCell ref="P1185:P1188"/>
    <mergeCell ref="Q1185:Q1188"/>
    <mergeCell ref="R1185:R1188"/>
    <mergeCell ref="S1185:S1188"/>
    <mergeCell ref="T1185:T1188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I1185:I1188"/>
    <mergeCell ref="I1181:I1184"/>
    <mergeCell ref="J1181:J1184"/>
    <mergeCell ref="P1181:P1184"/>
    <mergeCell ref="Q1181:Q1184"/>
    <mergeCell ref="R1181:R1184"/>
    <mergeCell ref="S1181:S1184"/>
    <mergeCell ref="S1177:S1180"/>
    <mergeCell ref="T1177:T1180"/>
    <mergeCell ref="A1181:A1184"/>
    <mergeCell ref="B1181:B1184"/>
    <mergeCell ref="C1181:C1184"/>
    <mergeCell ref="D1181:D1184"/>
    <mergeCell ref="E1181:E1184"/>
    <mergeCell ref="F1181:F1184"/>
    <mergeCell ref="G1181:G1184"/>
    <mergeCell ref="H1181:H1184"/>
    <mergeCell ref="H1177:H1180"/>
    <mergeCell ref="I1177:I1180"/>
    <mergeCell ref="J1177:J1180"/>
    <mergeCell ref="P1177:P1180"/>
    <mergeCell ref="Q1177:Q1180"/>
    <mergeCell ref="R1177:R1180"/>
    <mergeCell ref="R1173:R1176"/>
    <mergeCell ref="S1173:S1176"/>
    <mergeCell ref="T1173:T1176"/>
    <mergeCell ref="A1177:A1180"/>
    <mergeCell ref="B1177:B1180"/>
    <mergeCell ref="C1177:C1180"/>
    <mergeCell ref="D1177:D1180"/>
    <mergeCell ref="E1177:E1180"/>
    <mergeCell ref="F1177:F1180"/>
    <mergeCell ref="G1177:G1180"/>
    <mergeCell ref="G1173:G1176"/>
    <mergeCell ref="H1173:H1176"/>
    <mergeCell ref="I1173:I1176"/>
    <mergeCell ref="J1173:J1176"/>
    <mergeCell ref="P1173:P1176"/>
    <mergeCell ref="Q1173:Q1176"/>
    <mergeCell ref="A1173:A1176"/>
    <mergeCell ref="B1173:B1176"/>
    <mergeCell ref="C1173:C1176"/>
    <mergeCell ref="D1173:D1176"/>
    <mergeCell ref="E1173:E1176"/>
    <mergeCell ref="F1173:F1176"/>
    <mergeCell ref="J1169:J1172"/>
    <mergeCell ref="P1169:P1172"/>
    <mergeCell ref="Q1169:Q1172"/>
    <mergeCell ref="R1169:R1172"/>
    <mergeCell ref="S1169:S1172"/>
    <mergeCell ref="T1169:T1172"/>
    <mergeCell ref="T1165:T1168"/>
    <mergeCell ref="A1169:A1172"/>
    <mergeCell ref="B1169:B1172"/>
    <mergeCell ref="C1169:C1172"/>
    <mergeCell ref="D1169:D1172"/>
    <mergeCell ref="E1169:E1172"/>
    <mergeCell ref="F1169:F1172"/>
    <mergeCell ref="G1169:G1172"/>
    <mergeCell ref="H1169:H1172"/>
    <mergeCell ref="I1169:I1172"/>
    <mergeCell ref="I1165:I1168"/>
    <mergeCell ref="J1165:J1168"/>
    <mergeCell ref="P1165:P1168"/>
    <mergeCell ref="Q1165:Q1168"/>
    <mergeCell ref="R1165:R1168"/>
    <mergeCell ref="S1165:S1168"/>
    <mergeCell ref="S1161:S1164"/>
    <mergeCell ref="T1161:T1164"/>
    <mergeCell ref="A1165:A1168"/>
    <mergeCell ref="B1165:B1168"/>
    <mergeCell ref="C1165:C1168"/>
    <mergeCell ref="D1165:D1168"/>
    <mergeCell ref="E1165:E1168"/>
    <mergeCell ref="F1165:F1168"/>
    <mergeCell ref="G1165:G1168"/>
    <mergeCell ref="H1165:H1168"/>
    <mergeCell ref="H1161:H1164"/>
    <mergeCell ref="I1161:I1164"/>
    <mergeCell ref="J1161:J1164"/>
    <mergeCell ref="P1161:P1164"/>
    <mergeCell ref="Q1161:Q1164"/>
    <mergeCell ref="R1161:R1164"/>
    <mergeCell ref="R1157:R1160"/>
    <mergeCell ref="S1157:S1160"/>
    <mergeCell ref="T1157:T1160"/>
    <mergeCell ref="A1161:A1164"/>
    <mergeCell ref="B1161:B1164"/>
    <mergeCell ref="C1161:C1164"/>
    <mergeCell ref="D1161:D1164"/>
    <mergeCell ref="E1161:E1164"/>
    <mergeCell ref="F1161:F1164"/>
    <mergeCell ref="G1161:G1164"/>
    <mergeCell ref="G1157:G1160"/>
    <mergeCell ref="H1157:H1160"/>
    <mergeCell ref="I1157:I1160"/>
    <mergeCell ref="J1157:J1160"/>
    <mergeCell ref="P1157:P1160"/>
    <mergeCell ref="Q1157:Q1160"/>
    <mergeCell ref="A1157:A1160"/>
    <mergeCell ref="B1157:B1160"/>
    <mergeCell ref="C1157:C1160"/>
    <mergeCell ref="D1157:D1160"/>
    <mergeCell ref="E1157:E1160"/>
    <mergeCell ref="F1157:F1160"/>
    <mergeCell ref="J1153:J1156"/>
    <mergeCell ref="P1153:P1156"/>
    <mergeCell ref="Q1153:Q1156"/>
    <mergeCell ref="R1153:R1156"/>
    <mergeCell ref="S1153:S1156"/>
    <mergeCell ref="T1153:T1156"/>
    <mergeCell ref="T1149:T1152"/>
    <mergeCell ref="A1153:A1156"/>
    <mergeCell ref="B1153:B1156"/>
    <mergeCell ref="C1153:C1156"/>
    <mergeCell ref="D1153:D1156"/>
    <mergeCell ref="E1153:E1156"/>
    <mergeCell ref="F1153:F1156"/>
    <mergeCell ref="G1153:G1156"/>
    <mergeCell ref="H1153:H1156"/>
    <mergeCell ref="I1153:I1156"/>
    <mergeCell ref="I1149:I1152"/>
    <mergeCell ref="J1149:J1152"/>
    <mergeCell ref="P1149:P1152"/>
    <mergeCell ref="Q1149:Q1152"/>
    <mergeCell ref="R1149:R1152"/>
    <mergeCell ref="S1149:S1152"/>
    <mergeCell ref="S1145:S1148"/>
    <mergeCell ref="T1145:T1148"/>
    <mergeCell ref="A1149:A1152"/>
    <mergeCell ref="B1149:B1152"/>
    <mergeCell ref="C1149:C1152"/>
    <mergeCell ref="D1149:D1152"/>
    <mergeCell ref="E1149:E1152"/>
    <mergeCell ref="F1149:F1152"/>
    <mergeCell ref="G1149:G1152"/>
    <mergeCell ref="H1149:H1152"/>
    <mergeCell ref="H1145:H1148"/>
    <mergeCell ref="I1145:I1148"/>
    <mergeCell ref="J1145:J1148"/>
    <mergeCell ref="P1145:P1148"/>
    <mergeCell ref="Q1145:Q1148"/>
    <mergeCell ref="R1145:R1148"/>
    <mergeCell ref="R1141:R1144"/>
    <mergeCell ref="S1141:S1144"/>
    <mergeCell ref="T1141:T1144"/>
    <mergeCell ref="A1145:A1148"/>
    <mergeCell ref="B1145:B1148"/>
    <mergeCell ref="C1145:C1148"/>
    <mergeCell ref="D1145:D1148"/>
    <mergeCell ref="E1145:E1148"/>
    <mergeCell ref="F1145:F1148"/>
    <mergeCell ref="G1145:G1148"/>
    <mergeCell ref="G1141:G1144"/>
    <mergeCell ref="H1141:H1144"/>
    <mergeCell ref="I1141:I1144"/>
    <mergeCell ref="J1141:J1144"/>
    <mergeCell ref="P1141:P1144"/>
    <mergeCell ref="Q1141:Q1144"/>
    <mergeCell ref="A1141:A1144"/>
    <mergeCell ref="B1141:B1144"/>
    <mergeCell ref="C1141:C1144"/>
    <mergeCell ref="D1141:D1144"/>
    <mergeCell ref="E1141:E1144"/>
    <mergeCell ref="F1141:F1144"/>
    <mergeCell ref="J1137:J1140"/>
    <mergeCell ref="P1137:P1140"/>
    <mergeCell ref="Q1137:Q1140"/>
    <mergeCell ref="R1137:R1140"/>
    <mergeCell ref="S1137:S1140"/>
    <mergeCell ref="T1137:T1140"/>
    <mergeCell ref="T1133:T1136"/>
    <mergeCell ref="A1137:A1140"/>
    <mergeCell ref="B1137:B1140"/>
    <mergeCell ref="C1137:C1140"/>
    <mergeCell ref="D1137:D1140"/>
    <mergeCell ref="E1137:E1140"/>
    <mergeCell ref="F1137:F1140"/>
    <mergeCell ref="G1137:G1140"/>
    <mergeCell ref="H1137:H1140"/>
    <mergeCell ref="I1137:I1140"/>
    <mergeCell ref="I1133:I1136"/>
    <mergeCell ref="J1133:J1136"/>
    <mergeCell ref="P1133:P1136"/>
    <mergeCell ref="Q1133:Q1136"/>
    <mergeCell ref="R1133:R1136"/>
    <mergeCell ref="S1133:S1136"/>
    <mergeCell ref="S1129:S1132"/>
    <mergeCell ref="T1129:T1132"/>
    <mergeCell ref="A1133:A1136"/>
    <mergeCell ref="B1133:B1136"/>
    <mergeCell ref="C1133:C1136"/>
    <mergeCell ref="D1133:D1136"/>
    <mergeCell ref="E1133:E1136"/>
    <mergeCell ref="F1133:F1136"/>
    <mergeCell ref="G1133:G1136"/>
    <mergeCell ref="H1133:H1136"/>
    <mergeCell ref="H1129:H1132"/>
    <mergeCell ref="I1129:I1132"/>
    <mergeCell ref="J1129:J1132"/>
    <mergeCell ref="P1129:P1132"/>
    <mergeCell ref="Q1129:Q1132"/>
    <mergeCell ref="R1129:R1132"/>
    <mergeCell ref="R1125:R1128"/>
    <mergeCell ref="S1125:S1128"/>
    <mergeCell ref="T1125:T1128"/>
    <mergeCell ref="A1129:A1132"/>
    <mergeCell ref="B1129:B1132"/>
    <mergeCell ref="C1129:C1132"/>
    <mergeCell ref="D1129:D1132"/>
    <mergeCell ref="E1129:E1132"/>
    <mergeCell ref="F1129:F1132"/>
    <mergeCell ref="G1129:G1132"/>
    <mergeCell ref="G1125:G1128"/>
    <mergeCell ref="H1125:H1128"/>
    <mergeCell ref="I1125:I1128"/>
    <mergeCell ref="J1125:J1128"/>
    <mergeCell ref="P1125:P1128"/>
    <mergeCell ref="Q1125:Q1128"/>
    <mergeCell ref="A1125:A1128"/>
    <mergeCell ref="B1125:B1128"/>
    <mergeCell ref="C1125:C1128"/>
    <mergeCell ref="D1125:D1128"/>
    <mergeCell ref="E1125:E1128"/>
    <mergeCell ref="F1125:F1128"/>
    <mergeCell ref="J1121:J1124"/>
    <mergeCell ref="P1121:P1124"/>
    <mergeCell ref="Q1121:Q1124"/>
    <mergeCell ref="R1121:R1124"/>
    <mergeCell ref="S1121:S1124"/>
    <mergeCell ref="T1121:T1124"/>
    <mergeCell ref="T1117:T1120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I1121:I1124"/>
    <mergeCell ref="I1117:I1120"/>
    <mergeCell ref="J1117:J1120"/>
    <mergeCell ref="P1117:P1120"/>
    <mergeCell ref="Q1117:Q1120"/>
    <mergeCell ref="R1117:R1120"/>
    <mergeCell ref="S1117:S1120"/>
    <mergeCell ref="S1113:S1116"/>
    <mergeCell ref="T1113:T1116"/>
    <mergeCell ref="A1117:A1120"/>
    <mergeCell ref="B1117:B1120"/>
    <mergeCell ref="C1117:C1120"/>
    <mergeCell ref="D1117:D1120"/>
    <mergeCell ref="E1117:E1120"/>
    <mergeCell ref="F1117:F1120"/>
    <mergeCell ref="G1117:G1120"/>
    <mergeCell ref="H1117:H1120"/>
    <mergeCell ref="H1113:H1116"/>
    <mergeCell ref="I1113:I1116"/>
    <mergeCell ref="J1113:J1116"/>
    <mergeCell ref="P1113:P1116"/>
    <mergeCell ref="Q1113:Q1116"/>
    <mergeCell ref="R1113:R1116"/>
    <mergeCell ref="R1109:R1112"/>
    <mergeCell ref="S1109:S1112"/>
    <mergeCell ref="T1109:T1112"/>
    <mergeCell ref="A1113:A1116"/>
    <mergeCell ref="B1113:B1116"/>
    <mergeCell ref="C1113:C1116"/>
    <mergeCell ref="D1113:D1116"/>
    <mergeCell ref="E1113:E1116"/>
    <mergeCell ref="F1113:F1116"/>
    <mergeCell ref="G1113:G1116"/>
    <mergeCell ref="G1109:G1112"/>
    <mergeCell ref="H1109:H1112"/>
    <mergeCell ref="I1109:I1112"/>
    <mergeCell ref="J1109:J1112"/>
    <mergeCell ref="P1109:P1112"/>
    <mergeCell ref="Q1109:Q1112"/>
    <mergeCell ref="A1109:A1112"/>
    <mergeCell ref="B1109:B1112"/>
    <mergeCell ref="C1109:C1112"/>
    <mergeCell ref="D1109:D1112"/>
    <mergeCell ref="E1109:E1112"/>
    <mergeCell ref="F1109:F1112"/>
    <mergeCell ref="J1105:J1108"/>
    <mergeCell ref="P1105:P1108"/>
    <mergeCell ref="Q1105:Q1108"/>
    <mergeCell ref="R1105:R1108"/>
    <mergeCell ref="S1105:S1108"/>
    <mergeCell ref="T1105:T1108"/>
    <mergeCell ref="T1101:T1104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I1105:I1108"/>
    <mergeCell ref="I1101:I1104"/>
    <mergeCell ref="J1101:J1104"/>
    <mergeCell ref="P1101:P1104"/>
    <mergeCell ref="Q1101:Q1104"/>
    <mergeCell ref="R1101:R1104"/>
    <mergeCell ref="S1101:S1104"/>
    <mergeCell ref="S1097:S1100"/>
    <mergeCell ref="T1097:T1100"/>
    <mergeCell ref="A1101:A1104"/>
    <mergeCell ref="B1101:B1104"/>
    <mergeCell ref="C1101:C1104"/>
    <mergeCell ref="D1101:D1104"/>
    <mergeCell ref="E1101:E1104"/>
    <mergeCell ref="F1101:F1104"/>
    <mergeCell ref="G1101:G1104"/>
    <mergeCell ref="H1101:H1104"/>
    <mergeCell ref="H1097:H1100"/>
    <mergeCell ref="I1097:I1100"/>
    <mergeCell ref="J1097:J1100"/>
    <mergeCell ref="P1097:P1100"/>
    <mergeCell ref="Q1097:Q1100"/>
    <mergeCell ref="R1097:R1100"/>
    <mergeCell ref="R1093:R1096"/>
    <mergeCell ref="S1093:S1096"/>
    <mergeCell ref="T1093:T1096"/>
    <mergeCell ref="A1097:A1100"/>
    <mergeCell ref="B1097:B1100"/>
    <mergeCell ref="C1097:C1100"/>
    <mergeCell ref="D1097:D1100"/>
    <mergeCell ref="E1097:E1100"/>
    <mergeCell ref="F1097:F1100"/>
    <mergeCell ref="G1097:G1100"/>
    <mergeCell ref="G1093:G1096"/>
    <mergeCell ref="H1093:H1096"/>
    <mergeCell ref="I1093:I1096"/>
    <mergeCell ref="J1093:J1096"/>
    <mergeCell ref="P1093:P1096"/>
    <mergeCell ref="Q1093:Q1096"/>
    <mergeCell ref="A1093:A1096"/>
    <mergeCell ref="B1093:B1096"/>
    <mergeCell ref="C1093:C1096"/>
    <mergeCell ref="D1093:D1096"/>
    <mergeCell ref="E1093:E1096"/>
    <mergeCell ref="F1093:F1096"/>
    <mergeCell ref="J1089:J1092"/>
    <mergeCell ref="P1089:P1092"/>
    <mergeCell ref="Q1089:Q1092"/>
    <mergeCell ref="R1089:R1092"/>
    <mergeCell ref="S1089:S1092"/>
    <mergeCell ref="T1089:T1092"/>
    <mergeCell ref="T1085:T1088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I1089:I1092"/>
    <mergeCell ref="I1085:I1088"/>
    <mergeCell ref="J1085:J1088"/>
    <mergeCell ref="P1085:P1088"/>
    <mergeCell ref="Q1085:Q1088"/>
    <mergeCell ref="R1085:R1088"/>
    <mergeCell ref="S1085:S1088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H1085:H1088"/>
    <mergeCell ref="H1081:H1084"/>
    <mergeCell ref="I1081:I1084"/>
    <mergeCell ref="J1081:J1084"/>
    <mergeCell ref="P1081:P1084"/>
    <mergeCell ref="Q1081:Q1084"/>
    <mergeCell ref="R1081:R1084"/>
    <mergeCell ref="R1077:R1080"/>
    <mergeCell ref="S1077:S1080"/>
    <mergeCell ref="T1077:T1080"/>
    <mergeCell ref="A1081:A1084"/>
    <mergeCell ref="B1081:B1084"/>
    <mergeCell ref="C1081:C1084"/>
    <mergeCell ref="D1081:D1084"/>
    <mergeCell ref="E1081:E1084"/>
    <mergeCell ref="F1081:F1084"/>
    <mergeCell ref="G1081:G1084"/>
    <mergeCell ref="G1077:G1080"/>
    <mergeCell ref="H1077:H1080"/>
    <mergeCell ref="I1077:I1080"/>
    <mergeCell ref="J1077:J1080"/>
    <mergeCell ref="P1077:P1080"/>
    <mergeCell ref="Q1077:Q1080"/>
    <mergeCell ref="A1077:A1080"/>
    <mergeCell ref="B1077:B1080"/>
    <mergeCell ref="C1077:C1080"/>
    <mergeCell ref="D1077:D1080"/>
    <mergeCell ref="E1077:E1080"/>
    <mergeCell ref="F1077:F1080"/>
    <mergeCell ref="J1073:J1076"/>
    <mergeCell ref="P1073:P1076"/>
    <mergeCell ref="Q1073:Q1076"/>
    <mergeCell ref="R1073:R1076"/>
    <mergeCell ref="S1073:S1076"/>
    <mergeCell ref="T1073:T1076"/>
    <mergeCell ref="T1069:T1072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I1073:I1076"/>
    <mergeCell ref="I1069:I1072"/>
    <mergeCell ref="J1069:J1072"/>
    <mergeCell ref="P1069:P1072"/>
    <mergeCell ref="Q1069:Q1072"/>
    <mergeCell ref="R1069:R1072"/>
    <mergeCell ref="S1069:S1072"/>
    <mergeCell ref="S1065:S1068"/>
    <mergeCell ref="T1065:T1068"/>
    <mergeCell ref="A1069:A1072"/>
    <mergeCell ref="B1069:B1072"/>
    <mergeCell ref="C1069:C1072"/>
    <mergeCell ref="D1069:D1072"/>
    <mergeCell ref="E1069:E1072"/>
    <mergeCell ref="F1069:F1072"/>
    <mergeCell ref="G1069:G1072"/>
    <mergeCell ref="H1069:H1072"/>
    <mergeCell ref="H1065:H1068"/>
    <mergeCell ref="I1065:I1068"/>
    <mergeCell ref="J1065:J1068"/>
    <mergeCell ref="P1065:P1068"/>
    <mergeCell ref="Q1065:Q1068"/>
    <mergeCell ref="R1065:R1068"/>
    <mergeCell ref="R1061:R1064"/>
    <mergeCell ref="S1061:S1064"/>
    <mergeCell ref="T1061:T1064"/>
    <mergeCell ref="A1065:A1068"/>
    <mergeCell ref="B1065:B1068"/>
    <mergeCell ref="C1065:C1068"/>
    <mergeCell ref="D1065:D1068"/>
    <mergeCell ref="E1065:E1068"/>
    <mergeCell ref="F1065:F1068"/>
    <mergeCell ref="G1065:G1068"/>
    <mergeCell ref="G1061:G1064"/>
    <mergeCell ref="H1061:H1064"/>
    <mergeCell ref="I1061:I1064"/>
    <mergeCell ref="J1061:J1064"/>
    <mergeCell ref="P1061:P1064"/>
    <mergeCell ref="Q1061:Q1064"/>
    <mergeCell ref="A1061:A1064"/>
    <mergeCell ref="B1061:B1064"/>
    <mergeCell ref="C1061:C1064"/>
    <mergeCell ref="D1061:D1064"/>
    <mergeCell ref="E1061:E1064"/>
    <mergeCell ref="F1061:F1064"/>
    <mergeCell ref="J1057:J1060"/>
    <mergeCell ref="P1057:P1060"/>
    <mergeCell ref="Q1057:Q1060"/>
    <mergeCell ref="R1057:R1060"/>
    <mergeCell ref="S1057:S1060"/>
    <mergeCell ref="T1057:T1060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I1057:I1060"/>
    <mergeCell ref="I1053:I1056"/>
    <mergeCell ref="J1053:J1056"/>
    <mergeCell ref="P1053:P1056"/>
    <mergeCell ref="Q1053:Q1056"/>
    <mergeCell ref="R1053:R1056"/>
    <mergeCell ref="S1053:S1056"/>
    <mergeCell ref="S1049:S1052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H1053:H1056"/>
    <mergeCell ref="H1049:H1052"/>
    <mergeCell ref="I1049:I1052"/>
    <mergeCell ref="J1049:J1052"/>
    <mergeCell ref="P1049:P1052"/>
    <mergeCell ref="Q1049:Q1052"/>
    <mergeCell ref="R1049:R1052"/>
    <mergeCell ref="R1045:R1048"/>
    <mergeCell ref="S1045:S1048"/>
    <mergeCell ref="T1045:T1048"/>
    <mergeCell ref="A1049:A1052"/>
    <mergeCell ref="B1049:B1052"/>
    <mergeCell ref="C1049:C1052"/>
    <mergeCell ref="D1049:D1052"/>
    <mergeCell ref="E1049:E1052"/>
    <mergeCell ref="F1049:F1052"/>
    <mergeCell ref="G1049:G1052"/>
    <mergeCell ref="G1045:G1048"/>
    <mergeCell ref="H1045:H1048"/>
    <mergeCell ref="I1045:I1048"/>
    <mergeCell ref="J1045:J1048"/>
    <mergeCell ref="P1045:P1048"/>
    <mergeCell ref="Q1045:Q1048"/>
    <mergeCell ref="A1045:A1048"/>
    <mergeCell ref="B1045:B1048"/>
    <mergeCell ref="C1045:C1048"/>
    <mergeCell ref="D1045:D1048"/>
    <mergeCell ref="E1045:E1048"/>
    <mergeCell ref="F1045:F1048"/>
    <mergeCell ref="J1041:J1044"/>
    <mergeCell ref="P1041:P1044"/>
    <mergeCell ref="Q1041:Q1044"/>
    <mergeCell ref="R1041:R1044"/>
    <mergeCell ref="S1041:S1044"/>
    <mergeCell ref="T1041:T1044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I1041:I1044"/>
    <mergeCell ref="I1037:I1040"/>
    <mergeCell ref="J1037:J1040"/>
    <mergeCell ref="P1037:P1040"/>
    <mergeCell ref="Q1037:Q1040"/>
    <mergeCell ref="R1037:R1040"/>
    <mergeCell ref="S1037:S1040"/>
    <mergeCell ref="S1033:S1036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H1037:H1040"/>
    <mergeCell ref="H1033:H1036"/>
    <mergeCell ref="I1033:I1036"/>
    <mergeCell ref="J1033:J1036"/>
    <mergeCell ref="P1033:P1036"/>
    <mergeCell ref="Q1033:Q1036"/>
    <mergeCell ref="R1033:R1036"/>
    <mergeCell ref="R1029:R1032"/>
    <mergeCell ref="S1029:S1032"/>
    <mergeCell ref="T1029:T1032"/>
    <mergeCell ref="A1033:A1036"/>
    <mergeCell ref="B1033:B1036"/>
    <mergeCell ref="C1033:C1036"/>
    <mergeCell ref="D1033:D1036"/>
    <mergeCell ref="E1033:E1036"/>
    <mergeCell ref="F1033:F1036"/>
    <mergeCell ref="G1033:G1036"/>
    <mergeCell ref="G1029:G1032"/>
    <mergeCell ref="H1029:H1032"/>
    <mergeCell ref="I1029:I1032"/>
    <mergeCell ref="J1029:J1032"/>
    <mergeCell ref="P1029:P1032"/>
    <mergeCell ref="Q1029:Q1032"/>
    <mergeCell ref="A1029:A1032"/>
    <mergeCell ref="B1029:B1032"/>
    <mergeCell ref="C1029:C1032"/>
    <mergeCell ref="D1029:D1032"/>
    <mergeCell ref="E1029:E1032"/>
    <mergeCell ref="F1029:F1032"/>
    <mergeCell ref="J1025:J1028"/>
    <mergeCell ref="P1025:P1028"/>
    <mergeCell ref="Q1025:Q1028"/>
    <mergeCell ref="R1025:R1028"/>
    <mergeCell ref="S1025:S1028"/>
    <mergeCell ref="T1025:T1028"/>
    <mergeCell ref="T1021:T1024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I1025:I1028"/>
    <mergeCell ref="I1021:I1024"/>
    <mergeCell ref="J1021:J1024"/>
    <mergeCell ref="P1021:P1024"/>
    <mergeCell ref="Q1021:Q1024"/>
    <mergeCell ref="R1021:R1024"/>
    <mergeCell ref="S1021:S1024"/>
    <mergeCell ref="S1016:S1020"/>
    <mergeCell ref="T1016:T1020"/>
    <mergeCell ref="A1021:A1024"/>
    <mergeCell ref="B1021:B1024"/>
    <mergeCell ref="C1021:C1024"/>
    <mergeCell ref="D1021:D1024"/>
    <mergeCell ref="E1021:E1024"/>
    <mergeCell ref="F1021:F1024"/>
    <mergeCell ref="G1021:G1024"/>
    <mergeCell ref="H1021:H1024"/>
    <mergeCell ref="H1016:H1020"/>
    <mergeCell ref="I1016:I1020"/>
    <mergeCell ref="J1016:J1020"/>
    <mergeCell ref="P1016:P1020"/>
    <mergeCell ref="Q1016:Q1020"/>
    <mergeCell ref="R1016:R1020"/>
    <mergeCell ref="R1012:R1015"/>
    <mergeCell ref="S1012:S1015"/>
    <mergeCell ref="T1012:T1015"/>
    <mergeCell ref="A1016:A1020"/>
    <mergeCell ref="B1016:B1020"/>
    <mergeCell ref="C1016:C1020"/>
    <mergeCell ref="D1016:D1020"/>
    <mergeCell ref="E1016:E1020"/>
    <mergeCell ref="F1016:F1020"/>
    <mergeCell ref="G1016:G1020"/>
    <mergeCell ref="G1012:G1015"/>
    <mergeCell ref="H1012:H1015"/>
    <mergeCell ref="I1012:I1015"/>
    <mergeCell ref="J1012:J1015"/>
    <mergeCell ref="P1012:P1015"/>
    <mergeCell ref="Q1012:Q1015"/>
    <mergeCell ref="A1012:A1015"/>
    <mergeCell ref="B1012:B1015"/>
    <mergeCell ref="C1012:C1015"/>
    <mergeCell ref="D1012:D1015"/>
    <mergeCell ref="E1012:E1015"/>
    <mergeCell ref="F1012:F1015"/>
    <mergeCell ref="J1008:J1011"/>
    <mergeCell ref="P1008:P1011"/>
    <mergeCell ref="Q1008:Q1011"/>
    <mergeCell ref="R1008:R1011"/>
    <mergeCell ref="S1008:S1011"/>
    <mergeCell ref="T1008:T1011"/>
    <mergeCell ref="T1004:T1007"/>
    <mergeCell ref="A1008:A1011"/>
    <mergeCell ref="B1008:B1011"/>
    <mergeCell ref="C1008:C1011"/>
    <mergeCell ref="D1008:D1011"/>
    <mergeCell ref="E1008:E1011"/>
    <mergeCell ref="F1008:F1011"/>
    <mergeCell ref="G1008:G1011"/>
    <mergeCell ref="H1008:H1011"/>
    <mergeCell ref="I1008:I1011"/>
    <mergeCell ref="I1004:I1007"/>
    <mergeCell ref="J1004:J1007"/>
    <mergeCell ref="P1004:P1007"/>
    <mergeCell ref="Q1004:Q1007"/>
    <mergeCell ref="R1004:R1007"/>
    <mergeCell ref="S1004:S1007"/>
    <mergeCell ref="S1000:S1003"/>
    <mergeCell ref="T1000:T1003"/>
    <mergeCell ref="A1004:A1007"/>
    <mergeCell ref="B1004:B1007"/>
    <mergeCell ref="C1004:C1007"/>
    <mergeCell ref="D1004:D1007"/>
    <mergeCell ref="E1004:E1007"/>
    <mergeCell ref="F1004:F1007"/>
    <mergeCell ref="G1004:G1007"/>
    <mergeCell ref="H1004:H1007"/>
    <mergeCell ref="H1000:H1003"/>
    <mergeCell ref="I1000:I1003"/>
    <mergeCell ref="J1000:J1003"/>
    <mergeCell ref="P1000:P1003"/>
    <mergeCell ref="Q1000:Q1003"/>
    <mergeCell ref="R1000:R1003"/>
    <mergeCell ref="R996:R999"/>
    <mergeCell ref="S996:S999"/>
    <mergeCell ref="T996:T999"/>
    <mergeCell ref="A1000:A1003"/>
    <mergeCell ref="B1000:B1003"/>
    <mergeCell ref="C1000:C1003"/>
    <mergeCell ref="D1000:D1003"/>
    <mergeCell ref="E1000:E1003"/>
    <mergeCell ref="F1000:F1003"/>
    <mergeCell ref="G1000:G1003"/>
    <mergeCell ref="G996:G999"/>
    <mergeCell ref="H996:H999"/>
    <mergeCell ref="I996:I999"/>
    <mergeCell ref="J996:J999"/>
    <mergeCell ref="P996:P999"/>
    <mergeCell ref="Q996:Q999"/>
    <mergeCell ref="A996:A999"/>
    <mergeCell ref="B996:B999"/>
    <mergeCell ref="C996:C999"/>
    <mergeCell ref="D996:D999"/>
    <mergeCell ref="E996:E999"/>
    <mergeCell ref="F996:F999"/>
    <mergeCell ref="J992:J995"/>
    <mergeCell ref="P992:P995"/>
    <mergeCell ref="Q992:Q995"/>
    <mergeCell ref="R992:R995"/>
    <mergeCell ref="S992:S995"/>
    <mergeCell ref="T992:T995"/>
    <mergeCell ref="T988:T991"/>
    <mergeCell ref="A992:A995"/>
    <mergeCell ref="B992:B995"/>
    <mergeCell ref="C992:C995"/>
    <mergeCell ref="D992:D995"/>
    <mergeCell ref="E992:E995"/>
    <mergeCell ref="F992:F995"/>
    <mergeCell ref="G992:G995"/>
    <mergeCell ref="H992:H995"/>
    <mergeCell ref="I992:I995"/>
    <mergeCell ref="I988:I991"/>
    <mergeCell ref="J988:J991"/>
    <mergeCell ref="P988:P991"/>
    <mergeCell ref="Q988:Q991"/>
    <mergeCell ref="R988:R991"/>
    <mergeCell ref="S988:S991"/>
    <mergeCell ref="S984:S987"/>
    <mergeCell ref="T984:T987"/>
    <mergeCell ref="A988:A991"/>
    <mergeCell ref="B988:B991"/>
    <mergeCell ref="C988:C991"/>
    <mergeCell ref="D988:D991"/>
    <mergeCell ref="E988:E991"/>
    <mergeCell ref="F988:F991"/>
    <mergeCell ref="G988:G991"/>
    <mergeCell ref="H988:H991"/>
    <mergeCell ref="H984:H987"/>
    <mergeCell ref="I984:I987"/>
    <mergeCell ref="J984:J987"/>
    <mergeCell ref="P984:P987"/>
    <mergeCell ref="Q984:Q987"/>
    <mergeCell ref="R984:R987"/>
    <mergeCell ref="R980:R983"/>
    <mergeCell ref="S980:S983"/>
    <mergeCell ref="T980:T983"/>
    <mergeCell ref="A984:A987"/>
    <mergeCell ref="B984:B987"/>
    <mergeCell ref="C984:C987"/>
    <mergeCell ref="D984:D987"/>
    <mergeCell ref="E984:E987"/>
    <mergeCell ref="F984:F987"/>
    <mergeCell ref="G984:G987"/>
    <mergeCell ref="G980:G983"/>
    <mergeCell ref="H980:H983"/>
    <mergeCell ref="I980:I983"/>
    <mergeCell ref="J980:J983"/>
    <mergeCell ref="P980:P983"/>
    <mergeCell ref="Q980:Q983"/>
    <mergeCell ref="A980:A983"/>
    <mergeCell ref="B980:B983"/>
    <mergeCell ref="C980:C983"/>
    <mergeCell ref="D980:D983"/>
    <mergeCell ref="E980:E983"/>
    <mergeCell ref="F980:F983"/>
    <mergeCell ref="J976:J979"/>
    <mergeCell ref="P976:P979"/>
    <mergeCell ref="Q976:Q979"/>
    <mergeCell ref="R976:R979"/>
    <mergeCell ref="S976:S979"/>
    <mergeCell ref="T976:T979"/>
    <mergeCell ref="T972:T975"/>
    <mergeCell ref="A976:A979"/>
    <mergeCell ref="B976:B979"/>
    <mergeCell ref="C976:C979"/>
    <mergeCell ref="D976:D979"/>
    <mergeCell ref="E976:E979"/>
    <mergeCell ref="F976:F979"/>
    <mergeCell ref="G976:G979"/>
    <mergeCell ref="H976:H979"/>
    <mergeCell ref="I976:I979"/>
    <mergeCell ref="I972:I975"/>
    <mergeCell ref="J972:J975"/>
    <mergeCell ref="P972:P975"/>
    <mergeCell ref="Q972:Q975"/>
    <mergeCell ref="R972:R975"/>
    <mergeCell ref="S972:S975"/>
    <mergeCell ref="S968:S971"/>
    <mergeCell ref="T968:T971"/>
    <mergeCell ref="A972:A975"/>
    <mergeCell ref="B972:B975"/>
    <mergeCell ref="C972:C975"/>
    <mergeCell ref="D972:D975"/>
    <mergeCell ref="E972:E975"/>
    <mergeCell ref="F972:F975"/>
    <mergeCell ref="G972:G975"/>
    <mergeCell ref="H972:H975"/>
    <mergeCell ref="H968:H971"/>
    <mergeCell ref="I968:I971"/>
    <mergeCell ref="J968:J971"/>
    <mergeCell ref="P968:P971"/>
    <mergeCell ref="Q968:Q971"/>
    <mergeCell ref="R968:R971"/>
    <mergeCell ref="R964:R967"/>
    <mergeCell ref="S964:S967"/>
    <mergeCell ref="T964:T967"/>
    <mergeCell ref="A968:A971"/>
    <mergeCell ref="B968:B971"/>
    <mergeCell ref="C968:C971"/>
    <mergeCell ref="D968:D971"/>
    <mergeCell ref="E968:E971"/>
    <mergeCell ref="F968:F971"/>
    <mergeCell ref="G968:G971"/>
    <mergeCell ref="G964:G967"/>
    <mergeCell ref="H964:H967"/>
    <mergeCell ref="I964:I967"/>
    <mergeCell ref="J964:J967"/>
    <mergeCell ref="P964:P967"/>
    <mergeCell ref="Q964:Q967"/>
    <mergeCell ref="A964:A967"/>
    <mergeCell ref="B964:B967"/>
    <mergeCell ref="C964:C967"/>
    <mergeCell ref="D964:D967"/>
    <mergeCell ref="E964:E967"/>
    <mergeCell ref="F964:F967"/>
    <mergeCell ref="J960:J963"/>
    <mergeCell ref="P960:P963"/>
    <mergeCell ref="Q960:Q963"/>
    <mergeCell ref="R960:R963"/>
    <mergeCell ref="S960:S963"/>
    <mergeCell ref="T960:T963"/>
    <mergeCell ref="T956:T959"/>
    <mergeCell ref="A960:A963"/>
    <mergeCell ref="B960:B963"/>
    <mergeCell ref="C960:C963"/>
    <mergeCell ref="D960:D963"/>
    <mergeCell ref="E960:E963"/>
    <mergeCell ref="F960:F963"/>
    <mergeCell ref="G960:G963"/>
    <mergeCell ref="H960:H963"/>
    <mergeCell ref="I960:I963"/>
    <mergeCell ref="I956:I959"/>
    <mergeCell ref="J956:J959"/>
    <mergeCell ref="P956:P959"/>
    <mergeCell ref="Q956:Q959"/>
    <mergeCell ref="R956:R959"/>
    <mergeCell ref="S956:S959"/>
    <mergeCell ref="S952:S955"/>
    <mergeCell ref="T952:T955"/>
    <mergeCell ref="A956:A959"/>
    <mergeCell ref="B956:B959"/>
    <mergeCell ref="C956:C959"/>
    <mergeCell ref="D956:D959"/>
    <mergeCell ref="E956:E959"/>
    <mergeCell ref="F956:F959"/>
    <mergeCell ref="G956:G959"/>
    <mergeCell ref="H956:H959"/>
    <mergeCell ref="H952:H955"/>
    <mergeCell ref="I952:I955"/>
    <mergeCell ref="J952:J955"/>
    <mergeCell ref="P952:P955"/>
    <mergeCell ref="Q952:Q955"/>
    <mergeCell ref="R952:R955"/>
    <mergeCell ref="R948:R951"/>
    <mergeCell ref="S948:S951"/>
    <mergeCell ref="T948:T951"/>
    <mergeCell ref="A952:A955"/>
    <mergeCell ref="B952:B955"/>
    <mergeCell ref="C952:C955"/>
    <mergeCell ref="D952:D955"/>
    <mergeCell ref="E952:E955"/>
    <mergeCell ref="F952:F955"/>
    <mergeCell ref="G952:G955"/>
    <mergeCell ref="G948:G951"/>
    <mergeCell ref="H948:H951"/>
    <mergeCell ref="I948:I951"/>
    <mergeCell ref="J948:J951"/>
    <mergeCell ref="P948:P951"/>
    <mergeCell ref="Q948:Q951"/>
    <mergeCell ref="A948:A951"/>
    <mergeCell ref="B948:B951"/>
    <mergeCell ref="C948:C951"/>
    <mergeCell ref="D948:D951"/>
    <mergeCell ref="E948:E951"/>
    <mergeCell ref="F948:F951"/>
    <mergeCell ref="J944:J947"/>
    <mergeCell ref="P944:P947"/>
    <mergeCell ref="Q944:Q947"/>
    <mergeCell ref="R944:R947"/>
    <mergeCell ref="S944:S947"/>
    <mergeCell ref="T944:T947"/>
    <mergeCell ref="T940:T943"/>
    <mergeCell ref="A944:A947"/>
    <mergeCell ref="B944:B947"/>
    <mergeCell ref="C944:C947"/>
    <mergeCell ref="D944:D947"/>
    <mergeCell ref="E944:E947"/>
    <mergeCell ref="F944:F947"/>
    <mergeCell ref="G944:G947"/>
    <mergeCell ref="H944:H947"/>
    <mergeCell ref="I944:I947"/>
    <mergeCell ref="I940:I943"/>
    <mergeCell ref="J940:J943"/>
    <mergeCell ref="P940:P943"/>
    <mergeCell ref="Q940:Q943"/>
    <mergeCell ref="R940:R943"/>
    <mergeCell ref="S940:S943"/>
    <mergeCell ref="S936:S939"/>
    <mergeCell ref="T936:T939"/>
    <mergeCell ref="A940:A943"/>
    <mergeCell ref="B940:B943"/>
    <mergeCell ref="C940:C943"/>
    <mergeCell ref="D940:D943"/>
    <mergeCell ref="E940:E943"/>
    <mergeCell ref="F940:F943"/>
    <mergeCell ref="G940:G943"/>
    <mergeCell ref="H940:H943"/>
    <mergeCell ref="H936:H939"/>
    <mergeCell ref="I936:I939"/>
    <mergeCell ref="J936:J939"/>
    <mergeCell ref="P936:P939"/>
    <mergeCell ref="Q936:Q939"/>
    <mergeCell ref="R936:R939"/>
    <mergeCell ref="R932:R935"/>
    <mergeCell ref="S932:S935"/>
    <mergeCell ref="T932:T935"/>
    <mergeCell ref="A936:A939"/>
    <mergeCell ref="B936:B939"/>
    <mergeCell ref="C936:C939"/>
    <mergeCell ref="D936:D939"/>
    <mergeCell ref="E936:E939"/>
    <mergeCell ref="F936:F939"/>
    <mergeCell ref="G936:G939"/>
    <mergeCell ref="G932:G935"/>
    <mergeCell ref="H932:H935"/>
    <mergeCell ref="I932:I935"/>
    <mergeCell ref="J932:J935"/>
    <mergeCell ref="P932:P935"/>
    <mergeCell ref="Q932:Q935"/>
    <mergeCell ref="A932:A935"/>
    <mergeCell ref="B932:B935"/>
    <mergeCell ref="C932:C935"/>
    <mergeCell ref="D932:D935"/>
    <mergeCell ref="E932:E935"/>
    <mergeCell ref="F932:F935"/>
    <mergeCell ref="J928:J931"/>
    <mergeCell ref="P928:P931"/>
    <mergeCell ref="Q928:Q931"/>
    <mergeCell ref="R928:R931"/>
    <mergeCell ref="S928:S931"/>
    <mergeCell ref="T928:T931"/>
    <mergeCell ref="T924:T927"/>
    <mergeCell ref="A928:A931"/>
    <mergeCell ref="B928:B931"/>
    <mergeCell ref="C928:C931"/>
    <mergeCell ref="D928:D931"/>
    <mergeCell ref="E928:E931"/>
    <mergeCell ref="F928:F931"/>
    <mergeCell ref="G928:G931"/>
    <mergeCell ref="H928:H931"/>
    <mergeCell ref="I928:I931"/>
    <mergeCell ref="I924:I927"/>
    <mergeCell ref="J924:J927"/>
    <mergeCell ref="P924:P927"/>
    <mergeCell ref="Q924:Q927"/>
    <mergeCell ref="R924:R927"/>
    <mergeCell ref="S924:S927"/>
    <mergeCell ref="S920:S923"/>
    <mergeCell ref="T920:T923"/>
    <mergeCell ref="A924:A927"/>
    <mergeCell ref="B924:B927"/>
    <mergeCell ref="C924:C927"/>
    <mergeCell ref="D924:D927"/>
    <mergeCell ref="E924:E927"/>
    <mergeCell ref="F924:F927"/>
    <mergeCell ref="G924:G927"/>
    <mergeCell ref="H924:H927"/>
    <mergeCell ref="H920:H923"/>
    <mergeCell ref="I920:I923"/>
    <mergeCell ref="J920:J923"/>
    <mergeCell ref="P920:P923"/>
    <mergeCell ref="Q920:Q923"/>
    <mergeCell ref="R920:R923"/>
    <mergeCell ref="R916:R919"/>
    <mergeCell ref="S916:S919"/>
    <mergeCell ref="T916:T919"/>
    <mergeCell ref="A920:A923"/>
    <mergeCell ref="B920:B923"/>
    <mergeCell ref="C920:C923"/>
    <mergeCell ref="D920:D923"/>
    <mergeCell ref="E920:E923"/>
    <mergeCell ref="F920:F923"/>
    <mergeCell ref="G920:G923"/>
    <mergeCell ref="G916:G919"/>
    <mergeCell ref="H916:H919"/>
    <mergeCell ref="I916:I919"/>
    <mergeCell ref="J916:J919"/>
    <mergeCell ref="P916:P919"/>
    <mergeCell ref="Q916:Q919"/>
    <mergeCell ref="A916:A919"/>
    <mergeCell ref="B916:B919"/>
    <mergeCell ref="C916:C919"/>
    <mergeCell ref="D916:D919"/>
    <mergeCell ref="E916:E919"/>
    <mergeCell ref="F916:F919"/>
    <mergeCell ref="J912:J915"/>
    <mergeCell ref="P912:P915"/>
    <mergeCell ref="Q912:Q915"/>
    <mergeCell ref="R912:R915"/>
    <mergeCell ref="S912:S915"/>
    <mergeCell ref="T912:T915"/>
    <mergeCell ref="T908:T911"/>
    <mergeCell ref="A912:A915"/>
    <mergeCell ref="B912:B915"/>
    <mergeCell ref="C912:C915"/>
    <mergeCell ref="D912:D915"/>
    <mergeCell ref="E912:E915"/>
    <mergeCell ref="F912:F915"/>
    <mergeCell ref="G912:G915"/>
    <mergeCell ref="H912:H915"/>
    <mergeCell ref="I912:I915"/>
    <mergeCell ref="I908:I911"/>
    <mergeCell ref="J908:J911"/>
    <mergeCell ref="P908:P911"/>
    <mergeCell ref="Q908:Q911"/>
    <mergeCell ref="R908:R911"/>
    <mergeCell ref="S908:S911"/>
    <mergeCell ref="S904:S907"/>
    <mergeCell ref="T904:T907"/>
    <mergeCell ref="A908:A911"/>
    <mergeCell ref="B908:B911"/>
    <mergeCell ref="C908:C911"/>
    <mergeCell ref="D908:D911"/>
    <mergeCell ref="E908:E911"/>
    <mergeCell ref="F908:F911"/>
    <mergeCell ref="G908:G911"/>
    <mergeCell ref="H908:H911"/>
    <mergeCell ref="H904:H907"/>
    <mergeCell ref="I904:I907"/>
    <mergeCell ref="J904:J907"/>
    <mergeCell ref="P904:P907"/>
    <mergeCell ref="Q904:Q907"/>
    <mergeCell ref="R904:R907"/>
    <mergeCell ref="R900:R903"/>
    <mergeCell ref="S900:S903"/>
    <mergeCell ref="T900:T903"/>
    <mergeCell ref="A904:A907"/>
    <mergeCell ref="B904:B907"/>
    <mergeCell ref="C904:C907"/>
    <mergeCell ref="D904:D907"/>
    <mergeCell ref="E904:E907"/>
    <mergeCell ref="F904:F907"/>
    <mergeCell ref="G904:G907"/>
    <mergeCell ref="G900:G903"/>
    <mergeCell ref="H900:H903"/>
    <mergeCell ref="I900:I903"/>
    <mergeCell ref="J900:J903"/>
    <mergeCell ref="P900:P903"/>
    <mergeCell ref="Q900:Q903"/>
    <mergeCell ref="A900:A903"/>
    <mergeCell ref="B900:B903"/>
    <mergeCell ref="C900:C903"/>
    <mergeCell ref="D900:D903"/>
    <mergeCell ref="E900:E903"/>
    <mergeCell ref="F900:F903"/>
    <mergeCell ref="J896:J899"/>
    <mergeCell ref="P896:P899"/>
    <mergeCell ref="Q896:Q899"/>
    <mergeCell ref="R896:R899"/>
    <mergeCell ref="S896:S899"/>
    <mergeCell ref="T896:T899"/>
    <mergeCell ref="T892:T895"/>
    <mergeCell ref="A896:A899"/>
    <mergeCell ref="B896:B899"/>
    <mergeCell ref="C896:C899"/>
    <mergeCell ref="D896:D899"/>
    <mergeCell ref="E896:E899"/>
    <mergeCell ref="F896:F899"/>
    <mergeCell ref="G896:G899"/>
    <mergeCell ref="H896:H899"/>
    <mergeCell ref="I896:I899"/>
    <mergeCell ref="I892:I895"/>
    <mergeCell ref="J892:J895"/>
    <mergeCell ref="P892:P895"/>
    <mergeCell ref="Q892:Q895"/>
    <mergeCell ref="R892:R895"/>
    <mergeCell ref="S892:S895"/>
    <mergeCell ref="S888:S891"/>
    <mergeCell ref="T888:T891"/>
    <mergeCell ref="A892:A895"/>
    <mergeCell ref="B892:B895"/>
    <mergeCell ref="C892:C895"/>
    <mergeCell ref="D892:D895"/>
    <mergeCell ref="E892:E895"/>
    <mergeCell ref="F892:F895"/>
    <mergeCell ref="G892:G895"/>
    <mergeCell ref="H892:H895"/>
    <mergeCell ref="H888:H891"/>
    <mergeCell ref="I888:I891"/>
    <mergeCell ref="J888:J891"/>
    <mergeCell ref="P888:P891"/>
    <mergeCell ref="Q888:Q891"/>
    <mergeCell ref="R888:R891"/>
    <mergeCell ref="R884:R887"/>
    <mergeCell ref="S884:S887"/>
    <mergeCell ref="T884:T887"/>
    <mergeCell ref="A888:A891"/>
    <mergeCell ref="B888:B891"/>
    <mergeCell ref="C888:C891"/>
    <mergeCell ref="D888:D891"/>
    <mergeCell ref="E888:E891"/>
    <mergeCell ref="F888:F891"/>
    <mergeCell ref="G888:G891"/>
    <mergeCell ref="G884:G887"/>
    <mergeCell ref="H884:H887"/>
    <mergeCell ref="I884:I887"/>
    <mergeCell ref="J884:J887"/>
    <mergeCell ref="P884:P887"/>
    <mergeCell ref="Q884:Q887"/>
    <mergeCell ref="A884:A887"/>
    <mergeCell ref="B884:B887"/>
    <mergeCell ref="C884:C887"/>
    <mergeCell ref="D884:D887"/>
    <mergeCell ref="E884:E887"/>
    <mergeCell ref="F884:F887"/>
    <mergeCell ref="J880:J883"/>
    <mergeCell ref="P880:P883"/>
    <mergeCell ref="Q880:Q883"/>
    <mergeCell ref="R880:R883"/>
    <mergeCell ref="S880:S883"/>
    <mergeCell ref="T880:T883"/>
    <mergeCell ref="T876:T879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I880:I883"/>
    <mergeCell ref="I876:I879"/>
    <mergeCell ref="J876:J879"/>
    <mergeCell ref="P876:P879"/>
    <mergeCell ref="Q876:Q879"/>
    <mergeCell ref="R876:R879"/>
    <mergeCell ref="S876:S879"/>
    <mergeCell ref="S872:S875"/>
    <mergeCell ref="T872:T875"/>
    <mergeCell ref="A876:A879"/>
    <mergeCell ref="B876:B879"/>
    <mergeCell ref="C876:C879"/>
    <mergeCell ref="D876:D879"/>
    <mergeCell ref="E876:E879"/>
    <mergeCell ref="F876:F879"/>
    <mergeCell ref="G876:G879"/>
    <mergeCell ref="H876:H879"/>
    <mergeCell ref="H872:H875"/>
    <mergeCell ref="I872:I875"/>
    <mergeCell ref="J872:J875"/>
    <mergeCell ref="P872:P875"/>
    <mergeCell ref="Q872:Q875"/>
    <mergeCell ref="R872:R875"/>
    <mergeCell ref="R868:R871"/>
    <mergeCell ref="S868:S871"/>
    <mergeCell ref="T868:T871"/>
    <mergeCell ref="A872:A875"/>
    <mergeCell ref="B872:B875"/>
    <mergeCell ref="C872:C875"/>
    <mergeCell ref="D872:D875"/>
    <mergeCell ref="E872:E875"/>
    <mergeCell ref="F872:F875"/>
    <mergeCell ref="G872:G875"/>
    <mergeCell ref="G868:G871"/>
    <mergeCell ref="H868:H871"/>
    <mergeCell ref="I868:I871"/>
    <mergeCell ref="J868:J871"/>
    <mergeCell ref="P868:P871"/>
    <mergeCell ref="Q868:Q871"/>
    <mergeCell ref="A868:A871"/>
    <mergeCell ref="B868:B871"/>
    <mergeCell ref="C868:C871"/>
    <mergeCell ref="D868:D871"/>
    <mergeCell ref="E868:E871"/>
    <mergeCell ref="F868:F871"/>
    <mergeCell ref="J864:J867"/>
    <mergeCell ref="P864:P867"/>
    <mergeCell ref="Q864:Q867"/>
    <mergeCell ref="R864:R867"/>
    <mergeCell ref="S864:S867"/>
    <mergeCell ref="T864:T867"/>
    <mergeCell ref="T860:T863"/>
    <mergeCell ref="A864:A867"/>
    <mergeCell ref="B864:B867"/>
    <mergeCell ref="C864:C867"/>
    <mergeCell ref="D864:D867"/>
    <mergeCell ref="E864:E867"/>
    <mergeCell ref="F864:F867"/>
    <mergeCell ref="G864:G867"/>
    <mergeCell ref="H864:H867"/>
    <mergeCell ref="I864:I867"/>
    <mergeCell ref="I860:I863"/>
    <mergeCell ref="J860:J863"/>
    <mergeCell ref="P860:P863"/>
    <mergeCell ref="Q860:Q863"/>
    <mergeCell ref="R860:R863"/>
    <mergeCell ref="S860:S863"/>
    <mergeCell ref="S856:S859"/>
    <mergeCell ref="T856:T859"/>
    <mergeCell ref="A860:A863"/>
    <mergeCell ref="B860:B863"/>
    <mergeCell ref="C860:C863"/>
    <mergeCell ref="D860:D863"/>
    <mergeCell ref="E860:E863"/>
    <mergeCell ref="F860:F863"/>
    <mergeCell ref="G860:G863"/>
    <mergeCell ref="H860:H863"/>
    <mergeCell ref="H856:H859"/>
    <mergeCell ref="I856:I859"/>
    <mergeCell ref="J856:J859"/>
    <mergeCell ref="P856:P859"/>
    <mergeCell ref="Q856:Q859"/>
    <mergeCell ref="R856:R859"/>
    <mergeCell ref="R852:R855"/>
    <mergeCell ref="S852:S855"/>
    <mergeCell ref="T852:T855"/>
    <mergeCell ref="A856:A859"/>
    <mergeCell ref="B856:B859"/>
    <mergeCell ref="C856:C859"/>
    <mergeCell ref="D856:D859"/>
    <mergeCell ref="E856:E859"/>
    <mergeCell ref="F856:F859"/>
    <mergeCell ref="G856:G859"/>
    <mergeCell ref="G852:G855"/>
    <mergeCell ref="H852:H855"/>
    <mergeCell ref="I852:I855"/>
    <mergeCell ref="J852:J855"/>
    <mergeCell ref="P852:P855"/>
    <mergeCell ref="Q852:Q855"/>
    <mergeCell ref="A852:A855"/>
    <mergeCell ref="B852:B855"/>
    <mergeCell ref="C852:C855"/>
    <mergeCell ref="D852:D855"/>
    <mergeCell ref="E852:E855"/>
    <mergeCell ref="F852:F855"/>
    <mergeCell ref="J848:J851"/>
    <mergeCell ref="P848:P851"/>
    <mergeCell ref="Q848:Q851"/>
    <mergeCell ref="R848:R851"/>
    <mergeCell ref="S848:S851"/>
    <mergeCell ref="T848:T851"/>
    <mergeCell ref="T844:T847"/>
    <mergeCell ref="A848:A851"/>
    <mergeCell ref="B848:B851"/>
    <mergeCell ref="C848:C851"/>
    <mergeCell ref="D848:D851"/>
    <mergeCell ref="E848:E851"/>
    <mergeCell ref="F848:F851"/>
    <mergeCell ref="G848:G851"/>
    <mergeCell ref="H848:H851"/>
    <mergeCell ref="I848:I851"/>
    <mergeCell ref="I844:I847"/>
    <mergeCell ref="J844:J847"/>
    <mergeCell ref="P844:P847"/>
    <mergeCell ref="Q844:Q847"/>
    <mergeCell ref="R844:R847"/>
    <mergeCell ref="S844:S847"/>
    <mergeCell ref="S840:S843"/>
    <mergeCell ref="T840:T843"/>
    <mergeCell ref="A844:A847"/>
    <mergeCell ref="B844:B847"/>
    <mergeCell ref="C844:C847"/>
    <mergeCell ref="D844:D847"/>
    <mergeCell ref="E844:E847"/>
    <mergeCell ref="F844:F847"/>
    <mergeCell ref="G844:G847"/>
    <mergeCell ref="H844:H847"/>
    <mergeCell ref="H840:H843"/>
    <mergeCell ref="I840:I843"/>
    <mergeCell ref="J840:J843"/>
    <mergeCell ref="P840:P843"/>
    <mergeCell ref="Q840:Q843"/>
    <mergeCell ref="R840:R843"/>
    <mergeCell ref="R836:R839"/>
    <mergeCell ref="S836:S839"/>
    <mergeCell ref="T836:T839"/>
    <mergeCell ref="A840:A843"/>
    <mergeCell ref="B840:B843"/>
    <mergeCell ref="C840:C843"/>
    <mergeCell ref="D840:D843"/>
    <mergeCell ref="E840:E843"/>
    <mergeCell ref="F840:F843"/>
    <mergeCell ref="G840:G843"/>
    <mergeCell ref="G836:G839"/>
    <mergeCell ref="H836:H839"/>
    <mergeCell ref="I836:I839"/>
    <mergeCell ref="J836:J839"/>
    <mergeCell ref="P836:P839"/>
    <mergeCell ref="Q836:Q839"/>
    <mergeCell ref="A836:A839"/>
    <mergeCell ref="B836:B839"/>
    <mergeCell ref="C836:C839"/>
    <mergeCell ref="D836:D839"/>
    <mergeCell ref="E836:E839"/>
    <mergeCell ref="F836:F839"/>
    <mergeCell ref="J832:J835"/>
    <mergeCell ref="P832:P835"/>
    <mergeCell ref="Q832:Q835"/>
    <mergeCell ref="R832:R835"/>
    <mergeCell ref="S832:S835"/>
    <mergeCell ref="T832:T835"/>
    <mergeCell ref="T828:T831"/>
    <mergeCell ref="A832:A835"/>
    <mergeCell ref="B832:B835"/>
    <mergeCell ref="C832:C835"/>
    <mergeCell ref="D832:D835"/>
    <mergeCell ref="E832:E835"/>
    <mergeCell ref="F832:F835"/>
    <mergeCell ref="G832:G835"/>
    <mergeCell ref="H832:H835"/>
    <mergeCell ref="I832:I835"/>
    <mergeCell ref="I828:I831"/>
    <mergeCell ref="J828:J831"/>
    <mergeCell ref="P828:P831"/>
    <mergeCell ref="Q828:Q831"/>
    <mergeCell ref="R828:R831"/>
    <mergeCell ref="S828:S831"/>
    <mergeCell ref="S824:S827"/>
    <mergeCell ref="T824:T827"/>
    <mergeCell ref="A828:A831"/>
    <mergeCell ref="B828:B831"/>
    <mergeCell ref="C828:C831"/>
    <mergeCell ref="D828:D831"/>
    <mergeCell ref="E828:E831"/>
    <mergeCell ref="F828:F831"/>
    <mergeCell ref="G828:G831"/>
    <mergeCell ref="H828:H831"/>
    <mergeCell ref="H824:H827"/>
    <mergeCell ref="I824:I827"/>
    <mergeCell ref="J824:J827"/>
    <mergeCell ref="P824:P827"/>
    <mergeCell ref="Q824:Q827"/>
    <mergeCell ref="R824:R827"/>
    <mergeCell ref="R820:R823"/>
    <mergeCell ref="S820:S823"/>
    <mergeCell ref="T820:T823"/>
    <mergeCell ref="A824:A827"/>
    <mergeCell ref="B824:B827"/>
    <mergeCell ref="C824:C827"/>
    <mergeCell ref="D824:D827"/>
    <mergeCell ref="E824:E827"/>
    <mergeCell ref="F824:F827"/>
    <mergeCell ref="G824:G827"/>
    <mergeCell ref="G820:G823"/>
    <mergeCell ref="H820:H823"/>
    <mergeCell ref="I820:I823"/>
    <mergeCell ref="J820:J823"/>
    <mergeCell ref="P820:P823"/>
    <mergeCell ref="Q820:Q823"/>
    <mergeCell ref="A820:A823"/>
    <mergeCell ref="B820:B823"/>
    <mergeCell ref="C820:C823"/>
    <mergeCell ref="D820:D823"/>
    <mergeCell ref="E820:E823"/>
    <mergeCell ref="F820:F823"/>
    <mergeCell ref="J816:J819"/>
    <mergeCell ref="P816:P819"/>
    <mergeCell ref="Q816:Q819"/>
    <mergeCell ref="R816:R819"/>
    <mergeCell ref="S816:S819"/>
    <mergeCell ref="T816:T819"/>
    <mergeCell ref="T812:T815"/>
    <mergeCell ref="A816:A819"/>
    <mergeCell ref="B816:B819"/>
    <mergeCell ref="C816:C819"/>
    <mergeCell ref="D816:D819"/>
    <mergeCell ref="E816:E819"/>
    <mergeCell ref="F816:F819"/>
    <mergeCell ref="G816:G819"/>
    <mergeCell ref="H816:H819"/>
    <mergeCell ref="I816:I819"/>
    <mergeCell ref="I812:I815"/>
    <mergeCell ref="J812:J815"/>
    <mergeCell ref="P812:P815"/>
    <mergeCell ref="Q812:Q815"/>
    <mergeCell ref="R812:R815"/>
    <mergeCell ref="S812:S815"/>
    <mergeCell ref="S808:S811"/>
    <mergeCell ref="T808:T811"/>
    <mergeCell ref="A812:A815"/>
    <mergeCell ref="B812:B815"/>
    <mergeCell ref="C812:C815"/>
    <mergeCell ref="D812:D815"/>
    <mergeCell ref="E812:E815"/>
    <mergeCell ref="F812:F815"/>
    <mergeCell ref="G812:G815"/>
    <mergeCell ref="H812:H815"/>
    <mergeCell ref="H808:H811"/>
    <mergeCell ref="I808:I811"/>
    <mergeCell ref="J808:J811"/>
    <mergeCell ref="P808:P811"/>
    <mergeCell ref="Q808:Q811"/>
    <mergeCell ref="R808:R811"/>
    <mergeCell ref="R804:R807"/>
    <mergeCell ref="S804:S807"/>
    <mergeCell ref="T804:T807"/>
    <mergeCell ref="A808:A811"/>
    <mergeCell ref="B808:B811"/>
    <mergeCell ref="C808:C811"/>
    <mergeCell ref="D808:D811"/>
    <mergeCell ref="E808:E811"/>
    <mergeCell ref="F808:F811"/>
    <mergeCell ref="G808:G811"/>
    <mergeCell ref="G804:G807"/>
    <mergeCell ref="H804:H807"/>
    <mergeCell ref="I804:I807"/>
    <mergeCell ref="J804:J807"/>
    <mergeCell ref="P804:P807"/>
    <mergeCell ref="Q804:Q807"/>
    <mergeCell ref="A804:A807"/>
    <mergeCell ref="B804:B807"/>
    <mergeCell ref="C804:C807"/>
    <mergeCell ref="D804:D807"/>
    <mergeCell ref="E804:E807"/>
    <mergeCell ref="F804:F807"/>
    <mergeCell ref="J800:J803"/>
    <mergeCell ref="P800:P803"/>
    <mergeCell ref="Q800:Q803"/>
    <mergeCell ref="R800:R803"/>
    <mergeCell ref="S800:S803"/>
    <mergeCell ref="T800:T803"/>
    <mergeCell ref="T796:T799"/>
    <mergeCell ref="A800:A803"/>
    <mergeCell ref="B800:B803"/>
    <mergeCell ref="C800:C803"/>
    <mergeCell ref="D800:D803"/>
    <mergeCell ref="E800:E803"/>
    <mergeCell ref="F800:F803"/>
    <mergeCell ref="G800:G803"/>
    <mergeCell ref="H800:H803"/>
    <mergeCell ref="I800:I803"/>
    <mergeCell ref="I796:I799"/>
    <mergeCell ref="J796:J799"/>
    <mergeCell ref="P796:P799"/>
    <mergeCell ref="Q796:Q799"/>
    <mergeCell ref="R796:R799"/>
    <mergeCell ref="S796:S799"/>
    <mergeCell ref="S792:S795"/>
    <mergeCell ref="T792:T795"/>
    <mergeCell ref="A796:A799"/>
    <mergeCell ref="B796:B799"/>
    <mergeCell ref="C796:C799"/>
    <mergeCell ref="D796:D799"/>
    <mergeCell ref="E796:E799"/>
    <mergeCell ref="F796:F799"/>
    <mergeCell ref="G796:G799"/>
    <mergeCell ref="H796:H799"/>
    <mergeCell ref="H792:H795"/>
    <mergeCell ref="I792:I795"/>
    <mergeCell ref="J792:J795"/>
    <mergeCell ref="P792:P795"/>
    <mergeCell ref="Q792:Q795"/>
    <mergeCell ref="R792:R795"/>
    <mergeCell ref="R788:R791"/>
    <mergeCell ref="S788:S791"/>
    <mergeCell ref="T788:T791"/>
    <mergeCell ref="A792:A795"/>
    <mergeCell ref="B792:B795"/>
    <mergeCell ref="C792:C795"/>
    <mergeCell ref="D792:D795"/>
    <mergeCell ref="E792:E795"/>
    <mergeCell ref="F792:F795"/>
    <mergeCell ref="G792:G795"/>
    <mergeCell ref="G788:G791"/>
    <mergeCell ref="H788:H791"/>
    <mergeCell ref="I788:I791"/>
    <mergeCell ref="J788:J791"/>
    <mergeCell ref="P788:P791"/>
    <mergeCell ref="Q788:Q791"/>
    <mergeCell ref="A788:A791"/>
    <mergeCell ref="B788:B791"/>
    <mergeCell ref="C788:C791"/>
    <mergeCell ref="D788:D791"/>
    <mergeCell ref="E788:E791"/>
    <mergeCell ref="F788:F791"/>
    <mergeCell ref="J784:J787"/>
    <mergeCell ref="P784:P787"/>
    <mergeCell ref="Q784:Q787"/>
    <mergeCell ref="R784:R787"/>
    <mergeCell ref="S784:S787"/>
    <mergeCell ref="T784:T787"/>
    <mergeCell ref="T780:T783"/>
    <mergeCell ref="A784:A787"/>
    <mergeCell ref="B784:B787"/>
    <mergeCell ref="C784:C787"/>
    <mergeCell ref="D784:D787"/>
    <mergeCell ref="E784:E787"/>
    <mergeCell ref="F784:F787"/>
    <mergeCell ref="G784:G787"/>
    <mergeCell ref="H784:H787"/>
    <mergeCell ref="I784:I787"/>
    <mergeCell ref="I780:I783"/>
    <mergeCell ref="J780:J783"/>
    <mergeCell ref="P780:P783"/>
    <mergeCell ref="Q780:Q783"/>
    <mergeCell ref="R780:R783"/>
    <mergeCell ref="S780:S783"/>
    <mergeCell ref="S776:S779"/>
    <mergeCell ref="T776:T779"/>
    <mergeCell ref="A780:A783"/>
    <mergeCell ref="B780:B783"/>
    <mergeCell ref="C780:C783"/>
    <mergeCell ref="D780:D783"/>
    <mergeCell ref="E780:E783"/>
    <mergeCell ref="F780:F783"/>
    <mergeCell ref="G780:G783"/>
    <mergeCell ref="H780:H783"/>
    <mergeCell ref="H776:H779"/>
    <mergeCell ref="I776:I779"/>
    <mergeCell ref="J776:J779"/>
    <mergeCell ref="P776:P779"/>
    <mergeCell ref="Q776:Q779"/>
    <mergeCell ref="R776:R779"/>
    <mergeCell ref="R772:R775"/>
    <mergeCell ref="S772:S775"/>
    <mergeCell ref="T772:T775"/>
    <mergeCell ref="A776:A779"/>
    <mergeCell ref="B776:B779"/>
    <mergeCell ref="C776:C779"/>
    <mergeCell ref="D776:D779"/>
    <mergeCell ref="E776:E779"/>
    <mergeCell ref="F776:F779"/>
    <mergeCell ref="G776:G779"/>
    <mergeCell ref="G772:G775"/>
    <mergeCell ref="H772:H775"/>
    <mergeCell ref="I772:I775"/>
    <mergeCell ref="J772:J775"/>
    <mergeCell ref="P772:P775"/>
    <mergeCell ref="Q772:Q775"/>
    <mergeCell ref="A772:A775"/>
    <mergeCell ref="B772:B775"/>
    <mergeCell ref="C772:C775"/>
    <mergeCell ref="D772:D775"/>
    <mergeCell ref="E772:E775"/>
    <mergeCell ref="F772:F775"/>
    <mergeCell ref="J768:J771"/>
    <mergeCell ref="P768:P771"/>
    <mergeCell ref="Q768:Q771"/>
    <mergeCell ref="R768:R771"/>
    <mergeCell ref="S768:S771"/>
    <mergeCell ref="T768:T771"/>
    <mergeCell ref="T764:T767"/>
    <mergeCell ref="A768:A771"/>
    <mergeCell ref="B768:B771"/>
    <mergeCell ref="C768:C771"/>
    <mergeCell ref="D768:D771"/>
    <mergeCell ref="E768:E771"/>
    <mergeCell ref="F768:F771"/>
    <mergeCell ref="G768:G771"/>
    <mergeCell ref="H768:H771"/>
    <mergeCell ref="I768:I771"/>
    <mergeCell ref="I764:I767"/>
    <mergeCell ref="J764:J767"/>
    <mergeCell ref="P764:P767"/>
    <mergeCell ref="Q764:Q767"/>
    <mergeCell ref="R764:R767"/>
    <mergeCell ref="S764:S767"/>
    <mergeCell ref="S760:S763"/>
    <mergeCell ref="T760:T763"/>
    <mergeCell ref="A764:A767"/>
    <mergeCell ref="B764:B767"/>
    <mergeCell ref="C764:C767"/>
    <mergeCell ref="D764:D767"/>
    <mergeCell ref="E764:E767"/>
    <mergeCell ref="F764:F767"/>
    <mergeCell ref="G764:G767"/>
    <mergeCell ref="H764:H767"/>
    <mergeCell ref="H760:H763"/>
    <mergeCell ref="I760:I763"/>
    <mergeCell ref="J760:J763"/>
    <mergeCell ref="P760:P763"/>
    <mergeCell ref="Q760:Q763"/>
    <mergeCell ref="R760:R763"/>
    <mergeCell ref="R756:R759"/>
    <mergeCell ref="S756:S759"/>
    <mergeCell ref="T756:T759"/>
    <mergeCell ref="A760:A763"/>
    <mergeCell ref="B760:B763"/>
    <mergeCell ref="C760:C763"/>
    <mergeCell ref="D760:D763"/>
    <mergeCell ref="E760:E763"/>
    <mergeCell ref="F760:F763"/>
    <mergeCell ref="G760:G763"/>
    <mergeCell ref="G756:G759"/>
    <mergeCell ref="H756:H759"/>
    <mergeCell ref="I756:I759"/>
    <mergeCell ref="J756:J759"/>
    <mergeCell ref="P756:P759"/>
    <mergeCell ref="Q756:Q759"/>
    <mergeCell ref="A756:A759"/>
    <mergeCell ref="B756:B759"/>
    <mergeCell ref="C756:C759"/>
    <mergeCell ref="D756:D759"/>
    <mergeCell ref="E756:E759"/>
    <mergeCell ref="F756:F759"/>
    <mergeCell ref="J752:J755"/>
    <mergeCell ref="P752:P755"/>
    <mergeCell ref="Q752:Q755"/>
    <mergeCell ref="R752:R755"/>
    <mergeCell ref="S752:S755"/>
    <mergeCell ref="T752:T755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I752:I755"/>
    <mergeCell ref="I748:I751"/>
    <mergeCell ref="J748:J751"/>
    <mergeCell ref="P748:P751"/>
    <mergeCell ref="Q748:Q751"/>
    <mergeCell ref="R748:R751"/>
    <mergeCell ref="S748:S751"/>
    <mergeCell ref="S744:S747"/>
    <mergeCell ref="T744:T747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H744:H747"/>
    <mergeCell ref="I744:I747"/>
    <mergeCell ref="J744:J747"/>
    <mergeCell ref="P744:P747"/>
    <mergeCell ref="Q744:Q747"/>
    <mergeCell ref="R744:R747"/>
    <mergeCell ref="R740:R743"/>
    <mergeCell ref="S740:S743"/>
    <mergeCell ref="T740:T743"/>
    <mergeCell ref="A744:A747"/>
    <mergeCell ref="B744:B747"/>
    <mergeCell ref="C744:C747"/>
    <mergeCell ref="D744:D747"/>
    <mergeCell ref="E744:E747"/>
    <mergeCell ref="F744:F747"/>
    <mergeCell ref="G744:G747"/>
    <mergeCell ref="G740:G743"/>
    <mergeCell ref="H740:H743"/>
    <mergeCell ref="I740:I743"/>
    <mergeCell ref="J740:J743"/>
    <mergeCell ref="P740:P743"/>
    <mergeCell ref="Q740:Q743"/>
    <mergeCell ref="A740:A743"/>
    <mergeCell ref="B740:B743"/>
    <mergeCell ref="C740:C743"/>
    <mergeCell ref="D740:D743"/>
    <mergeCell ref="E740:E743"/>
    <mergeCell ref="F740:F743"/>
    <mergeCell ref="J736:J739"/>
    <mergeCell ref="P736:P739"/>
    <mergeCell ref="Q736:Q739"/>
    <mergeCell ref="R736:R739"/>
    <mergeCell ref="S736:S739"/>
    <mergeCell ref="T736:T739"/>
    <mergeCell ref="T732:T735"/>
    <mergeCell ref="A736:A739"/>
    <mergeCell ref="B736:B739"/>
    <mergeCell ref="C736:C739"/>
    <mergeCell ref="D736:D739"/>
    <mergeCell ref="E736:E739"/>
    <mergeCell ref="F736:F739"/>
    <mergeCell ref="G736:G739"/>
    <mergeCell ref="H736:H739"/>
    <mergeCell ref="I736:I739"/>
    <mergeCell ref="I732:I735"/>
    <mergeCell ref="J732:J735"/>
    <mergeCell ref="P732:P735"/>
    <mergeCell ref="Q732:Q735"/>
    <mergeCell ref="R732:R735"/>
    <mergeCell ref="S732:S735"/>
    <mergeCell ref="S728:S731"/>
    <mergeCell ref="T728:T731"/>
    <mergeCell ref="A732:A735"/>
    <mergeCell ref="B732:B735"/>
    <mergeCell ref="C732:C735"/>
    <mergeCell ref="D732:D735"/>
    <mergeCell ref="E732:E735"/>
    <mergeCell ref="F732:F735"/>
    <mergeCell ref="G732:G735"/>
    <mergeCell ref="H732:H735"/>
    <mergeCell ref="H728:H731"/>
    <mergeCell ref="I728:I731"/>
    <mergeCell ref="J728:J731"/>
    <mergeCell ref="P728:P731"/>
    <mergeCell ref="Q728:Q731"/>
    <mergeCell ref="R728:R731"/>
    <mergeCell ref="R724:R727"/>
    <mergeCell ref="S724:S727"/>
    <mergeCell ref="T724:T727"/>
    <mergeCell ref="A728:A731"/>
    <mergeCell ref="B728:B731"/>
    <mergeCell ref="C728:C731"/>
    <mergeCell ref="D728:D731"/>
    <mergeCell ref="E728:E731"/>
    <mergeCell ref="F728:F731"/>
    <mergeCell ref="G728:G731"/>
    <mergeCell ref="G724:G727"/>
    <mergeCell ref="H724:H727"/>
    <mergeCell ref="I724:I727"/>
    <mergeCell ref="J724:J727"/>
    <mergeCell ref="P724:P727"/>
    <mergeCell ref="Q724:Q727"/>
    <mergeCell ref="A724:A727"/>
    <mergeCell ref="B724:B727"/>
    <mergeCell ref="C724:C727"/>
    <mergeCell ref="D724:D727"/>
    <mergeCell ref="E724:E727"/>
    <mergeCell ref="F724:F727"/>
    <mergeCell ref="J720:J723"/>
    <mergeCell ref="P720:P723"/>
    <mergeCell ref="Q720:Q723"/>
    <mergeCell ref="R720:R723"/>
    <mergeCell ref="S720:S723"/>
    <mergeCell ref="T720:T723"/>
    <mergeCell ref="T716:T719"/>
    <mergeCell ref="A720:A723"/>
    <mergeCell ref="B720:B723"/>
    <mergeCell ref="C720:C723"/>
    <mergeCell ref="D720:D723"/>
    <mergeCell ref="E720:E723"/>
    <mergeCell ref="F720:F723"/>
    <mergeCell ref="G720:G723"/>
    <mergeCell ref="H720:H723"/>
    <mergeCell ref="I720:I723"/>
    <mergeCell ref="I716:I719"/>
    <mergeCell ref="J716:J719"/>
    <mergeCell ref="P716:P719"/>
    <mergeCell ref="Q716:Q719"/>
    <mergeCell ref="R716:R719"/>
    <mergeCell ref="S716:S719"/>
    <mergeCell ref="S712:S715"/>
    <mergeCell ref="T712:T715"/>
    <mergeCell ref="A716:A719"/>
    <mergeCell ref="B716:B719"/>
    <mergeCell ref="C716:C719"/>
    <mergeCell ref="D716:D719"/>
    <mergeCell ref="E716:E719"/>
    <mergeCell ref="F716:F719"/>
    <mergeCell ref="G716:G719"/>
    <mergeCell ref="H716:H719"/>
    <mergeCell ref="H712:H715"/>
    <mergeCell ref="I712:I715"/>
    <mergeCell ref="J712:J715"/>
    <mergeCell ref="P712:P715"/>
    <mergeCell ref="Q712:Q715"/>
    <mergeCell ref="R712:R715"/>
    <mergeCell ref="R708:R711"/>
    <mergeCell ref="S708:S711"/>
    <mergeCell ref="T708:T711"/>
    <mergeCell ref="A712:A715"/>
    <mergeCell ref="B712:B715"/>
    <mergeCell ref="C712:C715"/>
    <mergeCell ref="D712:D715"/>
    <mergeCell ref="E712:E715"/>
    <mergeCell ref="F712:F715"/>
    <mergeCell ref="G712:G715"/>
    <mergeCell ref="G708:G711"/>
    <mergeCell ref="H708:H711"/>
    <mergeCell ref="I708:I711"/>
    <mergeCell ref="J708:J711"/>
    <mergeCell ref="P708:P711"/>
    <mergeCell ref="Q708:Q711"/>
    <mergeCell ref="A708:A711"/>
    <mergeCell ref="B708:B711"/>
    <mergeCell ref="C708:C711"/>
    <mergeCell ref="D708:D711"/>
    <mergeCell ref="E708:E711"/>
    <mergeCell ref="F708:F711"/>
    <mergeCell ref="J702:J707"/>
    <mergeCell ref="P702:P707"/>
    <mergeCell ref="Q702:Q707"/>
    <mergeCell ref="R702:R707"/>
    <mergeCell ref="S702:S707"/>
    <mergeCell ref="T702:T707"/>
    <mergeCell ref="T698:T701"/>
    <mergeCell ref="A702:A707"/>
    <mergeCell ref="B702:B707"/>
    <mergeCell ref="C702:C707"/>
    <mergeCell ref="D702:D707"/>
    <mergeCell ref="E702:E707"/>
    <mergeCell ref="F702:F707"/>
    <mergeCell ref="G702:G707"/>
    <mergeCell ref="H702:H707"/>
    <mergeCell ref="I702:I707"/>
    <mergeCell ref="I698:I701"/>
    <mergeCell ref="J698:J701"/>
    <mergeCell ref="P698:P701"/>
    <mergeCell ref="Q698:Q701"/>
    <mergeCell ref="R698:R701"/>
    <mergeCell ref="S698:S701"/>
    <mergeCell ref="S694:S697"/>
    <mergeCell ref="T694:T697"/>
    <mergeCell ref="A698:A701"/>
    <mergeCell ref="B698:B701"/>
    <mergeCell ref="C698:C701"/>
    <mergeCell ref="D698:D701"/>
    <mergeCell ref="E698:E701"/>
    <mergeCell ref="F698:F701"/>
    <mergeCell ref="G698:G701"/>
    <mergeCell ref="H698:H701"/>
    <mergeCell ref="H694:H697"/>
    <mergeCell ref="I694:I697"/>
    <mergeCell ref="J694:J697"/>
    <mergeCell ref="P694:P697"/>
    <mergeCell ref="Q694:Q697"/>
    <mergeCell ref="R694:R697"/>
    <mergeCell ref="R690:R693"/>
    <mergeCell ref="S690:S693"/>
    <mergeCell ref="T690:T693"/>
    <mergeCell ref="A694:A697"/>
    <mergeCell ref="B694:B697"/>
    <mergeCell ref="C694:C697"/>
    <mergeCell ref="D694:D697"/>
    <mergeCell ref="E694:E697"/>
    <mergeCell ref="F694:F697"/>
    <mergeCell ref="G694:G697"/>
    <mergeCell ref="G690:G693"/>
    <mergeCell ref="H690:H693"/>
    <mergeCell ref="I690:I693"/>
    <mergeCell ref="J690:J693"/>
    <mergeCell ref="P690:P693"/>
    <mergeCell ref="Q690:Q693"/>
    <mergeCell ref="A690:A693"/>
    <mergeCell ref="B690:B693"/>
    <mergeCell ref="C690:C693"/>
    <mergeCell ref="D690:D693"/>
    <mergeCell ref="E690:E693"/>
    <mergeCell ref="F690:F693"/>
    <mergeCell ref="J686:J689"/>
    <mergeCell ref="P686:P689"/>
    <mergeCell ref="Q686:Q689"/>
    <mergeCell ref="R686:R689"/>
    <mergeCell ref="S686:S689"/>
    <mergeCell ref="T686:T689"/>
    <mergeCell ref="T682:T685"/>
    <mergeCell ref="A686:A689"/>
    <mergeCell ref="B686:B689"/>
    <mergeCell ref="C686:C689"/>
    <mergeCell ref="D686:D689"/>
    <mergeCell ref="E686:E689"/>
    <mergeCell ref="F686:F689"/>
    <mergeCell ref="G686:G689"/>
    <mergeCell ref="H686:H689"/>
    <mergeCell ref="I686:I689"/>
    <mergeCell ref="I682:I685"/>
    <mergeCell ref="J682:J685"/>
    <mergeCell ref="P682:P685"/>
    <mergeCell ref="Q682:Q685"/>
    <mergeCell ref="R682:R685"/>
    <mergeCell ref="S682:S685"/>
    <mergeCell ref="S678:S681"/>
    <mergeCell ref="T678:T681"/>
    <mergeCell ref="A682:A685"/>
    <mergeCell ref="B682:B685"/>
    <mergeCell ref="C682:C685"/>
    <mergeCell ref="D682:D685"/>
    <mergeCell ref="E682:E685"/>
    <mergeCell ref="F682:F685"/>
    <mergeCell ref="G682:G685"/>
    <mergeCell ref="H682:H685"/>
    <mergeCell ref="H678:H681"/>
    <mergeCell ref="I678:I681"/>
    <mergeCell ref="J678:J681"/>
    <mergeCell ref="P678:P681"/>
    <mergeCell ref="Q678:Q681"/>
    <mergeCell ref="R678:R681"/>
    <mergeCell ref="R674:R677"/>
    <mergeCell ref="S674:S677"/>
    <mergeCell ref="T674:T677"/>
    <mergeCell ref="A678:A681"/>
    <mergeCell ref="B678:B681"/>
    <mergeCell ref="C678:C681"/>
    <mergeCell ref="D678:D681"/>
    <mergeCell ref="E678:E681"/>
    <mergeCell ref="F678:F681"/>
    <mergeCell ref="G678:G681"/>
    <mergeCell ref="G674:G677"/>
    <mergeCell ref="H674:H677"/>
    <mergeCell ref="I674:I677"/>
    <mergeCell ref="J674:J677"/>
    <mergeCell ref="P674:P677"/>
    <mergeCell ref="Q674:Q677"/>
    <mergeCell ref="A674:A677"/>
    <mergeCell ref="B674:B677"/>
    <mergeCell ref="C674:C677"/>
    <mergeCell ref="D674:D677"/>
    <mergeCell ref="E674:E677"/>
    <mergeCell ref="F674:F677"/>
    <mergeCell ref="J670:J673"/>
    <mergeCell ref="P670:P673"/>
    <mergeCell ref="Q670:Q673"/>
    <mergeCell ref="R670:R673"/>
    <mergeCell ref="S670:S673"/>
    <mergeCell ref="T670:T673"/>
    <mergeCell ref="T666:T669"/>
    <mergeCell ref="A670:A673"/>
    <mergeCell ref="B670:B673"/>
    <mergeCell ref="C670:C673"/>
    <mergeCell ref="D670:D673"/>
    <mergeCell ref="E670:E673"/>
    <mergeCell ref="F670:F673"/>
    <mergeCell ref="G670:G673"/>
    <mergeCell ref="H670:H673"/>
    <mergeCell ref="I670:I673"/>
    <mergeCell ref="I666:I669"/>
    <mergeCell ref="J666:J669"/>
    <mergeCell ref="P666:P669"/>
    <mergeCell ref="Q666:Q669"/>
    <mergeCell ref="R666:R669"/>
    <mergeCell ref="S666:S669"/>
    <mergeCell ref="S662:S665"/>
    <mergeCell ref="T662:T665"/>
    <mergeCell ref="A666:A669"/>
    <mergeCell ref="B666:B669"/>
    <mergeCell ref="C666:C669"/>
    <mergeCell ref="D666:D669"/>
    <mergeCell ref="E666:E669"/>
    <mergeCell ref="F666:F669"/>
    <mergeCell ref="G666:G669"/>
    <mergeCell ref="H666:H669"/>
    <mergeCell ref="H662:H665"/>
    <mergeCell ref="I662:I665"/>
    <mergeCell ref="J662:J665"/>
    <mergeCell ref="P662:P665"/>
    <mergeCell ref="Q662:Q665"/>
    <mergeCell ref="R662:R665"/>
    <mergeCell ref="R658:R661"/>
    <mergeCell ref="S658:S661"/>
    <mergeCell ref="T658:T661"/>
    <mergeCell ref="A662:A665"/>
    <mergeCell ref="B662:B665"/>
    <mergeCell ref="C662:C665"/>
    <mergeCell ref="D662:D665"/>
    <mergeCell ref="E662:E665"/>
    <mergeCell ref="F662:F665"/>
    <mergeCell ref="G662:G665"/>
    <mergeCell ref="G658:G661"/>
    <mergeCell ref="H658:H661"/>
    <mergeCell ref="I658:I661"/>
    <mergeCell ref="J658:J661"/>
    <mergeCell ref="P658:P661"/>
    <mergeCell ref="Q658:Q661"/>
    <mergeCell ref="A658:A661"/>
    <mergeCell ref="B658:B661"/>
    <mergeCell ref="C658:C661"/>
    <mergeCell ref="D658:D661"/>
    <mergeCell ref="E658:E661"/>
    <mergeCell ref="F658:F661"/>
    <mergeCell ref="J654:J657"/>
    <mergeCell ref="P654:P657"/>
    <mergeCell ref="Q654:Q657"/>
    <mergeCell ref="R654:R657"/>
    <mergeCell ref="S654:S657"/>
    <mergeCell ref="T654:T657"/>
    <mergeCell ref="T650:T653"/>
    <mergeCell ref="A654:A657"/>
    <mergeCell ref="B654:B657"/>
    <mergeCell ref="C654:C657"/>
    <mergeCell ref="D654:D657"/>
    <mergeCell ref="E654:E657"/>
    <mergeCell ref="F654:F657"/>
    <mergeCell ref="G654:G657"/>
    <mergeCell ref="H654:H657"/>
    <mergeCell ref="I654:I657"/>
    <mergeCell ref="I650:I653"/>
    <mergeCell ref="J650:J653"/>
    <mergeCell ref="P650:P653"/>
    <mergeCell ref="Q650:Q653"/>
    <mergeCell ref="R650:R653"/>
    <mergeCell ref="S650:S653"/>
    <mergeCell ref="S646:S649"/>
    <mergeCell ref="T646:T649"/>
    <mergeCell ref="A650:A653"/>
    <mergeCell ref="B650:B653"/>
    <mergeCell ref="C650:C653"/>
    <mergeCell ref="D650:D653"/>
    <mergeCell ref="E650:E653"/>
    <mergeCell ref="F650:F653"/>
    <mergeCell ref="G650:G653"/>
    <mergeCell ref="H650:H653"/>
    <mergeCell ref="H646:H649"/>
    <mergeCell ref="I646:I649"/>
    <mergeCell ref="J646:J649"/>
    <mergeCell ref="P646:P649"/>
    <mergeCell ref="Q646:Q649"/>
    <mergeCell ref="R646:R649"/>
    <mergeCell ref="R642:R645"/>
    <mergeCell ref="S642:S645"/>
    <mergeCell ref="T642:T645"/>
    <mergeCell ref="A646:A649"/>
    <mergeCell ref="B646:B649"/>
    <mergeCell ref="C646:C649"/>
    <mergeCell ref="D646:D649"/>
    <mergeCell ref="E646:E649"/>
    <mergeCell ref="F646:F649"/>
    <mergeCell ref="G646:G649"/>
    <mergeCell ref="G642:G645"/>
    <mergeCell ref="H642:H645"/>
    <mergeCell ref="I642:I645"/>
    <mergeCell ref="J642:J645"/>
    <mergeCell ref="P642:P645"/>
    <mergeCell ref="Q642:Q645"/>
    <mergeCell ref="A642:A645"/>
    <mergeCell ref="B642:B645"/>
    <mergeCell ref="C642:C645"/>
    <mergeCell ref="D642:D645"/>
    <mergeCell ref="E642:E645"/>
    <mergeCell ref="F642:F645"/>
    <mergeCell ref="J638:J641"/>
    <mergeCell ref="P638:P641"/>
    <mergeCell ref="Q638:Q641"/>
    <mergeCell ref="R638:R641"/>
    <mergeCell ref="S638:S641"/>
    <mergeCell ref="T638:T641"/>
    <mergeCell ref="T634:T637"/>
    <mergeCell ref="A638:A641"/>
    <mergeCell ref="B638:B641"/>
    <mergeCell ref="C638:C641"/>
    <mergeCell ref="D638:D641"/>
    <mergeCell ref="E638:E641"/>
    <mergeCell ref="F638:F641"/>
    <mergeCell ref="G638:G641"/>
    <mergeCell ref="H638:H641"/>
    <mergeCell ref="I638:I641"/>
    <mergeCell ref="I634:I637"/>
    <mergeCell ref="J634:J637"/>
    <mergeCell ref="P634:P637"/>
    <mergeCell ref="Q634:Q637"/>
    <mergeCell ref="R634:R637"/>
    <mergeCell ref="S634:S637"/>
    <mergeCell ref="S630:S633"/>
    <mergeCell ref="T630:T633"/>
    <mergeCell ref="A634:A637"/>
    <mergeCell ref="B634:B637"/>
    <mergeCell ref="C634:C637"/>
    <mergeCell ref="D634:D637"/>
    <mergeCell ref="E634:E637"/>
    <mergeCell ref="F634:F637"/>
    <mergeCell ref="G634:G637"/>
    <mergeCell ref="H634:H637"/>
    <mergeCell ref="H630:H633"/>
    <mergeCell ref="I630:I633"/>
    <mergeCell ref="J630:J633"/>
    <mergeCell ref="P630:P633"/>
    <mergeCell ref="Q630:Q633"/>
    <mergeCell ref="R630:R633"/>
    <mergeCell ref="R626:R629"/>
    <mergeCell ref="S626:S629"/>
    <mergeCell ref="T626:T629"/>
    <mergeCell ref="A630:A633"/>
    <mergeCell ref="B630:B633"/>
    <mergeCell ref="C630:C633"/>
    <mergeCell ref="D630:D633"/>
    <mergeCell ref="E630:E633"/>
    <mergeCell ref="F630:F633"/>
    <mergeCell ref="G630:G633"/>
    <mergeCell ref="G626:G629"/>
    <mergeCell ref="H626:H629"/>
    <mergeCell ref="I626:I629"/>
    <mergeCell ref="J626:J629"/>
    <mergeCell ref="P626:P629"/>
    <mergeCell ref="Q626:Q629"/>
    <mergeCell ref="A626:A629"/>
    <mergeCell ref="B626:B629"/>
    <mergeCell ref="C626:C629"/>
    <mergeCell ref="D626:D629"/>
    <mergeCell ref="E626:E629"/>
    <mergeCell ref="F626:F629"/>
    <mergeCell ref="J622:J625"/>
    <mergeCell ref="P622:P625"/>
    <mergeCell ref="Q622:Q625"/>
    <mergeCell ref="R622:R625"/>
    <mergeCell ref="S622:S625"/>
    <mergeCell ref="T622:T625"/>
    <mergeCell ref="T618:T621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I622:I625"/>
    <mergeCell ref="I618:I621"/>
    <mergeCell ref="J618:J621"/>
    <mergeCell ref="P618:P621"/>
    <mergeCell ref="Q618:Q621"/>
    <mergeCell ref="R618:R621"/>
    <mergeCell ref="S618:S621"/>
    <mergeCell ref="S614:S617"/>
    <mergeCell ref="T614:T617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H614:H617"/>
    <mergeCell ref="I614:I617"/>
    <mergeCell ref="J614:J617"/>
    <mergeCell ref="P614:P617"/>
    <mergeCell ref="Q614:Q617"/>
    <mergeCell ref="R614:R617"/>
    <mergeCell ref="R610:R613"/>
    <mergeCell ref="S610:S613"/>
    <mergeCell ref="T610:T613"/>
    <mergeCell ref="A614:A617"/>
    <mergeCell ref="B614:B617"/>
    <mergeCell ref="C614:C617"/>
    <mergeCell ref="D614:D617"/>
    <mergeCell ref="E614:E617"/>
    <mergeCell ref="F614:F617"/>
    <mergeCell ref="G614:G617"/>
    <mergeCell ref="G610:G613"/>
    <mergeCell ref="H610:H613"/>
    <mergeCell ref="I610:I613"/>
    <mergeCell ref="J610:J613"/>
    <mergeCell ref="P610:P613"/>
    <mergeCell ref="Q610:Q613"/>
    <mergeCell ref="A610:A613"/>
    <mergeCell ref="B610:B613"/>
    <mergeCell ref="C610:C613"/>
    <mergeCell ref="D610:D613"/>
    <mergeCell ref="E610:E613"/>
    <mergeCell ref="F610:F613"/>
    <mergeCell ref="J606:J609"/>
    <mergeCell ref="P606:P609"/>
    <mergeCell ref="Q606:Q609"/>
    <mergeCell ref="R606:R609"/>
    <mergeCell ref="S606:S609"/>
    <mergeCell ref="T606:T609"/>
    <mergeCell ref="T602:T605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I606:I609"/>
    <mergeCell ref="I602:I605"/>
    <mergeCell ref="J602:J605"/>
    <mergeCell ref="P602:P605"/>
    <mergeCell ref="Q602:Q605"/>
    <mergeCell ref="R602:R605"/>
    <mergeCell ref="S602:S605"/>
    <mergeCell ref="S597:S601"/>
    <mergeCell ref="T597:T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H597:H601"/>
    <mergeCell ref="I597:I601"/>
    <mergeCell ref="J597:J601"/>
    <mergeCell ref="P597:P601"/>
    <mergeCell ref="Q597:Q601"/>
    <mergeCell ref="R597:R601"/>
    <mergeCell ref="R593:R596"/>
    <mergeCell ref="S593:S596"/>
    <mergeCell ref="T593:T596"/>
    <mergeCell ref="A597:A601"/>
    <mergeCell ref="B597:B601"/>
    <mergeCell ref="C597:C601"/>
    <mergeCell ref="D597:D601"/>
    <mergeCell ref="E597:E601"/>
    <mergeCell ref="F597:F601"/>
    <mergeCell ref="G597:G601"/>
    <mergeCell ref="G593:G596"/>
    <mergeCell ref="H593:H596"/>
    <mergeCell ref="I593:I596"/>
    <mergeCell ref="J593:J596"/>
    <mergeCell ref="P593:P596"/>
    <mergeCell ref="Q593:Q596"/>
    <mergeCell ref="A593:A596"/>
    <mergeCell ref="B593:B596"/>
    <mergeCell ref="C593:C596"/>
    <mergeCell ref="D593:D596"/>
    <mergeCell ref="E593:E596"/>
    <mergeCell ref="F593:F596"/>
    <mergeCell ref="J589:J592"/>
    <mergeCell ref="P589:P592"/>
    <mergeCell ref="Q589:Q592"/>
    <mergeCell ref="R589:R592"/>
    <mergeCell ref="S589:S592"/>
    <mergeCell ref="T589:T592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I585:I588"/>
    <mergeCell ref="J585:J588"/>
    <mergeCell ref="P585:P588"/>
    <mergeCell ref="Q585:Q588"/>
    <mergeCell ref="R585:R588"/>
    <mergeCell ref="S585:S588"/>
    <mergeCell ref="S581:S584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H581:H584"/>
    <mergeCell ref="I581:I584"/>
    <mergeCell ref="J581:J584"/>
    <mergeCell ref="P581:P584"/>
    <mergeCell ref="Q581:Q584"/>
    <mergeCell ref="R581:R584"/>
    <mergeCell ref="R577:R580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G577:G580"/>
    <mergeCell ref="H577:H580"/>
    <mergeCell ref="I577:I580"/>
    <mergeCell ref="J577:J580"/>
    <mergeCell ref="P577:P580"/>
    <mergeCell ref="Q577:Q580"/>
    <mergeCell ref="A577:A580"/>
    <mergeCell ref="B577:B580"/>
    <mergeCell ref="C577:C580"/>
    <mergeCell ref="D577:D580"/>
    <mergeCell ref="E577:E580"/>
    <mergeCell ref="F577:F580"/>
    <mergeCell ref="J573:J576"/>
    <mergeCell ref="P573:P576"/>
    <mergeCell ref="Q573:Q576"/>
    <mergeCell ref="R573:R576"/>
    <mergeCell ref="S573:S576"/>
    <mergeCell ref="T573:T576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I569:I572"/>
    <mergeCell ref="J569:J572"/>
    <mergeCell ref="P569:P572"/>
    <mergeCell ref="Q569:Q572"/>
    <mergeCell ref="R569:R572"/>
    <mergeCell ref="S569:S572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H565:H568"/>
    <mergeCell ref="I565:I568"/>
    <mergeCell ref="J565:J568"/>
    <mergeCell ref="P565:P568"/>
    <mergeCell ref="Q565:Q568"/>
    <mergeCell ref="R565:R568"/>
    <mergeCell ref="R561:R564"/>
    <mergeCell ref="S561:S564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G561:G564"/>
    <mergeCell ref="H561:H564"/>
    <mergeCell ref="I561:I564"/>
    <mergeCell ref="J561:J564"/>
    <mergeCell ref="P561:P564"/>
    <mergeCell ref="Q561:Q564"/>
    <mergeCell ref="A561:A564"/>
    <mergeCell ref="B561:B564"/>
    <mergeCell ref="C561:C564"/>
    <mergeCell ref="D561:D564"/>
    <mergeCell ref="E561:E564"/>
    <mergeCell ref="F561:F564"/>
    <mergeCell ref="J557:J560"/>
    <mergeCell ref="P557:P560"/>
    <mergeCell ref="Q557:Q560"/>
    <mergeCell ref="R557:R560"/>
    <mergeCell ref="S557:S560"/>
    <mergeCell ref="T557:T560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I553:I556"/>
    <mergeCell ref="J553:J556"/>
    <mergeCell ref="P553:P556"/>
    <mergeCell ref="Q553:Q556"/>
    <mergeCell ref="R553:R556"/>
    <mergeCell ref="S553:S556"/>
    <mergeCell ref="S549:S552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H549:H552"/>
    <mergeCell ref="I549:I552"/>
    <mergeCell ref="J549:J552"/>
    <mergeCell ref="P549:P552"/>
    <mergeCell ref="Q549:Q552"/>
    <mergeCell ref="R549:R552"/>
    <mergeCell ref="R545:R548"/>
    <mergeCell ref="S545:S548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G545:G548"/>
    <mergeCell ref="H545:H548"/>
    <mergeCell ref="I545:I548"/>
    <mergeCell ref="J545:J548"/>
    <mergeCell ref="P545:P548"/>
    <mergeCell ref="Q545:Q548"/>
    <mergeCell ref="A545:A548"/>
    <mergeCell ref="B545:B548"/>
    <mergeCell ref="C545:C548"/>
    <mergeCell ref="D545:D548"/>
    <mergeCell ref="E545:E548"/>
    <mergeCell ref="F545:F548"/>
    <mergeCell ref="J541:J544"/>
    <mergeCell ref="P541:P544"/>
    <mergeCell ref="Q541:Q544"/>
    <mergeCell ref="R541:R544"/>
    <mergeCell ref="S541:S544"/>
    <mergeCell ref="T541:T544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I537:I540"/>
    <mergeCell ref="J537:J540"/>
    <mergeCell ref="P537:P540"/>
    <mergeCell ref="Q537:Q540"/>
    <mergeCell ref="R537:R540"/>
    <mergeCell ref="S537:S540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H533:H536"/>
    <mergeCell ref="I533:I536"/>
    <mergeCell ref="J533:J536"/>
    <mergeCell ref="P533:P536"/>
    <mergeCell ref="Q533:Q536"/>
    <mergeCell ref="R533:R536"/>
    <mergeCell ref="R529:R532"/>
    <mergeCell ref="S529:S532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G529:G532"/>
    <mergeCell ref="H529:H532"/>
    <mergeCell ref="I529:I532"/>
    <mergeCell ref="J529:J532"/>
    <mergeCell ref="P529:P532"/>
    <mergeCell ref="Q529:Q532"/>
    <mergeCell ref="A529:A532"/>
    <mergeCell ref="B529:B532"/>
    <mergeCell ref="C529:C532"/>
    <mergeCell ref="D529:D532"/>
    <mergeCell ref="E529:E532"/>
    <mergeCell ref="F529:F532"/>
    <mergeCell ref="J525:J528"/>
    <mergeCell ref="P525:P528"/>
    <mergeCell ref="Q525:Q528"/>
    <mergeCell ref="R525:R528"/>
    <mergeCell ref="S525:S528"/>
    <mergeCell ref="T525:T528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I521:I524"/>
    <mergeCell ref="J521:J524"/>
    <mergeCell ref="P521:P524"/>
    <mergeCell ref="Q521:Q524"/>
    <mergeCell ref="R521:R524"/>
    <mergeCell ref="S521:S524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H517:H520"/>
    <mergeCell ref="I517:I520"/>
    <mergeCell ref="J517:J520"/>
    <mergeCell ref="P517:P520"/>
    <mergeCell ref="Q517:Q520"/>
    <mergeCell ref="R517:R520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G513:G516"/>
    <mergeCell ref="H513:H516"/>
    <mergeCell ref="I513:I516"/>
    <mergeCell ref="J513:J516"/>
    <mergeCell ref="P513:P516"/>
    <mergeCell ref="Q513:Q516"/>
    <mergeCell ref="A513:A516"/>
    <mergeCell ref="B513:B516"/>
    <mergeCell ref="C513:C516"/>
    <mergeCell ref="D513:D516"/>
    <mergeCell ref="E513:E516"/>
    <mergeCell ref="F513:F516"/>
    <mergeCell ref="J509:J512"/>
    <mergeCell ref="P509:P512"/>
    <mergeCell ref="Q509:Q512"/>
    <mergeCell ref="R509:R512"/>
    <mergeCell ref="S509:S512"/>
    <mergeCell ref="T509:T512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I505:I508"/>
    <mergeCell ref="J505:J508"/>
    <mergeCell ref="P505:P508"/>
    <mergeCell ref="Q505:Q508"/>
    <mergeCell ref="R505:R508"/>
    <mergeCell ref="S505:S508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H501:H504"/>
    <mergeCell ref="I501:I504"/>
    <mergeCell ref="J501:J504"/>
    <mergeCell ref="P501:P504"/>
    <mergeCell ref="Q501:Q504"/>
    <mergeCell ref="R501:R504"/>
    <mergeCell ref="R497:R500"/>
    <mergeCell ref="S497:S500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G497:G500"/>
    <mergeCell ref="H497:H500"/>
    <mergeCell ref="I497:I500"/>
    <mergeCell ref="J497:J500"/>
    <mergeCell ref="P497:P500"/>
    <mergeCell ref="Q497:Q500"/>
    <mergeCell ref="A497:A500"/>
    <mergeCell ref="B497:B500"/>
    <mergeCell ref="C497:C500"/>
    <mergeCell ref="D497:D500"/>
    <mergeCell ref="E497:E500"/>
    <mergeCell ref="F497:F500"/>
    <mergeCell ref="J493:J496"/>
    <mergeCell ref="P493:P496"/>
    <mergeCell ref="Q493:Q496"/>
    <mergeCell ref="R493:R496"/>
    <mergeCell ref="S493:S496"/>
    <mergeCell ref="T493:T496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I489:I492"/>
    <mergeCell ref="J489:J492"/>
    <mergeCell ref="P489:P492"/>
    <mergeCell ref="Q489:Q492"/>
    <mergeCell ref="R489:R492"/>
    <mergeCell ref="S489:S492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H485:H488"/>
    <mergeCell ref="I485:I488"/>
    <mergeCell ref="J485:J488"/>
    <mergeCell ref="P485:P488"/>
    <mergeCell ref="Q485:Q488"/>
    <mergeCell ref="R485:R488"/>
    <mergeCell ref="R481:R484"/>
    <mergeCell ref="S481:S484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G481:G484"/>
    <mergeCell ref="H481:H484"/>
    <mergeCell ref="I481:I484"/>
    <mergeCell ref="J481:J484"/>
    <mergeCell ref="P481:P484"/>
    <mergeCell ref="Q481:Q484"/>
    <mergeCell ref="A481:A484"/>
    <mergeCell ref="B481:B484"/>
    <mergeCell ref="C481:C484"/>
    <mergeCell ref="D481:D484"/>
    <mergeCell ref="E481:E484"/>
    <mergeCell ref="F481:F484"/>
    <mergeCell ref="J477:J480"/>
    <mergeCell ref="P477:P480"/>
    <mergeCell ref="Q477:Q480"/>
    <mergeCell ref="R477:R480"/>
    <mergeCell ref="S477:S480"/>
    <mergeCell ref="T477:T480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I473:I476"/>
    <mergeCell ref="J473:J476"/>
    <mergeCell ref="P473:P476"/>
    <mergeCell ref="Q473:Q476"/>
    <mergeCell ref="R473:R476"/>
    <mergeCell ref="S473:S476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H469:H472"/>
    <mergeCell ref="I469:I472"/>
    <mergeCell ref="J469:J472"/>
    <mergeCell ref="P469:P472"/>
    <mergeCell ref="Q469:Q472"/>
    <mergeCell ref="R469:R472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65:A468"/>
    <mergeCell ref="B465:B468"/>
    <mergeCell ref="C465:C468"/>
    <mergeCell ref="D465:D468"/>
    <mergeCell ref="E465:E468"/>
    <mergeCell ref="F465:F468"/>
    <mergeCell ref="J461:J464"/>
    <mergeCell ref="P461:P464"/>
    <mergeCell ref="Q461:Q464"/>
    <mergeCell ref="R461:R464"/>
    <mergeCell ref="S461:S464"/>
    <mergeCell ref="T461:T464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P457:P460"/>
    <mergeCell ref="Q457:Q460"/>
    <mergeCell ref="R457:R460"/>
    <mergeCell ref="S457:S460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H453:H456"/>
    <mergeCell ref="I453:I456"/>
    <mergeCell ref="J453:J456"/>
    <mergeCell ref="P453:P456"/>
    <mergeCell ref="Q453:Q456"/>
    <mergeCell ref="R453:R456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A449:A452"/>
    <mergeCell ref="B449:B452"/>
    <mergeCell ref="C449:C452"/>
    <mergeCell ref="D449:D452"/>
    <mergeCell ref="E449:E452"/>
    <mergeCell ref="F449:F452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H437:H440"/>
    <mergeCell ref="I437:I440"/>
    <mergeCell ref="J437:J440"/>
    <mergeCell ref="P437:P440"/>
    <mergeCell ref="Q437:Q440"/>
    <mergeCell ref="R437:R440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A433:A436"/>
    <mergeCell ref="B433:B436"/>
    <mergeCell ref="C433:C436"/>
    <mergeCell ref="D433:D436"/>
    <mergeCell ref="E433:E436"/>
    <mergeCell ref="F433:F436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G417:G420"/>
    <mergeCell ref="H417:H420"/>
    <mergeCell ref="I417:I420"/>
    <mergeCell ref="J417:J420"/>
    <mergeCell ref="P417:P420"/>
    <mergeCell ref="Q417:Q420"/>
    <mergeCell ref="A417:A420"/>
    <mergeCell ref="B417:B420"/>
    <mergeCell ref="C417:C420"/>
    <mergeCell ref="D417:D420"/>
    <mergeCell ref="E417:E420"/>
    <mergeCell ref="F417:F420"/>
    <mergeCell ref="J413:J416"/>
    <mergeCell ref="P413:P416"/>
    <mergeCell ref="Q413:Q416"/>
    <mergeCell ref="R413:R416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405:H408"/>
    <mergeCell ref="I405:I408"/>
    <mergeCell ref="J405:J408"/>
    <mergeCell ref="P405:P408"/>
    <mergeCell ref="Q405:Q408"/>
    <mergeCell ref="R405:R408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G401:G404"/>
    <mergeCell ref="H401:H404"/>
    <mergeCell ref="I401:I404"/>
    <mergeCell ref="J401:J404"/>
    <mergeCell ref="P401:P404"/>
    <mergeCell ref="Q401:Q404"/>
    <mergeCell ref="A401:A404"/>
    <mergeCell ref="B401:B404"/>
    <mergeCell ref="C401:C404"/>
    <mergeCell ref="D401:D404"/>
    <mergeCell ref="E401:E404"/>
    <mergeCell ref="F401:F404"/>
    <mergeCell ref="J397:J400"/>
    <mergeCell ref="P397:P400"/>
    <mergeCell ref="Q397:Q400"/>
    <mergeCell ref="R397:R400"/>
    <mergeCell ref="S397:S400"/>
    <mergeCell ref="T397:T400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I393:I396"/>
    <mergeCell ref="J393:J396"/>
    <mergeCell ref="P393:P396"/>
    <mergeCell ref="Q393:Q396"/>
    <mergeCell ref="R393:R396"/>
    <mergeCell ref="S393:S396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H389:H392"/>
    <mergeCell ref="I389:I392"/>
    <mergeCell ref="J389:J392"/>
    <mergeCell ref="P389:P392"/>
    <mergeCell ref="Q389:Q392"/>
    <mergeCell ref="R389:R392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G385:G388"/>
    <mergeCell ref="H385:H388"/>
    <mergeCell ref="I385:I388"/>
    <mergeCell ref="J385:J388"/>
    <mergeCell ref="P385:P388"/>
    <mergeCell ref="Q385:Q388"/>
    <mergeCell ref="A385:A388"/>
    <mergeCell ref="B385:B388"/>
    <mergeCell ref="C385:C388"/>
    <mergeCell ref="D385:D388"/>
    <mergeCell ref="E385:E388"/>
    <mergeCell ref="F385:F388"/>
    <mergeCell ref="J381:J384"/>
    <mergeCell ref="P381:P384"/>
    <mergeCell ref="Q381:Q384"/>
    <mergeCell ref="R381:R384"/>
    <mergeCell ref="S381:S384"/>
    <mergeCell ref="T381:T384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I377:I380"/>
    <mergeCell ref="J377:J380"/>
    <mergeCell ref="P377:P380"/>
    <mergeCell ref="Q377:Q380"/>
    <mergeCell ref="R377:R380"/>
    <mergeCell ref="S377:S380"/>
    <mergeCell ref="S373:S376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H373:H376"/>
    <mergeCell ref="I373:I376"/>
    <mergeCell ref="J373:J376"/>
    <mergeCell ref="P373:P376"/>
    <mergeCell ref="Q373:Q376"/>
    <mergeCell ref="R373:R376"/>
    <mergeCell ref="R369:R372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G369:G372"/>
    <mergeCell ref="H369:H372"/>
    <mergeCell ref="I369:I372"/>
    <mergeCell ref="J369:J372"/>
    <mergeCell ref="P369:P372"/>
    <mergeCell ref="Q369:Q372"/>
    <mergeCell ref="A369:A372"/>
    <mergeCell ref="B369:B372"/>
    <mergeCell ref="C369:C372"/>
    <mergeCell ref="D369:D372"/>
    <mergeCell ref="E369:E372"/>
    <mergeCell ref="F369:F372"/>
    <mergeCell ref="J365:J368"/>
    <mergeCell ref="P365:P368"/>
    <mergeCell ref="Q365:Q368"/>
    <mergeCell ref="R365:R368"/>
    <mergeCell ref="S365:S368"/>
    <mergeCell ref="T365:T368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I361:I364"/>
    <mergeCell ref="J361:J364"/>
    <mergeCell ref="P361:P364"/>
    <mergeCell ref="Q361:Q364"/>
    <mergeCell ref="R361:R364"/>
    <mergeCell ref="S361:S364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H357:H360"/>
    <mergeCell ref="I357:I360"/>
    <mergeCell ref="J357:J360"/>
    <mergeCell ref="P357:P360"/>
    <mergeCell ref="Q357:Q360"/>
    <mergeCell ref="R357:R360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G353:G356"/>
    <mergeCell ref="H353:H356"/>
    <mergeCell ref="I353:I356"/>
    <mergeCell ref="J353:J356"/>
    <mergeCell ref="P353:P356"/>
    <mergeCell ref="Q353:Q356"/>
    <mergeCell ref="A353:A356"/>
    <mergeCell ref="B353:B356"/>
    <mergeCell ref="C353:C356"/>
    <mergeCell ref="D353:D356"/>
    <mergeCell ref="E353:E356"/>
    <mergeCell ref="F353:F356"/>
    <mergeCell ref="J349:J352"/>
    <mergeCell ref="P349:P352"/>
    <mergeCell ref="Q349:Q352"/>
    <mergeCell ref="R349:R352"/>
    <mergeCell ref="S349:S352"/>
    <mergeCell ref="T349:T352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I345:I348"/>
    <mergeCell ref="J345:J348"/>
    <mergeCell ref="P345:P348"/>
    <mergeCell ref="Q345:Q348"/>
    <mergeCell ref="R345:R348"/>
    <mergeCell ref="S345:S348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H341:H344"/>
    <mergeCell ref="I341:I344"/>
    <mergeCell ref="J341:J344"/>
    <mergeCell ref="P341:P344"/>
    <mergeCell ref="Q341:Q344"/>
    <mergeCell ref="R341:R344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G337:G340"/>
    <mergeCell ref="H337:H340"/>
    <mergeCell ref="I337:I340"/>
    <mergeCell ref="J337:J340"/>
    <mergeCell ref="P337:P340"/>
    <mergeCell ref="Q337:Q340"/>
    <mergeCell ref="A337:A340"/>
    <mergeCell ref="B337:B340"/>
    <mergeCell ref="C337:C340"/>
    <mergeCell ref="D337:D340"/>
    <mergeCell ref="E337:E340"/>
    <mergeCell ref="F337:F340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</mergeCells>
  <conditionalFormatting sqref="K1267:L1267">
    <cfRule type="duplicateValues" dxfId="75" priority="76" stopIfTrue="1"/>
  </conditionalFormatting>
  <conditionalFormatting sqref="K1519:L1519">
    <cfRule type="duplicateValues" dxfId="74" priority="75" stopIfTrue="1"/>
  </conditionalFormatting>
  <conditionalFormatting sqref="L1517">
    <cfRule type="duplicateValues" dxfId="73" priority="74" stopIfTrue="1"/>
  </conditionalFormatting>
  <conditionalFormatting sqref="K339:L339">
    <cfRule type="duplicateValues" dxfId="72" priority="73" stopIfTrue="1"/>
  </conditionalFormatting>
  <conditionalFormatting sqref="K359:L359">
    <cfRule type="duplicateValues" dxfId="71" priority="72" stopIfTrue="1"/>
  </conditionalFormatting>
  <conditionalFormatting sqref="K443:L443">
    <cfRule type="duplicateValues" dxfId="70" priority="71" stopIfTrue="1"/>
  </conditionalFormatting>
  <conditionalFormatting sqref="K363:L363">
    <cfRule type="duplicateValues" dxfId="69" priority="70" stopIfTrue="1"/>
  </conditionalFormatting>
  <conditionalFormatting sqref="K364:L364">
    <cfRule type="duplicateValues" dxfId="68" priority="69" stopIfTrue="1"/>
  </conditionalFormatting>
  <conditionalFormatting sqref="K806:L806">
    <cfRule type="duplicateValues" dxfId="67" priority="68" stopIfTrue="1"/>
  </conditionalFormatting>
  <conditionalFormatting sqref="K850:L850">
    <cfRule type="duplicateValues" dxfId="66" priority="67" stopIfTrue="1"/>
  </conditionalFormatting>
  <conditionalFormatting sqref="K846:L846">
    <cfRule type="duplicateValues" dxfId="65" priority="66" stopIfTrue="1"/>
  </conditionalFormatting>
  <conditionalFormatting sqref="K842:L842">
    <cfRule type="duplicateValues" dxfId="64" priority="65" stopIfTrue="1"/>
  </conditionalFormatting>
  <conditionalFormatting sqref="K870:L870 K874:L874">
    <cfRule type="duplicateValues" dxfId="63" priority="64" stopIfTrue="1"/>
  </conditionalFormatting>
  <conditionalFormatting sqref="K906:L906">
    <cfRule type="duplicateValues" dxfId="62" priority="63" stopIfTrue="1"/>
  </conditionalFormatting>
  <conditionalFormatting sqref="K910:L910">
    <cfRule type="duplicateValues" dxfId="61" priority="62" stopIfTrue="1"/>
  </conditionalFormatting>
  <conditionalFormatting sqref="K854:L854">
    <cfRule type="duplicateValues" dxfId="60" priority="61" stopIfTrue="1"/>
  </conditionalFormatting>
  <conditionalFormatting sqref="K858:L858">
    <cfRule type="duplicateValues" dxfId="59" priority="60" stopIfTrue="1"/>
  </conditionalFormatting>
  <conditionalFormatting sqref="K862:L862">
    <cfRule type="duplicateValues" dxfId="58" priority="59" stopIfTrue="1"/>
  </conditionalFormatting>
  <conditionalFormatting sqref="K866:L866">
    <cfRule type="duplicateValues" dxfId="57" priority="58" stopIfTrue="1"/>
  </conditionalFormatting>
  <conditionalFormatting sqref="K878:L878">
    <cfRule type="duplicateValues" dxfId="56" priority="57" stopIfTrue="1"/>
  </conditionalFormatting>
  <conditionalFormatting sqref="K882:L882">
    <cfRule type="duplicateValues" dxfId="55" priority="56" stopIfTrue="1"/>
  </conditionalFormatting>
  <conditionalFormatting sqref="K886:L886">
    <cfRule type="duplicateValues" dxfId="54" priority="55" stopIfTrue="1"/>
  </conditionalFormatting>
  <conditionalFormatting sqref="K890:L890">
    <cfRule type="duplicateValues" dxfId="53" priority="54" stopIfTrue="1"/>
  </conditionalFormatting>
  <conditionalFormatting sqref="K894:L894">
    <cfRule type="duplicateValues" dxfId="52" priority="53" stopIfTrue="1"/>
  </conditionalFormatting>
  <conditionalFormatting sqref="K898:L898">
    <cfRule type="duplicateValues" dxfId="51" priority="52" stopIfTrue="1"/>
  </conditionalFormatting>
  <conditionalFormatting sqref="K902:L902">
    <cfRule type="duplicateValues" dxfId="50" priority="51" stopIfTrue="1"/>
  </conditionalFormatting>
  <conditionalFormatting sqref="K998:L998">
    <cfRule type="duplicateValues" dxfId="49" priority="48" stopIfTrue="1"/>
  </conditionalFormatting>
  <conditionalFormatting sqref="K994:L994">
    <cfRule type="duplicateValues" dxfId="48" priority="47" stopIfTrue="1"/>
  </conditionalFormatting>
  <conditionalFormatting sqref="K990:L990">
    <cfRule type="duplicateValues" dxfId="47" priority="46" stopIfTrue="1"/>
  </conditionalFormatting>
  <conditionalFormatting sqref="K1010:L1010">
    <cfRule type="duplicateValues" dxfId="46" priority="45" stopIfTrue="1"/>
  </conditionalFormatting>
  <conditionalFormatting sqref="K1014:L1014">
    <cfRule type="duplicateValues" dxfId="45" priority="44" stopIfTrue="1"/>
  </conditionalFormatting>
  <conditionalFormatting sqref="K954:L954">
    <cfRule type="duplicateValues" dxfId="44" priority="43" stopIfTrue="1"/>
  </conditionalFormatting>
  <conditionalFormatting sqref="K950:L950 K954:L954 K970:L970">
    <cfRule type="duplicateValues" dxfId="43" priority="49" stopIfTrue="1"/>
  </conditionalFormatting>
  <conditionalFormatting sqref="K1002:L1002">
    <cfRule type="duplicateValues" dxfId="42" priority="42" stopIfTrue="1"/>
  </conditionalFormatting>
  <conditionalFormatting sqref="K1006:L1006">
    <cfRule type="duplicateValues" dxfId="41" priority="50" stopIfTrue="1"/>
  </conditionalFormatting>
  <conditionalFormatting sqref="K1019:L1019">
    <cfRule type="duplicateValues" dxfId="40" priority="40" stopIfTrue="1"/>
  </conditionalFormatting>
  <conditionalFormatting sqref="K1023:L1023 K1027:L1027 K1035:L1035 K1039:L1039 K1047:L1047 K1051:L1051 K1055:L1055 K1059:L1059 K1063:L1063 K1067:L1067 K1071:L1071 K1075:L1075 K1079:L1079">
    <cfRule type="duplicateValues" dxfId="39" priority="41" stopIfTrue="1"/>
  </conditionalFormatting>
  <conditionalFormatting sqref="K1231:L1231">
    <cfRule type="duplicateValues" dxfId="38" priority="38" stopIfTrue="1"/>
  </conditionalFormatting>
  <conditionalFormatting sqref="K1227:L1227 K1223:L1223 K1151:L1151 K1155:L1155 K1159:L1159 K1163:L1163 K1167:L1167 K1171:L1171 K1175:L1175 K1179:L1179 K1147 K1187:L1187 K1191:L1191 K1195:L1195 K1199:L1199 K1203:L1203 K1207:L1207 K1211:L1211">
    <cfRule type="duplicateValues" dxfId="37" priority="37" stopIfTrue="1"/>
  </conditionalFormatting>
  <conditionalFormatting sqref="K1139:L1139">
    <cfRule type="duplicateValues" dxfId="36" priority="36" stopIfTrue="1"/>
  </conditionalFormatting>
  <conditionalFormatting sqref="K1243:L1243">
    <cfRule type="duplicateValues" dxfId="35" priority="35" stopIfTrue="1"/>
  </conditionalFormatting>
  <conditionalFormatting sqref="K1247:L1247">
    <cfRule type="duplicateValues" dxfId="34" priority="34" stopIfTrue="1"/>
  </conditionalFormatting>
  <conditionalFormatting sqref="K1251:L1251">
    <cfRule type="duplicateValues" dxfId="33" priority="33" stopIfTrue="1"/>
  </conditionalFormatting>
  <conditionalFormatting sqref="K1099:L1099">
    <cfRule type="duplicateValues" dxfId="32" priority="32" stopIfTrue="1"/>
  </conditionalFormatting>
  <conditionalFormatting sqref="K1095:L1095 K1099:L1099 K1107:L1107">
    <cfRule type="duplicateValues" dxfId="31" priority="31" stopIfTrue="1"/>
  </conditionalFormatting>
  <conditionalFormatting sqref="K1235:L1235">
    <cfRule type="duplicateValues" dxfId="30" priority="30" stopIfTrue="1"/>
  </conditionalFormatting>
  <conditionalFormatting sqref="K1239:L1239">
    <cfRule type="duplicateValues" dxfId="29" priority="29" stopIfTrue="1"/>
  </conditionalFormatting>
  <conditionalFormatting sqref="K1115:L1115">
    <cfRule type="duplicateValues" dxfId="28" priority="28" stopIfTrue="1"/>
  </conditionalFormatting>
  <conditionalFormatting sqref="K1255:L1255">
    <cfRule type="duplicateValues" dxfId="27" priority="39" stopIfTrue="1"/>
  </conditionalFormatting>
  <conditionalFormatting sqref="K1135:L1135">
    <cfRule type="duplicateValues" dxfId="26" priority="27" stopIfTrue="1"/>
  </conditionalFormatting>
  <conditionalFormatting sqref="K1419:L1419">
    <cfRule type="duplicateValues" dxfId="25" priority="26" stopIfTrue="1"/>
  </conditionalFormatting>
  <conditionalFormatting sqref="K1415:L1415">
    <cfRule type="duplicateValues" dxfId="24" priority="25" stopIfTrue="1"/>
  </conditionalFormatting>
  <conditionalFormatting sqref="K1411:L1411">
    <cfRule type="duplicateValues" dxfId="23" priority="24" stopIfTrue="1"/>
  </conditionalFormatting>
  <conditionalFormatting sqref="K1431:L1431">
    <cfRule type="duplicateValues" dxfId="22" priority="23" stopIfTrue="1"/>
  </conditionalFormatting>
  <conditionalFormatting sqref="K1435:L1435">
    <cfRule type="duplicateValues" dxfId="21" priority="22" stopIfTrue="1"/>
  </conditionalFormatting>
  <conditionalFormatting sqref="K1439:L1439">
    <cfRule type="duplicateValues" dxfId="20" priority="21" stopIfTrue="1"/>
  </conditionalFormatting>
  <conditionalFormatting sqref="K1375:L1375">
    <cfRule type="duplicateValues" dxfId="19" priority="20" stopIfTrue="1"/>
  </conditionalFormatting>
  <conditionalFormatting sqref="K1375:L1375 K1271:L1271 K1383:L1383 K1275:L1275 K1279:L1279 K1283:L1283 K1287:L1287 K1291:L1291 K1295:L1295 K1299:L1299 K1303:L1303 K1307:L1307 K1311:L1311 K1315:L1315 K1319:L1319 K1323:L1323 K1327:L1327 K1331:L1331 K1335:L1335 K1339:L1339 K1343:L1343 K1347:L1347 K1351:L1351 K1355:L1355 K1359:L1359 K1363:L1363">
    <cfRule type="duplicateValues" dxfId="18" priority="19" stopIfTrue="1"/>
  </conditionalFormatting>
  <conditionalFormatting sqref="K1423:L1423">
    <cfRule type="duplicateValues" dxfId="17" priority="18" stopIfTrue="1"/>
  </conditionalFormatting>
  <conditionalFormatting sqref="K1427:L1427">
    <cfRule type="duplicateValues" dxfId="16" priority="17" stopIfTrue="1"/>
  </conditionalFormatting>
  <conditionalFormatting sqref="K1443:L1443 K1447:L1447 K1451:L1451 K1455:L1455 K1459:L1459 K1467:L1467 K1471:L1471 K1475:L1475 K1479:L1479 K1483:L1483 K1495:L1495 K1499:L1499 K1503:L1503 K1507:L1507">
    <cfRule type="duplicateValues" dxfId="15" priority="16" stopIfTrue="1"/>
  </conditionalFormatting>
  <conditionalFormatting sqref="K1535:L1535">
    <cfRule type="duplicateValues" dxfId="14" priority="14" stopIfTrue="1"/>
  </conditionalFormatting>
  <conditionalFormatting sqref="K1547:L1547 K1527:L1527 K1523:L1523 K1531:L1531 K1539:L1539 K1543:L1543 K1563:L1563 K1567:L1567 K1571:L1571 K1575:L1575 K1579:L1579 K1583:L1583 K1587:L1587">
    <cfRule type="duplicateValues" dxfId="13" priority="15" stopIfTrue="1"/>
  </conditionalFormatting>
  <conditionalFormatting sqref="K1555:L1555">
    <cfRule type="duplicateValues" dxfId="12" priority="13" stopIfTrue="1"/>
  </conditionalFormatting>
  <conditionalFormatting sqref="K1559:L1559">
    <cfRule type="duplicateValues" dxfId="11" priority="12" stopIfTrue="1"/>
  </conditionalFormatting>
  <conditionalFormatting sqref="K1551:L1551">
    <cfRule type="duplicateValues" dxfId="10" priority="11" stopIfTrue="1"/>
  </conditionalFormatting>
  <conditionalFormatting sqref="K1591:L1591 K1595:L1595">
    <cfRule type="duplicateValues" dxfId="9" priority="10" stopIfTrue="1"/>
  </conditionalFormatting>
  <conditionalFormatting sqref="L1593">
    <cfRule type="duplicateValues" dxfId="8" priority="9" stopIfTrue="1"/>
  </conditionalFormatting>
  <conditionalFormatting sqref="K1615:L1615">
    <cfRule type="duplicateValues" dxfId="7" priority="7" stopIfTrue="1"/>
  </conditionalFormatting>
  <conditionalFormatting sqref="K1623:L1623">
    <cfRule type="duplicateValues" dxfId="6" priority="6" stopIfTrue="1"/>
  </conditionalFormatting>
  <conditionalFormatting sqref="K1631:L1631">
    <cfRule type="duplicateValues" dxfId="5" priority="5" stopIfTrue="1"/>
  </conditionalFormatting>
  <conditionalFormatting sqref="K1643:L1643 K1647:L1647">
    <cfRule type="duplicateValues" dxfId="4" priority="4" stopIfTrue="1"/>
  </conditionalFormatting>
  <conditionalFormatting sqref="K1611:L1611 K1615:L1615 K1619:L1619 K1623:L1623 K1627:L1627 K1631:L1631 K1635:L1635 K1639:L1639 K1643:L1643 K1647:L1647">
    <cfRule type="duplicateValues" dxfId="3" priority="8" stopIfTrue="1"/>
  </conditionalFormatting>
  <conditionalFormatting sqref="K1843:L1843">
    <cfRule type="duplicateValues" dxfId="2" priority="3" stopIfTrue="1"/>
  </conditionalFormatting>
  <conditionalFormatting sqref="K1931:L1931">
    <cfRule type="duplicateValues" dxfId="1" priority="2" stopIfTrue="1"/>
  </conditionalFormatting>
  <conditionalFormatting sqref="K1975:L1975">
    <cfRule type="duplicateValues" dxfId="0" priority="1" stopIfTrue="1"/>
  </conditionalFormatting>
  <pageMargins left="0.7" right="0.7" top="0.75" bottom="0.75" header="0.3" footer="0.3"/>
  <pageSetup paperSize="9" scale="99" orientation="portrait" r:id="rId1"/>
  <rowBreaks count="39" manualBreakCount="39">
    <brk id="60" max="16383" man="1"/>
    <brk id="116" max="16383" man="1"/>
    <brk id="172" max="16383" man="1"/>
    <brk id="228" max="16383" man="1"/>
    <brk id="284" max="16383" man="1"/>
    <brk id="340" max="16383" man="1"/>
    <brk id="396" max="16383" man="1"/>
    <brk id="452" max="16383" man="1"/>
    <brk id="508" max="16383" man="1"/>
    <brk id="564" max="16383" man="1"/>
    <brk id="621" max="16383" man="1"/>
    <brk id="677" max="16383" man="1"/>
    <brk id="735" max="19" man="1"/>
    <brk id="791" max="16383" man="1"/>
    <brk id="847" max="16383" man="1"/>
    <brk id="903" max="16383" man="1"/>
    <brk id="959" max="16383" man="1"/>
    <brk id="1015" max="16383" man="1"/>
    <brk id="1072" max="16383" man="1"/>
    <brk id="1128" max="16383" man="1"/>
    <brk id="1184" max="16383" man="1"/>
    <brk id="1240" max="16383" man="1"/>
    <brk id="1296" max="16383" man="1"/>
    <brk id="1352" max="16383" man="1"/>
    <brk id="1408" max="16383" man="1"/>
    <brk id="1464" max="16383" man="1"/>
    <brk id="1520" max="16383" man="1"/>
    <brk id="1576" max="16383" man="1"/>
    <brk id="1632" max="16383" man="1"/>
    <brk id="1688" max="16383" man="1"/>
    <brk id="1744" max="16383" man="1"/>
    <brk id="1800" max="16383" man="1"/>
    <brk id="1856" max="16383" man="1"/>
    <brk id="1912" max="16383" man="1"/>
    <brk id="1968" max="16383" man="1"/>
    <brk id="2024" max="16383" man="1"/>
    <brk id="2080" max="16383" man="1"/>
    <brk id="2136" max="16383" man="1"/>
    <brk id="2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CAV-NAX</vt:lpstr>
      <vt:lpstr>CAV-NAX (tokos)</vt:lpstr>
      <vt:lpstr>CAV-NAX (Tokos) (rus)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Gagik Huroyan</cp:lastModifiedBy>
  <cp:lastPrinted>2021-11-25T20:05:14Z</cp:lastPrinted>
  <dcterms:created xsi:type="dcterms:W3CDTF">2019-11-10T09:56:06Z</dcterms:created>
  <dcterms:modified xsi:type="dcterms:W3CDTF">2022-01-10T08:09:54Z</dcterms:modified>
</cp:coreProperties>
</file>